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510" windowWidth="23400" windowHeight="13980" activeTab="1"/>
  </bookViews>
  <sheets>
    <sheet name="Classement général" sheetId="1" r:id="rId1"/>
    <sheet name="Liste matchs LIGUE 1" sheetId="2" r:id="rId2"/>
    <sheet name="Points BONUS" sheetId="3" r:id="rId3"/>
  </sheets>
  <externalReferences>
    <externalReference r:id="rId4"/>
    <externalReference r:id="rId5"/>
    <externalReference r:id="rId6"/>
    <externalReference r:id="rId7"/>
    <externalReference r:id="rId8"/>
  </externalReferences>
  <calcPr calcId="145621"/>
</workbook>
</file>

<file path=xl/calcChain.xml><?xml version="1.0" encoding="utf-8"?>
<calcChain xmlns="http://schemas.openxmlformats.org/spreadsheetml/2006/main">
  <c r="N23" i="1" l="1"/>
  <c r="CO373" i="2"/>
  <c r="CN373" i="2"/>
  <c r="CM373" i="2"/>
  <c r="CL373" i="2"/>
  <c r="CO363" i="2"/>
  <c r="CN363" i="2"/>
  <c r="CM363" i="2"/>
  <c r="CL363" i="2"/>
  <c r="CO353" i="2"/>
  <c r="CN353" i="2"/>
  <c r="CM353" i="2"/>
  <c r="CL353" i="2"/>
  <c r="CO343" i="2"/>
  <c r="CN343" i="2"/>
  <c r="CM343" i="2"/>
  <c r="CL343" i="2"/>
  <c r="CO333" i="2"/>
  <c r="CN333" i="2"/>
  <c r="CM333" i="2"/>
  <c r="CL333" i="2"/>
  <c r="CO323" i="2"/>
  <c r="CN323" i="2"/>
  <c r="CM323" i="2"/>
  <c r="CL323" i="2"/>
  <c r="CO313" i="2"/>
  <c r="CN313" i="2"/>
  <c r="CM313" i="2"/>
  <c r="CL313" i="2"/>
  <c r="CO303" i="2"/>
  <c r="CN303" i="2"/>
  <c r="CM303" i="2"/>
  <c r="CL303" i="2"/>
  <c r="CO293" i="2"/>
  <c r="CN293" i="2"/>
  <c r="CM293" i="2"/>
  <c r="CL293" i="2"/>
  <c r="CO283" i="2"/>
  <c r="CN283" i="2"/>
  <c r="CM283" i="2"/>
  <c r="CL283" i="2"/>
  <c r="CO273" i="2"/>
  <c r="CN273" i="2"/>
  <c r="CM273" i="2"/>
  <c r="CL273" i="2"/>
  <c r="CO263" i="2"/>
  <c r="CN263" i="2"/>
  <c r="CM263" i="2"/>
  <c r="CL263" i="2"/>
  <c r="CO253" i="2"/>
  <c r="CN253" i="2"/>
  <c r="CM253" i="2"/>
  <c r="CL253" i="2"/>
  <c r="CO243" i="2"/>
  <c r="CN243" i="2"/>
  <c r="CM243" i="2"/>
  <c r="CL243" i="2"/>
  <c r="CO233" i="2"/>
  <c r="CN233" i="2"/>
  <c r="CM233" i="2"/>
  <c r="CL233" i="2"/>
  <c r="CO223" i="2"/>
  <c r="CN223" i="2"/>
  <c r="CM223" i="2"/>
  <c r="CL223" i="2"/>
  <c r="CO213" i="2"/>
  <c r="CN213" i="2"/>
  <c r="CM213" i="2"/>
  <c r="CL213" i="2"/>
  <c r="CO203" i="2"/>
  <c r="CN203" i="2"/>
  <c r="CM203" i="2"/>
  <c r="CL203" i="2"/>
  <c r="CO193" i="2"/>
  <c r="CN193" i="2"/>
  <c r="CM193" i="2"/>
  <c r="CL193" i="2"/>
  <c r="CO183" i="2"/>
  <c r="CN183" i="2"/>
  <c r="CM183" i="2"/>
  <c r="CL183" i="2"/>
  <c r="CO173" i="2"/>
  <c r="CN173" i="2"/>
  <c r="CM173" i="2"/>
  <c r="CL173" i="2"/>
  <c r="CO163" i="2"/>
  <c r="CN163" i="2"/>
  <c r="CM163" i="2"/>
  <c r="CL163" i="2"/>
  <c r="CO153" i="2"/>
  <c r="CN153" i="2"/>
  <c r="CM153" i="2"/>
  <c r="CL153" i="2"/>
  <c r="CO143" i="2"/>
  <c r="CN143" i="2"/>
  <c r="CM143" i="2"/>
  <c r="CL143" i="2"/>
  <c r="CO133" i="2"/>
  <c r="CN133" i="2"/>
  <c r="CM133" i="2"/>
  <c r="CL133" i="2"/>
  <c r="CO123" i="2"/>
  <c r="CN123" i="2"/>
  <c r="CM123" i="2"/>
  <c r="CL123" i="2"/>
  <c r="CO113" i="2"/>
  <c r="CN113" i="2"/>
  <c r="CM113" i="2"/>
  <c r="CL113" i="2"/>
  <c r="CO103" i="2"/>
  <c r="CN103" i="2"/>
  <c r="CM103" i="2"/>
  <c r="CL103" i="2"/>
  <c r="CO93" i="2"/>
  <c r="CN93" i="2"/>
  <c r="CM93" i="2"/>
  <c r="CL93" i="2"/>
  <c r="CO83" i="2"/>
  <c r="CN83" i="2"/>
  <c r="CM83" i="2"/>
  <c r="CL83" i="2"/>
  <c r="CO73" i="2"/>
  <c r="CN73" i="2"/>
  <c r="CM73" i="2"/>
  <c r="CL73" i="2"/>
  <c r="CO63" i="2"/>
  <c r="CN63" i="2"/>
  <c r="CM63" i="2"/>
  <c r="CL63" i="2"/>
  <c r="CO53" i="2"/>
  <c r="CN53" i="2"/>
  <c r="CM53" i="2"/>
  <c r="CL53" i="2"/>
  <c r="CO43" i="2"/>
  <c r="CN43" i="2"/>
  <c r="CM43" i="2"/>
  <c r="CL43" i="2"/>
  <c r="CO33" i="2"/>
  <c r="CN33" i="2"/>
  <c r="CM33" i="2"/>
  <c r="CL33" i="2"/>
  <c r="CO23" i="2"/>
  <c r="CN23" i="2"/>
  <c r="CM23" i="2"/>
  <c r="CL23" i="2"/>
  <c r="CO13" i="2"/>
  <c r="CN13" i="2"/>
  <c r="CL13" i="2"/>
  <c r="CO2" i="2"/>
  <c r="CN2" i="2"/>
  <c r="CM2" i="2"/>
  <c r="CL2" i="2"/>
  <c r="CK373" i="2"/>
  <c r="CJ373" i="2"/>
  <c r="CI373" i="2"/>
  <c r="CH373" i="2"/>
  <c r="CK363" i="2"/>
  <c r="CJ363" i="2"/>
  <c r="CI363" i="2"/>
  <c r="CH363" i="2"/>
  <c r="CK353" i="2"/>
  <c r="CJ353" i="2"/>
  <c r="CI353" i="2"/>
  <c r="CH353" i="2"/>
  <c r="CK343" i="2"/>
  <c r="CJ343" i="2"/>
  <c r="CI343" i="2"/>
  <c r="CH343" i="2"/>
  <c r="CK333" i="2"/>
  <c r="CJ333" i="2"/>
  <c r="CI333" i="2"/>
  <c r="CH333" i="2"/>
  <c r="CK323" i="2"/>
  <c r="CJ323" i="2"/>
  <c r="CI323" i="2"/>
  <c r="CH323" i="2"/>
  <c r="CK313" i="2"/>
  <c r="CJ313" i="2"/>
  <c r="CI313" i="2"/>
  <c r="CH313" i="2"/>
  <c r="CK303" i="2"/>
  <c r="CJ303" i="2"/>
  <c r="CI303" i="2"/>
  <c r="CH303" i="2"/>
  <c r="CK293" i="2"/>
  <c r="CJ293" i="2"/>
  <c r="CI293" i="2"/>
  <c r="CH293" i="2"/>
  <c r="CK283" i="2"/>
  <c r="CJ283" i="2"/>
  <c r="CI283" i="2"/>
  <c r="CH283" i="2"/>
  <c r="CK273" i="2"/>
  <c r="CJ273" i="2"/>
  <c r="CI273" i="2"/>
  <c r="CH273" i="2"/>
  <c r="CK263" i="2"/>
  <c r="CJ263" i="2"/>
  <c r="CI263" i="2"/>
  <c r="CH263" i="2"/>
  <c r="CK253" i="2"/>
  <c r="CJ253" i="2"/>
  <c r="CI253" i="2"/>
  <c r="CH253" i="2"/>
  <c r="CK243" i="2"/>
  <c r="CJ243" i="2"/>
  <c r="CI243" i="2"/>
  <c r="CH243" i="2"/>
  <c r="CK233" i="2"/>
  <c r="CJ233" i="2"/>
  <c r="CI233" i="2"/>
  <c r="CH233" i="2"/>
  <c r="CK223" i="2"/>
  <c r="CJ223" i="2"/>
  <c r="CI223" i="2"/>
  <c r="CH223" i="2"/>
  <c r="CK213" i="2"/>
  <c r="CJ213" i="2"/>
  <c r="CI213" i="2"/>
  <c r="CH213" i="2"/>
  <c r="CK203" i="2"/>
  <c r="CJ203" i="2"/>
  <c r="CI203" i="2"/>
  <c r="CH203" i="2"/>
  <c r="CK193" i="2"/>
  <c r="CJ193" i="2"/>
  <c r="CI193" i="2"/>
  <c r="CH193" i="2"/>
  <c r="CK183" i="2"/>
  <c r="CJ183" i="2"/>
  <c r="CI183" i="2"/>
  <c r="CH183" i="2"/>
  <c r="CK173" i="2"/>
  <c r="CJ173" i="2"/>
  <c r="CI173" i="2"/>
  <c r="CH173" i="2"/>
  <c r="CK163" i="2"/>
  <c r="CJ163" i="2"/>
  <c r="CI163" i="2"/>
  <c r="CH163" i="2"/>
  <c r="CK153" i="2"/>
  <c r="CJ153" i="2"/>
  <c r="CI153" i="2"/>
  <c r="CH153" i="2"/>
  <c r="CK143" i="2"/>
  <c r="CJ143" i="2"/>
  <c r="CI143" i="2"/>
  <c r="CH143" i="2"/>
  <c r="CK133" i="2"/>
  <c r="CJ133" i="2"/>
  <c r="CI133" i="2"/>
  <c r="CH133" i="2"/>
  <c r="CK123" i="2"/>
  <c r="CJ123" i="2"/>
  <c r="CI123" i="2"/>
  <c r="CH123" i="2"/>
  <c r="CK113" i="2"/>
  <c r="CJ113" i="2"/>
  <c r="CI113" i="2"/>
  <c r="CH113" i="2"/>
  <c r="CK103" i="2"/>
  <c r="CJ103" i="2"/>
  <c r="CI103" i="2"/>
  <c r="CH103" i="2"/>
  <c r="CK93" i="2"/>
  <c r="CJ93" i="2"/>
  <c r="CI93" i="2"/>
  <c r="CH93" i="2"/>
  <c r="CK83" i="2"/>
  <c r="CJ83" i="2"/>
  <c r="CI83" i="2"/>
  <c r="CH83" i="2"/>
  <c r="CK73" i="2"/>
  <c r="CJ73" i="2"/>
  <c r="CI73" i="2"/>
  <c r="CH73" i="2"/>
  <c r="CK63" i="2"/>
  <c r="CJ63" i="2"/>
  <c r="CI63" i="2"/>
  <c r="CH63" i="2"/>
  <c r="CK53" i="2"/>
  <c r="CJ53" i="2"/>
  <c r="CI53" i="2"/>
  <c r="CH53" i="2"/>
  <c r="CK43" i="2"/>
  <c r="CJ43" i="2"/>
  <c r="CI43" i="2"/>
  <c r="CH43" i="2"/>
  <c r="CK33" i="2"/>
  <c r="CJ33" i="2"/>
  <c r="CI33" i="2"/>
  <c r="CH33" i="2"/>
  <c r="CK23" i="2"/>
  <c r="CJ23" i="2"/>
  <c r="CI23" i="2"/>
  <c r="CH23" i="2"/>
  <c r="CK2" i="2"/>
  <c r="CJ2" i="2"/>
  <c r="CH2" i="2"/>
  <c r="A385" i="2"/>
  <c r="BM382" i="2"/>
  <c r="CG382" i="2" s="1"/>
  <c r="BJ382" i="2"/>
  <c r="CF382" i="2" s="1"/>
  <c r="BG382" i="2"/>
  <c r="CE382" i="2" s="1"/>
  <c r="BD382" i="2"/>
  <c r="CD382" i="2" s="1"/>
  <c r="BA382" i="2"/>
  <c r="CC382" i="2" s="1"/>
  <c r="AX382" i="2"/>
  <c r="CB382" i="2" s="1"/>
  <c r="AU382" i="2"/>
  <c r="CA382" i="2" s="1"/>
  <c r="AR382" i="2"/>
  <c r="BZ382" i="2" s="1"/>
  <c r="AO382" i="2"/>
  <c r="BY382" i="2" s="1"/>
  <c r="AL382" i="2"/>
  <c r="BX382" i="2" s="1"/>
  <c r="AI382" i="2"/>
  <c r="BW382" i="2" s="1"/>
  <c r="AF382" i="2"/>
  <c r="BV382" i="2" s="1"/>
  <c r="AC382" i="2"/>
  <c r="BU382" i="2" s="1"/>
  <c r="Z382" i="2"/>
  <c r="BT382" i="2" s="1"/>
  <c r="W382" i="2"/>
  <c r="BS382" i="2" s="1"/>
  <c r="T382" i="2"/>
  <c r="BR382" i="2" s="1"/>
  <c r="Q382" i="2"/>
  <c r="BQ382" i="2" s="1"/>
  <c r="N382" i="2"/>
  <c r="BP382" i="2" s="1"/>
  <c r="K382" i="2"/>
  <c r="BO382" i="2" s="1"/>
  <c r="H382" i="2"/>
  <c r="BN382" i="2" s="1"/>
  <c r="BZ381" i="2"/>
  <c r="BR381" i="2"/>
  <c r="BM381" i="2"/>
  <c r="CG381" i="2" s="1"/>
  <c r="BJ381" i="2"/>
  <c r="CF381" i="2" s="1"/>
  <c r="BG381" i="2"/>
  <c r="CE381" i="2" s="1"/>
  <c r="BD381" i="2"/>
  <c r="CD381" i="2" s="1"/>
  <c r="BA381" i="2"/>
  <c r="CC381" i="2" s="1"/>
  <c r="AX381" i="2"/>
  <c r="CB381" i="2" s="1"/>
  <c r="AU381" i="2"/>
  <c r="CA381" i="2" s="1"/>
  <c r="AR381" i="2"/>
  <c r="AO381" i="2"/>
  <c r="BY381" i="2" s="1"/>
  <c r="AL381" i="2"/>
  <c r="BX381" i="2" s="1"/>
  <c r="AI381" i="2"/>
  <c r="BW381" i="2" s="1"/>
  <c r="AF381" i="2"/>
  <c r="BV381" i="2" s="1"/>
  <c r="AC381" i="2"/>
  <c r="BU381" i="2" s="1"/>
  <c r="Z381" i="2"/>
  <c r="BT381" i="2" s="1"/>
  <c r="W381" i="2"/>
  <c r="BS381" i="2" s="1"/>
  <c r="T381" i="2"/>
  <c r="Q381" i="2"/>
  <c r="BQ381" i="2" s="1"/>
  <c r="N381" i="2"/>
  <c r="BP381" i="2" s="1"/>
  <c r="K381" i="2"/>
  <c r="BO381" i="2" s="1"/>
  <c r="H381" i="2"/>
  <c r="BN381" i="2" s="1"/>
  <c r="BM380" i="2"/>
  <c r="CG380" i="2" s="1"/>
  <c r="BJ380" i="2"/>
  <c r="CF380" i="2" s="1"/>
  <c r="BG380" i="2"/>
  <c r="CE380" i="2" s="1"/>
  <c r="BD380" i="2"/>
  <c r="CD380" i="2" s="1"/>
  <c r="BA380" i="2"/>
  <c r="CC380" i="2" s="1"/>
  <c r="AX380" i="2"/>
  <c r="CB380" i="2" s="1"/>
  <c r="AU380" i="2"/>
  <c r="CA380" i="2" s="1"/>
  <c r="AR380" i="2"/>
  <c r="BZ380" i="2" s="1"/>
  <c r="AO380" i="2"/>
  <c r="BY380" i="2" s="1"/>
  <c r="AL380" i="2"/>
  <c r="BX380" i="2" s="1"/>
  <c r="AI380" i="2"/>
  <c r="BW380" i="2" s="1"/>
  <c r="AF380" i="2"/>
  <c r="BV380" i="2" s="1"/>
  <c r="AC380" i="2"/>
  <c r="BU380" i="2" s="1"/>
  <c r="Z380" i="2"/>
  <c r="BT380" i="2" s="1"/>
  <c r="W380" i="2"/>
  <c r="BS380" i="2" s="1"/>
  <c r="T380" i="2"/>
  <c r="BR380" i="2" s="1"/>
  <c r="Q380" i="2"/>
  <c r="BQ380" i="2" s="1"/>
  <c r="N380" i="2"/>
  <c r="BP380" i="2" s="1"/>
  <c r="K380" i="2"/>
  <c r="BO380" i="2" s="1"/>
  <c r="H380" i="2"/>
  <c r="BN380" i="2" s="1"/>
  <c r="BZ379" i="2"/>
  <c r="BR379" i="2"/>
  <c r="BM379" i="2"/>
  <c r="CG379" i="2" s="1"/>
  <c r="BJ379" i="2"/>
  <c r="CF379" i="2" s="1"/>
  <c r="BG379" i="2"/>
  <c r="CE379" i="2" s="1"/>
  <c r="BD379" i="2"/>
  <c r="CD379" i="2" s="1"/>
  <c r="BA379" i="2"/>
  <c r="CC379" i="2" s="1"/>
  <c r="AX379" i="2"/>
  <c r="CB379" i="2" s="1"/>
  <c r="AU379" i="2"/>
  <c r="CA379" i="2" s="1"/>
  <c r="AR379" i="2"/>
  <c r="AO379" i="2"/>
  <c r="BY379" i="2" s="1"/>
  <c r="AL379" i="2"/>
  <c r="BX379" i="2" s="1"/>
  <c r="AI379" i="2"/>
  <c r="BW379" i="2" s="1"/>
  <c r="AF379" i="2"/>
  <c r="BV379" i="2" s="1"/>
  <c r="AC379" i="2"/>
  <c r="BU379" i="2" s="1"/>
  <c r="Z379" i="2"/>
  <c r="BT379" i="2" s="1"/>
  <c r="W379" i="2"/>
  <c r="BS379" i="2" s="1"/>
  <c r="T379" i="2"/>
  <c r="Q379" i="2"/>
  <c r="BQ379" i="2" s="1"/>
  <c r="N379" i="2"/>
  <c r="BP379" i="2" s="1"/>
  <c r="K379" i="2"/>
  <c r="BO379" i="2" s="1"/>
  <c r="H379" i="2"/>
  <c r="BN379" i="2" s="1"/>
  <c r="BM378" i="2"/>
  <c r="CG378" i="2" s="1"/>
  <c r="BJ378" i="2"/>
  <c r="CF378" i="2" s="1"/>
  <c r="BG378" i="2"/>
  <c r="CE378" i="2" s="1"/>
  <c r="BD378" i="2"/>
  <c r="CD378" i="2" s="1"/>
  <c r="BA378" i="2"/>
  <c r="CC378" i="2" s="1"/>
  <c r="AX378" i="2"/>
  <c r="CB378" i="2" s="1"/>
  <c r="AU378" i="2"/>
  <c r="CA378" i="2" s="1"/>
  <c r="AR378" i="2"/>
  <c r="BZ378" i="2" s="1"/>
  <c r="AO378" i="2"/>
  <c r="BY378" i="2" s="1"/>
  <c r="AL378" i="2"/>
  <c r="BX378" i="2" s="1"/>
  <c r="AI378" i="2"/>
  <c r="BW378" i="2" s="1"/>
  <c r="AF378" i="2"/>
  <c r="BV378" i="2" s="1"/>
  <c r="AC378" i="2"/>
  <c r="BU378" i="2" s="1"/>
  <c r="Z378" i="2"/>
  <c r="BT378" i="2" s="1"/>
  <c r="W378" i="2"/>
  <c r="BS378" i="2" s="1"/>
  <c r="T378" i="2"/>
  <c r="BR378" i="2" s="1"/>
  <c r="Q378" i="2"/>
  <c r="BQ378" i="2" s="1"/>
  <c r="N378" i="2"/>
  <c r="BP378" i="2" s="1"/>
  <c r="K378" i="2"/>
  <c r="BO378" i="2" s="1"/>
  <c r="H378" i="2"/>
  <c r="BN378" i="2" s="1"/>
  <c r="BZ377" i="2"/>
  <c r="BR377" i="2"/>
  <c r="BM377" i="2"/>
  <c r="CG377" i="2" s="1"/>
  <c r="BJ377" i="2"/>
  <c r="CF377" i="2" s="1"/>
  <c r="BG377" i="2"/>
  <c r="CE377" i="2" s="1"/>
  <c r="BD377" i="2"/>
  <c r="CD377" i="2" s="1"/>
  <c r="BA377" i="2"/>
  <c r="CC377" i="2" s="1"/>
  <c r="AX377" i="2"/>
  <c r="CB377" i="2" s="1"/>
  <c r="AU377" i="2"/>
  <c r="CA377" i="2" s="1"/>
  <c r="AR377" i="2"/>
  <c r="AO377" i="2"/>
  <c r="BY377" i="2" s="1"/>
  <c r="AL377" i="2"/>
  <c r="BX377" i="2" s="1"/>
  <c r="AI377" i="2"/>
  <c r="BW377" i="2" s="1"/>
  <c r="AF377" i="2"/>
  <c r="BV377" i="2" s="1"/>
  <c r="AC377" i="2"/>
  <c r="BU377" i="2" s="1"/>
  <c r="Z377" i="2"/>
  <c r="BT377" i="2" s="1"/>
  <c r="W377" i="2"/>
  <c r="BS377" i="2" s="1"/>
  <c r="T377" i="2"/>
  <c r="Q377" i="2"/>
  <c r="BQ377" i="2" s="1"/>
  <c r="N377" i="2"/>
  <c r="BP377" i="2" s="1"/>
  <c r="K377" i="2"/>
  <c r="BO377" i="2" s="1"/>
  <c r="H377" i="2"/>
  <c r="BN377" i="2" s="1"/>
  <c r="BM376" i="2"/>
  <c r="CG376" i="2" s="1"/>
  <c r="BJ376" i="2"/>
  <c r="CF376" i="2" s="1"/>
  <c r="BG376" i="2"/>
  <c r="CE376" i="2" s="1"/>
  <c r="BD376" i="2"/>
  <c r="CD376" i="2" s="1"/>
  <c r="BA376" i="2"/>
  <c r="CC376" i="2" s="1"/>
  <c r="AX376" i="2"/>
  <c r="CB376" i="2" s="1"/>
  <c r="AU376" i="2"/>
  <c r="CA376" i="2" s="1"/>
  <c r="AR376" i="2"/>
  <c r="BZ376" i="2" s="1"/>
  <c r="AO376" i="2"/>
  <c r="BY376" i="2" s="1"/>
  <c r="AL376" i="2"/>
  <c r="BX376" i="2" s="1"/>
  <c r="AI376" i="2"/>
  <c r="BW376" i="2" s="1"/>
  <c r="AF376" i="2"/>
  <c r="BV376" i="2" s="1"/>
  <c r="AC376" i="2"/>
  <c r="BU376" i="2" s="1"/>
  <c r="Z376" i="2"/>
  <c r="BT376" i="2" s="1"/>
  <c r="W376" i="2"/>
  <c r="BS376" i="2" s="1"/>
  <c r="T376" i="2"/>
  <c r="BR376" i="2" s="1"/>
  <c r="Q376" i="2"/>
  <c r="BQ376" i="2" s="1"/>
  <c r="N376" i="2"/>
  <c r="BP376" i="2" s="1"/>
  <c r="K376" i="2"/>
  <c r="BO376" i="2" s="1"/>
  <c r="H376" i="2"/>
  <c r="BN376" i="2" s="1"/>
  <c r="BZ375" i="2"/>
  <c r="BR375" i="2"/>
  <c r="BM375" i="2"/>
  <c r="CG375" i="2" s="1"/>
  <c r="BJ375" i="2"/>
  <c r="CF375" i="2" s="1"/>
  <c r="BG375" i="2"/>
  <c r="CE375" i="2" s="1"/>
  <c r="BD375" i="2"/>
  <c r="CD375" i="2" s="1"/>
  <c r="BA375" i="2"/>
  <c r="CC375" i="2" s="1"/>
  <c r="AX375" i="2"/>
  <c r="CB375" i="2" s="1"/>
  <c r="AU375" i="2"/>
  <c r="CA375" i="2" s="1"/>
  <c r="AR375" i="2"/>
  <c r="AO375" i="2"/>
  <c r="BY375" i="2" s="1"/>
  <c r="AL375" i="2"/>
  <c r="BX375" i="2" s="1"/>
  <c r="AI375" i="2"/>
  <c r="BW375" i="2" s="1"/>
  <c r="AF375" i="2"/>
  <c r="BV375" i="2" s="1"/>
  <c r="AC375" i="2"/>
  <c r="BU375" i="2" s="1"/>
  <c r="Z375" i="2"/>
  <c r="BT375" i="2" s="1"/>
  <c r="W375" i="2"/>
  <c r="BS375" i="2" s="1"/>
  <c r="T375" i="2"/>
  <c r="Q375" i="2"/>
  <c r="BQ375" i="2" s="1"/>
  <c r="N375" i="2"/>
  <c r="BP375" i="2" s="1"/>
  <c r="K375" i="2"/>
  <c r="BO375" i="2" s="1"/>
  <c r="H375" i="2"/>
  <c r="BN375" i="2" s="1"/>
  <c r="CD374" i="2"/>
  <c r="BZ374" i="2"/>
  <c r="BW374" i="2"/>
  <c r="BS374" i="2"/>
  <c r="BO374" i="2"/>
  <c r="BM374" i="2"/>
  <c r="CG374" i="2" s="1"/>
  <c r="BJ374" i="2"/>
  <c r="CF374" i="2" s="1"/>
  <c r="BG374" i="2"/>
  <c r="CE374" i="2" s="1"/>
  <c r="BD374" i="2"/>
  <c r="BA374" i="2"/>
  <c r="CC374" i="2" s="1"/>
  <c r="AX374" i="2"/>
  <c r="CB374" i="2" s="1"/>
  <c r="AU374" i="2"/>
  <c r="CA374" i="2" s="1"/>
  <c r="AR374" i="2"/>
  <c r="AO374" i="2"/>
  <c r="BY374" i="2" s="1"/>
  <c r="AL374" i="2"/>
  <c r="BX374" i="2" s="1"/>
  <c r="AI374" i="2"/>
  <c r="AF374" i="2"/>
  <c r="BV374" i="2" s="1"/>
  <c r="AC374" i="2"/>
  <c r="BU374" i="2" s="1"/>
  <c r="Z374" i="2"/>
  <c r="BT374" i="2" s="1"/>
  <c r="W374" i="2"/>
  <c r="T374" i="2"/>
  <c r="BR374" i="2" s="1"/>
  <c r="Q374" i="2"/>
  <c r="BQ374" i="2" s="1"/>
  <c r="N374" i="2"/>
  <c r="BP374" i="2" s="1"/>
  <c r="K374" i="2"/>
  <c r="H374" i="2"/>
  <c r="BN374" i="2" s="1"/>
  <c r="CE373" i="2"/>
  <c r="CA373" i="2"/>
  <c r="BW373" i="2"/>
  <c r="BS373" i="2"/>
  <c r="BO373" i="2"/>
  <c r="BM373" i="2"/>
  <c r="CG373" i="2" s="1"/>
  <c r="BJ373" i="2"/>
  <c r="CF373" i="2" s="1"/>
  <c r="BG373" i="2"/>
  <c r="BD373" i="2"/>
  <c r="CD373" i="2" s="1"/>
  <c r="BA373" i="2"/>
  <c r="CC373" i="2" s="1"/>
  <c r="AX373" i="2"/>
  <c r="CB373" i="2" s="1"/>
  <c r="AU373" i="2"/>
  <c r="AR373" i="2"/>
  <c r="BZ373" i="2" s="1"/>
  <c r="AO373" i="2"/>
  <c r="BY373" i="2" s="1"/>
  <c r="AL373" i="2"/>
  <c r="BX373" i="2" s="1"/>
  <c r="AI373" i="2"/>
  <c r="AF373" i="2"/>
  <c r="BV373" i="2" s="1"/>
  <c r="AC373" i="2"/>
  <c r="BU373" i="2" s="1"/>
  <c r="Z373" i="2"/>
  <c r="BT373" i="2" s="1"/>
  <c r="W373" i="2"/>
  <c r="T373" i="2"/>
  <c r="BR373" i="2" s="1"/>
  <c r="Q373" i="2"/>
  <c r="BQ373" i="2" s="1"/>
  <c r="N373" i="2"/>
  <c r="BP373" i="2" s="1"/>
  <c r="K373" i="2"/>
  <c r="H373" i="2"/>
  <c r="BN373" i="2" s="1"/>
  <c r="CE372" i="2"/>
  <c r="CA372" i="2"/>
  <c r="BW372" i="2"/>
  <c r="BS372" i="2"/>
  <c r="BO372" i="2"/>
  <c r="BM372" i="2"/>
  <c r="CG372" i="2" s="1"/>
  <c r="BJ372" i="2"/>
  <c r="CF372" i="2" s="1"/>
  <c r="BG372" i="2"/>
  <c r="BD372" i="2"/>
  <c r="CD372" i="2" s="1"/>
  <c r="BA372" i="2"/>
  <c r="CC372" i="2" s="1"/>
  <c r="AX372" i="2"/>
  <c r="CB372" i="2" s="1"/>
  <c r="AU372" i="2"/>
  <c r="AR372" i="2"/>
  <c r="BZ372" i="2" s="1"/>
  <c r="AO372" i="2"/>
  <c r="BY372" i="2" s="1"/>
  <c r="AL372" i="2"/>
  <c r="BX372" i="2" s="1"/>
  <c r="AI372" i="2"/>
  <c r="AF372" i="2"/>
  <c r="BV372" i="2" s="1"/>
  <c r="AC372" i="2"/>
  <c r="BU372" i="2" s="1"/>
  <c r="Z372" i="2"/>
  <c r="BT372" i="2" s="1"/>
  <c r="W372" i="2"/>
  <c r="T372" i="2"/>
  <c r="BR372" i="2" s="1"/>
  <c r="Q372" i="2"/>
  <c r="BQ372" i="2" s="1"/>
  <c r="N372" i="2"/>
  <c r="BP372" i="2" s="1"/>
  <c r="K372" i="2"/>
  <c r="H372" i="2"/>
  <c r="BN372" i="2" s="1"/>
  <c r="CE371" i="2"/>
  <c r="CA371" i="2"/>
  <c r="BW371" i="2"/>
  <c r="BS371" i="2"/>
  <c r="BO371" i="2"/>
  <c r="BM371" i="2"/>
  <c r="CG371" i="2" s="1"/>
  <c r="BJ371" i="2"/>
  <c r="CF371" i="2" s="1"/>
  <c r="BG371" i="2"/>
  <c r="BD371" i="2"/>
  <c r="CD371" i="2" s="1"/>
  <c r="BA371" i="2"/>
  <c r="CC371" i="2" s="1"/>
  <c r="AX371" i="2"/>
  <c r="CB371" i="2" s="1"/>
  <c r="AU371" i="2"/>
  <c r="AR371" i="2"/>
  <c r="BZ371" i="2" s="1"/>
  <c r="AO371" i="2"/>
  <c r="BY371" i="2" s="1"/>
  <c r="AL371" i="2"/>
  <c r="BX371" i="2" s="1"/>
  <c r="AI371" i="2"/>
  <c r="AF371" i="2"/>
  <c r="BV371" i="2" s="1"/>
  <c r="AC371" i="2"/>
  <c r="BU371" i="2" s="1"/>
  <c r="Z371" i="2"/>
  <c r="BT371" i="2" s="1"/>
  <c r="W371" i="2"/>
  <c r="T371" i="2"/>
  <c r="BR371" i="2" s="1"/>
  <c r="Q371" i="2"/>
  <c r="BQ371" i="2" s="1"/>
  <c r="N371" i="2"/>
  <c r="BP371" i="2" s="1"/>
  <c r="K371" i="2"/>
  <c r="H371" i="2"/>
  <c r="BN371" i="2" s="1"/>
  <c r="CE370" i="2"/>
  <c r="CA370" i="2"/>
  <c r="BW370" i="2"/>
  <c r="BS370" i="2"/>
  <c r="BO370" i="2"/>
  <c r="BM370" i="2"/>
  <c r="CG370" i="2" s="1"/>
  <c r="BJ370" i="2"/>
  <c r="CF370" i="2" s="1"/>
  <c r="BG370" i="2"/>
  <c r="BD370" i="2"/>
  <c r="CD370" i="2" s="1"/>
  <c r="BA370" i="2"/>
  <c r="CC370" i="2" s="1"/>
  <c r="AX370" i="2"/>
  <c r="CB370" i="2" s="1"/>
  <c r="AU370" i="2"/>
  <c r="AR370" i="2"/>
  <c r="BZ370" i="2" s="1"/>
  <c r="AO370" i="2"/>
  <c r="BY370" i="2" s="1"/>
  <c r="AL370" i="2"/>
  <c r="BX370" i="2" s="1"/>
  <c r="AI370" i="2"/>
  <c r="AF370" i="2"/>
  <c r="BV370" i="2" s="1"/>
  <c r="AC370" i="2"/>
  <c r="BU370" i="2" s="1"/>
  <c r="Z370" i="2"/>
  <c r="BT370" i="2" s="1"/>
  <c r="W370" i="2"/>
  <c r="T370" i="2"/>
  <c r="BR370" i="2" s="1"/>
  <c r="Q370" i="2"/>
  <c r="BQ370" i="2" s="1"/>
  <c r="N370" i="2"/>
  <c r="BP370" i="2" s="1"/>
  <c r="K370" i="2"/>
  <c r="H370" i="2"/>
  <c r="BN370" i="2" s="1"/>
  <c r="CE369" i="2"/>
  <c r="CA369" i="2"/>
  <c r="BW369" i="2"/>
  <c r="BS369" i="2"/>
  <c r="BO369" i="2"/>
  <c r="BM369" i="2"/>
  <c r="CG369" i="2" s="1"/>
  <c r="BJ369" i="2"/>
  <c r="CF369" i="2" s="1"/>
  <c r="BG369" i="2"/>
  <c r="BD369" i="2"/>
  <c r="CD369" i="2" s="1"/>
  <c r="BA369" i="2"/>
  <c r="CC369" i="2" s="1"/>
  <c r="AX369" i="2"/>
  <c r="CB369" i="2" s="1"/>
  <c r="AU369" i="2"/>
  <c r="AR369" i="2"/>
  <c r="BZ369" i="2" s="1"/>
  <c r="AO369" i="2"/>
  <c r="BY369" i="2" s="1"/>
  <c r="AL369" i="2"/>
  <c r="BX369" i="2" s="1"/>
  <c r="AI369" i="2"/>
  <c r="AF369" i="2"/>
  <c r="BV369" i="2" s="1"/>
  <c r="AC369" i="2"/>
  <c r="BU369" i="2" s="1"/>
  <c r="Z369" i="2"/>
  <c r="BT369" i="2" s="1"/>
  <c r="W369" i="2"/>
  <c r="T369" i="2"/>
  <c r="BR369" i="2" s="1"/>
  <c r="Q369" i="2"/>
  <c r="BQ369" i="2" s="1"/>
  <c r="N369" i="2"/>
  <c r="BP369" i="2" s="1"/>
  <c r="K369" i="2"/>
  <c r="H369" i="2"/>
  <c r="BN369" i="2" s="1"/>
  <c r="CE368" i="2"/>
  <c r="CA368" i="2"/>
  <c r="BW368" i="2"/>
  <c r="BS368" i="2"/>
  <c r="BO368" i="2"/>
  <c r="BM368" i="2"/>
  <c r="CG368" i="2" s="1"/>
  <c r="BJ368" i="2"/>
  <c r="CF368" i="2" s="1"/>
  <c r="BG368" i="2"/>
  <c r="BD368" i="2"/>
  <c r="CD368" i="2" s="1"/>
  <c r="BA368" i="2"/>
  <c r="CC368" i="2" s="1"/>
  <c r="AX368" i="2"/>
  <c r="CB368" i="2" s="1"/>
  <c r="AU368" i="2"/>
  <c r="AR368" i="2"/>
  <c r="BZ368" i="2" s="1"/>
  <c r="AO368" i="2"/>
  <c r="BY368" i="2" s="1"/>
  <c r="AL368" i="2"/>
  <c r="BX368" i="2" s="1"/>
  <c r="AI368" i="2"/>
  <c r="AF368" i="2"/>
  <c r="BV368" i="2" s="1"/>
  <c r="AC368" i="2"/>
  <c r="BU368" i="2" s="1"/>
  <c r="Z368" i="2"/>
  <c r="BT368" i="2" s="1"/>
  <c r="W368" i="2"/>
  <c r="T368" i="2"/>
  <c r="BR368" i="2" s="1"/>
  <c r="Q368" i="2"/>
  <c r="BQ368" i="2" s="1"/>
  <c r="N368" i="2"/>
  <c r="BP368" i="2" s="1"/>
  <c r="K368" i="2"/>
  <c r="H368" i="2"/>
  <c r="BN368" i="2" s="1"/>
  <c r="CE367" i="2"/>
  <c r="CA367" i="2"/>
  <c r="BW367" i="2"/>
  <c r="BS367" i="2"/>
  <c r="BO367" i="2"/>
  <c r="BM367" i="2"/>
  <c r="CG367" i="2" s="1"/>
  <c r="BJ367" i="2"/>
  <c r="CF367" i="2" s="1"/>
  <c r="BG367" i="2"/>
  <c r="BD367" i="2"/>
  <c r="CD367" i="2" s="1"/>
  <c r="BA367" i="2"/>
  <c r="CC367" i="2" s="1"/>
  <c r="AX367" i="2"/>
  <c r="CB367" i="2" s="1"/>
  <c r="AU367" i="2"/>
  <c r="AR367" i="2"/>
  <c r="BZ367" i="2" s="1"/>
  <c r="AO367" i="2"/>
  <c r="BY367" i="2" s="1"/>
  <c r="AL367" i="2"/>
  <c r="BX367" i="2" s="1"/>
  <c r="AI367" i="2"/>
  <c r="AF367" i="2"/>
  <c r="BV367" i="2" s="1"/>
  <c r="AC367" i="2"/>
  <c r="BU367" i="2" s="1"/>
  <c r="Z367" i="2"/>
  <c r="BT367" i="2" s="1"/>
  <c r="W367" i="2"/>
  <c r="T367" i="2"/>
  <c r="BR367" i="2" s="1"/>
  <c r="Q367" i="2"/>
  <c r="BQ367" i="2" s="1"/>
  <c r="N367" i="2"/>
  <c r="BP367" i="2" s="1"/>
  <c r="K367" i="2"/>
  <c r="H367" i="2"/>
  <c r="BN367" i="2" s="1"/>
  <c r="CE366" i="2"/>
  <c r="CA366" i="2"/>
  <c r="BW366" i="2"/>
  <c r="BS366" i="2"/>
  <c r="BO366" i="2"/>
  <c r="BM366" i="2"/>
  <c r="CG366" i="2" s="1"/>
  <c r="BJ366" i="2"/>
  <c r="CF366" i="2" s="1"/>
  <c r="BG366" i="2"/>
  <c r="BD366" i="2"/>
  <c r="CD366" i="2" s="1"/>
  <c r="BA366" i="2"/>
  <c r="CC366" i="2" s="1"/>
  <c r="AX366" i="2"/>
  <c r="CB366" i="2" s="1"/>
  <c r="AU366" i="2"/>
  <c r="AR366" i="2"/>
  <c r="BZ366" i="2" s="1"/>
  <c r="AO366" i="2"/>
  <c r="BY366" i="2" s="1"/>
  <c r="AL366" i="2"/>
  <c r="BX366" i="2" s="1"/>
  <c r="AI366" i="2"/>
  <c r="AF366" i="2"/>
  <c r="BV366" i="2" s="1"/>
  <c r="AC366" i="2"/>
  <c r="BU366" i="2" s="1"/>
  <c r="Z366" i="2"/>
  <c r="BT366" i="2" s="1"/>
  <c r="W366" i="2"/>
  <c r="T366" i="2"/>
  <c r="BR366" i="2" s="1"/>
  <c r="Q366" i="2"/>
  <c r="BQ366" i="2" s="1"/>
  <c r="N366" i="2"/>
  <c r="BP366" i="2" s="1"/>
  <c r="K366" i="2"/>
  <c r="H366" i="2"/>
  <c r="BN366" i="2" s="1"/>
  <c r="CE365" i="2"/>
  <c r="CA365" i="2"/>
  <c r="BW365" i="2"/>
  <c r="BS365" i="2"/>
  <c r="BO365" i="2"/>
  <c r="BM365" i="2"/>
  <c r="CG365" i="2" s="1"/>
  <c r="BJ365" i="2"/>
  <c r="CF365" i="2" s="1"/>
  <c r="BG365" i="2"/>
  <c r="BD365" i="2"/>
  <c r="CD365" i="2" s="1"/>
  <c r="BA365" i="2"/>
  <c r="CC365" i="2" s="1"/>
  <c r="AX365" i="2"/>
  <c r="CB365" i="2" s="1"/>
  <c r="AU365" i="2"/>
  <c r="AR365" i="2"/>
  <c r="BZ365" i="2" s="1"/>
  <c r="AO365" i="2"/>
  <c r="BY365" i="2" s="1"/>
  <c r="AL365" i="2"/>
  <c r="BX365" i="2" s="1"/>
  <c r="AI365" i="2"/>
  <c r="AF365" i="2"/>
  <c r="BV365" i="2" s="1"/>
  <c r="AC365" i="2"/>
  <c r="BU365" i="2" s="1"/>
  <c r="Z365" i="2"/>
  <c r="BT365" i="2" s="1"/>
  <c r="W365" i="2"/>
  <c r="T365" i="2"/>
  <c r="BR365" i="2" s="1"/>
  <c r="Q365" i="2"/>
  <c r="BQ365" i="2" s="1"/>
  <c r="N365" i="2"/>
  <c r="BP365" i="2" s="1"/>
  <c r="K365" i="2"/>
  <c r="H365" i="2"/>
  <c r="BN365" i="2" s="1"/>
  <c r="CE364" i="2"/>
  <c r="CA364" i="2"/>
  <c r="BW364" i="2"/>
  <c r="BS364" i="2"/>
  <c r="BO364" i="2"/>
  <c r="BM364" i="2"/>
  <c r="CG364" i="2" s="1"/>
  <c r="BJ364" i="2"/>
  <c r="CF364" i="2" s="1"/>
  <c r="BG364" i="2"/>
  <c r="BD364" i="2"/>
  <c r="CD364" i="2" s="1"/>
  <c r="BA364" i="2"/>
  <c r="CC364" i="2" s="1"/>
  <c r="AX364" i="2"/>
  <c r="CB364" i="2" s="1"/>
  <c r="AU364" i="2"/>
  <c r="AR364" i="2"/>
  <c r="BZ364" i="2" s="1"/>
  <c r="AO364" i="2"/>
  <c r="BY364" i="2" s="1"/>
  <c r="AL364" i="2"/>
  <c r="BX364" i="2" s="1"/>
  <c r="AI364" i="2"/>
  <c r="AF364" i="2"/>
  <c r="BV364" i="2" s="1"/>
  <c r="AC364" i="2"/>
  <c r="BU364" i="2" s="1"/>
  <c r="Z364" i="2"/>
  <c r="BT364" i="2" s="1"/>
  <c r="W364" i="2"/>
  <c r="T364" i="2"/>
  <c r="BR364" i="2" s="1"/>
  <c r="Q364" i="2"/>
  <c r="BQ364" i="2" s="1"/>
  <c r="N364" i="2"/>
  <c r="BP364" i="2" s="1"/>
  <c r="K364" i="2"/>
  <c r="H364" i="2"/>
  <c r="BN364" i="2" s="1"/>
  <c r="CE363" i="2"/>
  <c r="CA363" i="2"/>
  <c r="BW363" i="2"/>
  <c r="BS363" i="2"/>
  <c r="BO363" i="2"/>
  <c r="BM363" i="2"/>
  <c r="CG363" i="2" s="1"/>
  <c r="BJ363" i="2"/>
  <c r="CF363" i="2" s="1"/>
  <c r="BG363" i="2"/>
  <c r="BD363" i="2"/>
  <c r="CD363" i="2" s="1"/>
  <c r="BA363" i="2"/>
  <c r="CC363" i="2" s="1"/>
  <c r="AX363" i="2"/>
  <c r="CB363" i="2" s="1"/>
  <c r="AU363" i="2"/>
  <c r="AR363" i="2"/>
  <c r="BZ363" i="2" s="1"/>
  <c r="AO363" i="2"/>
  <c r="BY363" i="2" s="1"/>
  <c r="AL363" i="2"/>
  <c r="BX363" i="2" s="1"/>
  <c r="AI363" i="2"/>
  <c r="AF363" i="2"/>
  <c r="BV363" i="2" s="1"/>
  <c r="AC363" i="2"/>
  <c r="BU363" i="2" s="1"/>
  <c r="Z363" i="2"/>
  <c r="BT363" i="2" s="1"/>
  <c r="W363" i="2"/>
  <c r="T363" i="2"/>
  <c r="BR363" i="2" s="1"/>
  <c r="Q363" i="2"/>
  <c r="BQ363" i="2" s="1"/>
  <c r="N363" i="2"/>
  <c r="BP363" i="2" s="1"/>
  <c r="K363" i="2"/>
  <c r="H363" i="2"/>
  <c r="BN363" i="2" s="1"/>
  <c r="CE362" i="2"/>
  <c r="CA362" i="2"/>
  <c r="BW362" i="2"/>
  <c r="BS362" i="2"/>
  <c r="BO362" i="2"/>
  <c r="BM362" i="2"/>
  <c r="CG362" i="2" s="1"/>
  <c r="BJ362" i="2"/>
  <c r="CF362" i="2" s="1"/>
  <c r="BG362" i="2"/>
  <c r="BD362" i="2"/>
  <c r="CD362" i="2" s="1"/>
  <c r="BA362" i="2"/>
  <c r="CC362" i="2" s="1"/>
  <c r="AX362" i="2"/>
  <c r="CB362" i="2" s="1"/>
  <c r="AU362" i="2"/>
  <c r="AR362" i="2"/>
  <c r="BZ362" i="2" s="1"/>
  <c r="AO362" i="2"/>
  <c r="BY362" i="2" s="1"/>
  <c r="AL362" i="2"/>
  <c r="BX362" i="2" s="1"/>
  <c r="AI362" i="2"/>
  <c r="AF362" i="2"/>
  <c r="BV362" i="2" s="1"/>
  <c r="AC362" i="2"/>
  <c r="BU362" i="2" s="1"/>
  <c r="Z362" i="2"/>
  <c r="BT362" i="2" s="1"/>
  <c r="W362" i="2"/>
  <c r="T362" i="2"/>
  <c r="BR362" i="2" s="1"/>
  <c r="Q362" i="2"/>
  <c r="BQ362" i="2" s="1"/>
  <c r="N362" i="2"/>
  <c r="BP362" i="2" s="1"/>
  <c r="K362" i="2"/>
  <c r="H362" i="2"/>
  <c r="BN362" i="2" s="1"/>
  <c r="BM361" i="2"/>
  <c r="CG361" i="2" s="1"/>
  <c r="BJ361" i="2"/>
  <c r="CF361" i="2" s="1"/>
  <c r="BG361" i="2"/>
  <c r="CE361" i="2" s="1"/>
  <c r="BD361" i="2"/>
  <c r="CD361" i="2" s="1"/>
  <c r="BA361" i="2"/>
  <c r="CC361" i="2" s="1"/>
  <c r="AX361" i="2"/>
  <c r="CB361" i="2" s="1"/>
  <c r="AU361" i="2"/>
  <c r="CA361" i="2" s="1"/>
  <c r="AR361" i="2"/>
  <c r="BZ361" i="2" s="1"/>
  <c r="AO361" i="2"/>
  <c r="BY361" i="2" s="1"/>
  <c r="AL361" i="2"/>
  <c r="BX361" i="2" s="1"/>
  <c r="AI361" i="2"/>
  <c r="BW361" i="2" s="1"/>
  <c r="AF361" i="2"/>
  <c r="BV361" i="2" s="1"/>
  <c r="AC361" i="2"/>
  <c r="BU361" i="2" s="1"/>
  <c r="Z361" i="2"/>
  <c r="BT361" i="2" s="1"/>
  <c r="W361" i="2"/>
  <c r="BS361" i="2" s="1"/>
  <c r="T361" i="2"/>
  <c r="BR361" i="2" s="1"/>
  <c r="Q361" i="2"/>
  <c r="BQ361" i="2" s="1"/>
  <c r="N361" i="2"/>
  <c r="BP361" i="2" s="1"/>
  <c r="K361" i="2"/>
  <c r="BO361" i="2" s="1"/>
  <c r="H361" i="2"/>
  <c r="BN361" i="2" s="1"/>
  <c r="BM360" i="2"/>
  <c r="CG360" i="2" s="1"/>
  <c r="BJ360" i="2"/>
  <c r="CF360" i="2" s="1"/>
  <c r="BG360" i="2"/>
  <c r="CE360" i="2" s="1"/>
  <c r="BD360" i="2"/>
  <c r="CD360" i="2" s="1"/>
  <c r="BA360" i="2"/>
  <c r="CC360" i="2" s="1"/>
  <c r="AX360" i="2"/>
  <c r="CB360" i="2" s="1"/>
  <c r="AU360" i="2"/>
  <c r="CA360" i="2" s="1"/>
  <c r="AR360" i="2"/>
  <c r="BZ360" i="2" s="1"/>
  <c r="AO360" i="2"/>
  <c r="BY360" i="2" s="1"/>
  <c r="AL360" i="2"/>
  <c r="BX360" i="2" s="1"/>
  <c r="AI360" i="2"/>
  <c r="BW360" i="2" s="1"/>
  <c r="AF360" i="2"/>
  <c r="BV360" i="2" s="1"/>
  <c r="AC360" i="2"/>
  <c r="BU360" i="2" s="1"/>
  <c r="Z360" i="2"/>
  <c r="BT360" i="2" s="1"/>
  <c r="W360" i="2"/>
  <c r="BS360" i="2" s="1"/>
  <c r="T360" i="2"/>
  <c r="BR360" i="2" s="1"/>
  <c r="Q360" i="2"/>
  <c r="BQ360" i="2" s="1"/>
  <c r="N360" i="2"/>
  <c r="BP360" i="2" s="1"/>
  <c r="K360" i="2"/>
  <c r="BO360" i="2" s="1"/>
  <c r="H360" i="2"/>
  <c r="BN360" i="2" s="1"/>
  <c r="BM359" i="2"/>
  <c r="CG359" i="2" s="1"/>
  <c r="BJ359" i="2"/>
  <c r="CF359" i="2" s="1"/>
  <c r="BG359" i="2"/>
  <c r="CE359" i="2" s="1"/>
  <c r="BD359" i="2"/>
  <c r="CD359" i="2" s="1"/>
  <c r="BA359" i="2"/>
  <c r="CC359" i="2" s="1"/>
  <c r="AX359" i="2"/>
  <c r="CB359" i="2" s="1"/>
  <c r="AU359" i="2"/>
  <c r="CA359" i="2" s="1"/>
  <c r="AR359" i="2"/>
  <c r="BZ359" i="2" s="1"/>
  <c r="AO359" i="2"/>
  <c r="BY359" i="2" s="1"/>
  <c r="AL359" i="2"/>
  <c r="BX359" i="2" s="1"/>
  <c r="AI359" i="2"/>
  <c r="BW359" i="2" s="1"/>
  <c r="AF359" i="2"/>
  <c r="BV359" i="2" s="1"/>
  <c r="AC359" i="2"/>
  <c r="BU359" i="2" s="1"/>
  <c r="Z359" i="2"/>
  <c r="BT359" i="2" s="1"/>
  <c r="W359" i="2"/>
  <c r="BS359" i="2" s="1"/>
  <c r="T359" i="2"/>
  <c r="BR359" i="2" s="1"/>
  <c r="Q359" i="2"/>
  <c r="BQ359" i="2" s="1"/>
  <c r="N359" i="2"/>
  <c r="BP359" i="2" s="1"/>
  <c r="K359" i="2"/>
  <c r="BO359" i="2" s="1"/>
  <c r="H359" i="2"/>
  <c r="BN359" i="2" s="1"/>
  <c r="BM358" i="2"/>
  <c r="CG358" i="2" s="1"/>
  <c r="BJ358" i="2"/>
  <c r="CF358" i="2" s="1"/>
  <c r="BG358" i="2"/>
  <c r="CE358" i="2" s="1"/>
  <c r="BD358" i="2"/>
  <c r="CD358" i="2" s="1"/>
  <c r="BA358" i="2"/>
  <c r="CC358" i="2" s="1"/>
  <c r="AX358" i="2"/>
  <c r="CB358" i="2" s="1"/>
  <c r="AU358" i="2"/>
  <c r="CA358" i="2" s="1"/>
  <c r="AR358" i="2"/>
  <c r="BZ358" i="2" s="1"/>
  <c r="AO358" i="2"/>
  <c r="BY358" i="2" s="1"/>
  <c r="AL358" i="2"/>
  <c r="BX358" i="2" s="1"/>
  <c r="AI358" i="2"/>
  <c r="BW358" i="2" s="1"/>
  <c r="AF358" i="2"/>
  <c r="BV358" i="2" s="1"/>
  <c r="AC358" i="2"/>
  <c r="BU358" i="2" s="1"/>
  <c r="Z358" i="2"/>
  <c r="BT358" i="2" s="1"/>
  <c r="W358" i="2"/>
  <c r="BS358" i="2" s="1"/>
  <c r="T358" i="2"/>
  <c r="BR358" i="2" s="1"/>
  <c r="Q358" i="2"/>
  <c r="BQ358" i="2" s="1"/>
  <c r="N358" i="2"/>
  <c r="BP358" i="2" s="1"/>
  <c r="K358" i="2"/>
  <c r="BO358" i="2" s="1"/>
  <c r="H358" i="2"/>
  <c r="BN358" i="2" s="1"/>
  <c r="BM357" i="2"/>
  <c r="CG357" i="2" s="1"/>
  <c r="BJ357" i="2"/>
  <c r="CF357" i="2" s="1"/>
  <c r="BG357" i="2"/>
  <c r="CE357" i="2" s="1"/>
  <c r="BD357" i="2"/>
  <c r="CD357" i="2" s="1"/>
  <c r="BA357" i="2"/>
  <c r="CC357" i="2" s="1"/>
  <c r="AX357" i="2"/>
  <c r="CB357" i="2" s="1"/>
  <c r="AU357" i="2"/>
  <c r="CA357" i="2" s="1"/>
  <c r="AR357" i="2"/>
  <c r="BZ357" i="2" s="1"/>
  <c r="AO357" i="2"/>
  <c r="BY357" i="2" s="1"/>
  <c r="AL357" i="2"/>
  <c r="BX357" i="2" s="1"/>
  <c r="AI357" i="2"/>
  <c r="BW357" i="2" s="1"/>
  <c r="AF357" i="2"/>
  <c r="BV357" i="2" s="1"/>
  <c r="AC357" i="2"/>
  <c r="BU357" i="2" s="1"/>
  <c r="Z357" i="2"/>
  <c r="BT357" i="2" s="1"/>
  <c r="W357" i="2"/>
  <c r="BS357" i="2" s="1"/>
  <c r="T357" i="2"/>
  <c r="BR357" i="2" s="1"/>
  <c r="Q357" i="2"/>
  <c r="BQ357" i="2" s="1"/>
  <c r="N357" i="2"/>
  <c r="BP357" i="2" s="1"/>
  <c r="K357" i="2"/>
  <c r="BO357" i="2" s="1"/>
  <c r="H357" i="2"/>
  <c r="BN357" i="2" s="1"/>
  <c r="BM356" i="2"/>
  <c r="CG356" i="2" s="1"/>
  <c r="BJ356" i="2"/>
  <c r="CF356" i="2" s="1"/>
  <c r="BG356" i="2"/>
  <c r="CE356" i="2" s="1"/>
  <c r="BD356" i="2"/>
  <c r="CD356" i="2" s="1"/>
  <c r="BA356" i="2"/>
  <c r="CC356" i="2" s="1"/>
  <c r="AX356" i="2"/>
  <c r="CB356" i="2" s="1"/>
  <c r="AU356" i="2"/>
  <c r="CA356" i="2" s="1"/>
  <c r="AR356" i="2"/>
  <c r="BZ356" i="2" s="1"/>
  <c r="AO356" i="2"/>
  <c r="BY356" i="2" s="1"/>
  <c r="AL356" i="2"/>
  <c r="BX356" i="2" s="1"/>
  <c r="AI356" i="2"/>
  <c r="BW356" i="2" s="1"/>
  <c r="AF356" i="2"/>
  <c r="BV356" i="2" s="1"/>
  <c r="AC356" i="2"/>
  <c r="BU356" i="2" s="1"/>
  <c r="Z356" i="2"/>
  <c r="BT356" i="2" s="1"/>
  <c r="W356" i="2"/>
  <c r="BS356" i="2" s="1"/>
  <c r="T356" i="2"/>
  <c r="BR356" i="2" s="1"/>
  <c r="Q356" i="2"/>
  <c r="BQ356" i="2" s="1"/>
  <c r="N356" i="2"/>
  <c r="BP356" i="2" s="1"/>
  <c r="K356" i="2"/>
  <c r="BO356" i="2" s="1"/>
  <c r="H356" i="2"/>
  <c r="BN356" i="2" s="1"/>
  <c r="BM355" i="2"/>
  <c r="CG355" i="2" s="1"/>
  <c r="BJ355" i="2"/>
  <c r="CF355" i="2" s="1"/>
  <c r="BG355" i="2"/>
  <c r="CE355" i="2" s="1"/>
  <c r="BD355" i="2"/>
  <c r="CD355" i="2" s="1"/>
  <c r="BA355" i="2"/>
  <c r="CC355" i="2" s="1"/>
  <c r="AX355" i="2"/>
  <c r="CB355" i="2" s="1"/>
  <c r="AU355" i="2"/>
  <c r="CA355" i="2" s="1"/>
  <c r="AR355" i="2"/>
  <c r="BZ355" i="2" s="1"/>
  <c r="AO355" i="2"/>
  <c r="BY355" i="2" s="1"/>
  <c r="AL355" i="2"/>
  <c r="BX355" i="2" s="1"/>
  <c r="AI355" i="2"/>
  <c r="BW355" i="2" s="1"/>
  <c r="AF355" i="2"/>
  <c r="BV355" i="2" s="1"/>
  <c r="AC355" i="2"/>
  <c r="BU355" i="2" s="1"/>
  <c r="Z355" i="2"/>
  <c r="BT355" i="2" s="1"/>
  <c r="W355" i="2"/>
  <c r="BS355" i="2" s="1"/>
  <c r="T355" i="2"/>
  <c r="BR355" i="2" s="1"/>
  <c r="Q355" i="2"/>
  <c r="BQ355" i="2" s="1"/>
  <c r="N355" i="2"/>
  <c r="BP355" i="2" s="1"/>
  <c r="K355" i="2"/>
  <c r="BO355" i="2" s="1"/>
  <c r="H355" i="2"/>
  <c r="BN355" i="2" s="1"/>
  <c r="BM354" i="2"/>
  <c r="CG354" i="2" s="1"/>
  <c r="BJ354" i="2"/>
  <c r="CF354" i="2" s="1"/>
  <c r="BG354" i="2"/>
  <c r="CE354" i="2" s="1"/>
  <c r="BD354" i="2"/>
  <c r="CD354" i="2" s="1"/>
  <c r="BA354" i="2"/>
  <c r="CC354" i="2" s="1"/>
  <c r="AX354" i="2"/>
  <c r="CB354" i="2" s="1"/>
  <c r="AU354" i="2"/>
  <c r="CA354" i="2" s="1"/>
  <c r="AR354" i="2"/>
  <c r="BZ354" i="2" s="1"/>
  <c r="AO354" i="2"/>
  <c r="BY354" i="2" s="1"/>
  <c r="AL354" i="2"/>
  <c r="BX354" i="2" s="1"/>
  <c r="AI354" i="2"/>
  <c r="BW354" i="2" s="1"/>
  <c r="AF354" i="2"/>
  <c r="BV354" i="2" s="1"/>
  <c r="AC354" i="2"/>
  <c r="BU354" i="2" s="1"/>
  <c r="Z354" i="2"/>
  <c r="BT354" i="2" s="1"/>
  <c r="W354" i="2"/>
  <c r="BS354" i="2" s="1"/>
  <c r="T354" i="2"/>
  <c r="BR354" i="2" s="1"/>
  <c r="Q354" i="2"/>
  <c r="BQ354" i="2" s="1"/>
  <c r="N354" i="2"/>
  <c r="BP354" i="2" s="1"/>
  <c r="K354" i="2"/>
  <c r="BO354" i="2" s="1"/>
  <c r="H354" i="2"/>
  <c r="BN354" i="2" s="1"/>
  <c r="BM353" i="2"/>
  <c r="CG353" i="2" s="1"/>
  <c r="BJ353" i="2"/>
  <c r="CF353" i="2" s="1"/>
  <c r="BG353" i="2"/>
  <c r="CE353" i="2" s="1"/>
  <c r="BD353" i="2"/>
  <c r="CD353" i="2" s="1"/>
  <c r="BA353" i="2"/>
  <c r="CC353" i="2" s="1"/>
  <c r="AX353" i="2"/>
  <c r="CB353" i="2" s="1"/>
  <c r="AU353" i="2"/>
  <c r="CA353" i="2" s="1"/>
  <c r="AR353" i="2"/>
  <c r="BZ353" i="2" s="1"/>
  <c r="AO353" i="2"/>
  <c r="BY353" i="2" s="1"/>
  <c r="AL353" i="2"/>
  <c r="BX353" i="2" s="1"/>
  <c r="AI353" i="2"/>
  <c r="BW353" i="2" s="1"/>
  <c r="AF353" i="2"/>
  <c r="BV353" i="2" s="1"/>
  <c r="AC353" i="2"/>
  <c r="BU353" i="2" s="1"/>
  <c r="Z353" i="2"/>
  <c r="BT353" i="2" s="1"/>
  <c r="W353" i="2"/>
  <c r="BS353" i="2" s="1"/>
  <c r="T353" i="2"/>
  <c r="BR353" i="2" s="1"/>
  <c r="Q353" i="2"/>
  <c r="BQ353" i="2" s="1"/>
  <c r="N353" i="2"/>
  <c r="BP353" i="2" s="1"/>
  <c r="K353" i="2"/>
  <c r="BO353" i="2" s="1"/>
  <c r="H353" i="2"/>
  <c r="BN353" i="2" s="1"/>
  <c r="BM352" i="2"/>
  <c r="CG352" i="2" s="1"/>
  <c r="BJ352" i="2"/>
  <c r="CF352" i="2" s="1"/>
  <c r="BG352" i="2"/>
  <c r="CE352" i="2" s="1"/>
  <c r="BD352" i="2"/>
  <c r="CD352" i="2" s="1"/>
  <c r="BA352" i="2"/>
  <c r="CC352" i="2" s="1"/>
  <c r="AX352" i="2"/>
  <c r="CB352" i="2" s="1"/>
  <c r="AU352" i="2"/>
  <c r="CA352" i="2" s="1"/>
  <c r="AR352" i="2"/>
  <c r="BZ352" i="2" s="1"/>
  <c r="AO352" i="2"/>
  <c r="BY352" i="2" s="1"/>
  <c r="AL352" i="2"/>
  <c r="BX352" i="2" s="1"/>
  <c r="AI352" i="2"/>
  <c r="BW352" i="2" s="1"/>
  <c r="AF352" i="2"/>
  <c r="BV352" i="2" s="1"/>
  <c r="AC352" i="2"/>
  <c r="BU352" i="2" s="1"/>
  <c r="Z352" i="2"/>
  <c r="BT352" i="2" s="1"/>
  <c r="W352" i="2"/>
  <c r="BS352" i="2" s="1"/>
  <c r="T352" i="2"/>
  <c r="BR352" i="2" s="1"/>
  <c r="Q352" i="2"/>
  <c r="BQ352" i="2" s="1"/>
  <c r="N352" i="2"/>
  <c r="BP352" i="2" s="1"/>
  <c r="K352" i="2"/>
  <c r="BO352" i="2" s="1"/>
  <c r="H352" i="2"/>
  <c r="BN352" i="2" s="1"/>
  <c r="BM351" i="2"/>
  <c r="CG351" i="2" s="1"/>
  <c r="BJ351" i="2"/>
  <c r="CF351" i="2" s="1"/>
  <c r="BG351" i="2"/>
  <c r="CE351" i="2" s="1"/>
  <c r="BD351" i="2"/>
  <c r="CD351" i="2" s="1"/>
  <c r="BA351" i="2"/>
  <c r="CC351" i="2" s="1"/>
  <c r="AX351" i="2"/>
  <c r="CB351" i="2" s="1"/>
  <c r="AU351" i="2"/>
  <c r="CA351" i="2" s="1"/>
  <c r="AR351" i="2"/>
  <c r="BZ351" i="2" s="1"/>
  <c r="AO351" i="2"/>
  <c r="BY351" i="2" s="1"/>
  <c r="AL351" i="2"/>
  <c r="BX351" i="2" s="1"/>
  <c r="AI351" i="2"/>
  <c r="BW351" i="2" s="1"/>
  <c r="AF351" i="2"/>
  <c r="BV351" i="2" s="1"/>
  <c r="AC351" i="2"/>
  <c r="BU351" i="2" s="1"/>
  <c r="Z351" i="2"/>
  <c r="BT351" i="2" s="1"/>
  <c r="W351" i="2"/>
  <c r="BS351" i="2" s="1"/>
  <c r="T351" i="2"/>
  <c r="BR351" i="2" s="1"/>
  <c r="Q351" i="2"/>
  <c r="BQ351" i="2" s="1"/>
  <c r="N351" i="2"/>
  <c r="BP351" i="2" s="1"/>
  <c r="K351" i="2"/>
  <c r="BO351" i="2" s="1"/>
  <c r="H351" i="2"/>
  <c r="BN351" i="2" s="1"/>
  <c r="BM350" i="2"/>
  <c r="CG350" i="2" s="1"/>
  <c r="BJ350" i="2"/>
  <c r="CF350" i="2" s="1"/>
  <c r="BG350" i="2"/>
  <c r="CE350" i="2" s="1"/>
  <c r="BD350" i="2"/>
  <c r="CD350" i="2" s="1"/>
  <c r="BA350" i="2"/>
  <c r="CC350" i="2" s="1"/>
  <c r="AX350" i="2"/>
  <c r="CB350" i="2" s="1"/>
  <c r="AU350" i="2"/>
  <c r="CA350" i="2" s="1"/>
  <c r="AR350" i="2"/>
  <c r="BZ350" i="2" s="1"/>
  <c r="AO350" i="2"/>
  <c r="BY350" i="2" s="1"/>
  <c r="AL350" i="2"/>
  <c r="BX350" i="2" s="1"/>
  <c r="AI350" i="2"/>
  <c r="BW350" i="2" s="1"/>
  <c r="AF350" i="2"/>
  <c r="BV350" i="2" s="1"/>
  <c r="AC350" i="2"/>
  <c r="BU350" i="2" s="1"/>
  <c r="Z350" i="2"/>
  <c r="BT350" i="2" s="1"/>
  <c r="W350" i="2"/>
  <c r="BS350" i="2" s="1"/>
  <c r="T350" i="2"/>
  <c r="BR350" i="2" s="1"/>
  <c r="Q350" i="2"/>
  <c r="BQ350" i="2" s="1"/>
  <c r="N350" i="2"/>
  <c r="BP350" i="2" s="1"/>
  <c r="K350" i="2"/>
  <c r="BO350" i="2" s="1"/>
  <c r="H350" i="2"/>
  <c r="BN350" i="2" s="1"/>
  <c r="BM349" i="2"/>
  <c r="CG349" i="2" s="1"/>
  <c r="BJ349" i="2"/>
  <c r="CF349" i="2" s="1"/>
  <c r="BG349" i="2"/>
  <c r="CE349" i="2" s="1"/>
  <c r="BD349" i="2"/>
  <c r="CD349" i="2" s="1"/>
  <c r="BA349" i="2"/>
  <c r="CC349" i="2" s="1"/>
  <c r="AX349" i="2"/>
  <c r="CB349" i="2" s="1"/>
  <c r="AU349" i="2"/>
  <c r="CA349" i="2" s="1"/>
  <c r="AR349" i="2"/>
  <c r="BZ349" i="2" s="1"/>
  <c r="AO349" i="2"/>
  <c r="BY349" i="2" s="1"/>
  <c r="AL349" i="2"/>
  <c r="BX349" i="2" s="1"/>
  <c r="AI349" i="2"/>
  <c r="BW349" i="2" s="1"/>
  <c r="AF349" i="2"/>
  <c r="BV349" i="2" s="1"/>
  <c r="AC349" i="2"/>
  <c r="BU349" i="2" s="1"/>
  <c r="Z349" i="2"/>
  <c r="BT349" i="2" s="1"/>
  <c r="W349" i="2"/>
  <c r="BS349" i="2" s="1"/>
  <c r="T349" i="2"/>
  <c r="BR349" i="2" s="1"/>
  <c r="Q349" i="2"/>
  <c r="BQ349" i="2" s="1"/>
  <c r="N349" i="2"/>
  <c r="BP349" i="2" s="1"/>
  <c r="K349" i="2"/>
  <c r="BO349" i="2" s="1"/>
  <c r="H349" i="2"/>
  <c r="BN349" i="2" s="1"/>
  <c r="BM348" i="2"/>
  <c r="CG348" i="2" s="1"/>
  <c r="BJ348" i="2"/>
  <c r="CF348" i="2" s="1"/>
  <c r="BG348" i="2"/>
  <c r="CE348" i="2" s="1"/>
  <c r="BD348" i="2"/>
  <c r="CD348" i="2" s="1"/>
  <c r="BA348" i="2"/>
  <c r="CC348" i="2" s="1"/>
  <c r="AX348" i="2"/>
  <c r="CB348" i="2" s="1"/>
  <c r="AU348" i="2"/>
  <c r="CA348" i="2" s="1"/>
  <c r="AR348" i="2"/>
  <c r="BZ348" i="2" s="1"/>
  <c r="AO348" i="2"/>
  <c r="BY348" i="2" s="1"/>
  <c r="AL348" i="2"/>
  <c r="BX348" i="2" s="1"/>
  <c r="AI348" i="2"/>
  <c r="BW348" i="2" s="1"/>
  <c r="AF348" i="2"/>
  <c r="BV348" i="2" s="1"/>
  <c r="AC348" i="2"/>
  <c r="BU348" i="2" s="1"/>
  <c r="Z348" i="2"/>
  <c r="BT348" i="2" s="1"/>
  <c r="W348" i="2"/>
  <c r="BS348" i="2" s="1"/>
  <c r="T348" i="2"/>
  <c r="BR348" i="2" s="1"/>
  <c r="Q348" i="2"/>
  <c r="BQ348" i="2" s="1"/>
  <c r="N348" i="2"/>
  <c r="BP348" i="2" s="1"/>
  <c r="K348" i="2"/>
  <c r="BO348" i="2" s="1"/>
  <c r="H348" i="2"/>
  <c r="BN348" i="2" s="1"/>
  <c r="BM347" i="2"/>
  <c r="CG347" i="2" s="1"/>
  <c r="BJ347" i="2"/>
  <c r="CF347" i="2" s="1"/>
  <c r="BG347" i="2"/>
  <c r="CE347" i="2" s="1"/>
  <c r="BD347" i="2"/>
  <c r="CD347" i="2" s="1"/>
  <c r="BA347" i="2"/>
  <c r="CC347" i="2" s="1"/>
  <c r="AX347" i="2"/>
  <c r="CB347" i="2" s="1"/>
  <c r="AU347" i="2"/>
  <c r="CA347" i="2" s="1"/>
  <c r="AR347" i="2"/>
  <c r="BZ347" i="2" s="1"/>
  <c r="AO347" i="2"/>
  <c r="BY347" i="2" s="1"/>
  <c r="AL347" i="2"/>
  <c r="BX347" i="2" s="1"/>
  <c r="AI347" i="2"/>
  <c r="BW347" i="2" s="1"/>
  <c r="AF347" i="2"/>
  <c r="BV347" i="2" s="1"/>
  <c r="AC347" i="2"/>
  <c r="BU347" i="2" s="1"/>
  <c r="Z347" i="2"/>
  <c r="BT347" i="2" s="1"/>
  <c r="W347" i="2"/>
  <c r="BS347" i="2" s="1"/>
  <c r="T347" i="2"/>
  <c r="BR347" i="2" s="1"/>
  <c r="Q347" i="2"/>
  <c r="BQ347" i="2" s="1"/>
  <c r="N347" i="2"/>
  <c r="BP347" i="2" s="1"/>
  <c r="K347" i="2"/>
  <c r="BO347" i="2" s="1"/>
  <c r="H347" i="2"/>
  <c r="BN347" i="2" s="1"/>
  <c r="BM346" i="2"/>
  <c r="CG346" i="2" s="1"/>
  <c r="BJ346" i="2"/>
  <c r="CF346" i="2" s="1"/>
  <c r="BG346" i="2"/>
  <c r="CE346" i="2" s="1"/>
  <c r="BD346" i="2"/>
  <c r="CD346" i="2" s="1"/>
  <c r="BA346" i="2"/>
  <c r="CC346" i="2" s="1"/>
  <c r="AX346" i="2"/>
  <c r="CB346" i="2" s="1"/>
  <c r="AU346" i="2"/>
  <c r="CA346" i="2" s="1"/>
  <c r="AR346" i="2"/>
  <c r="BZ346" i="2" s="1"/>
  <c r="AO346" i="2"/>
  <c r="BY346" i="2" s="1"/>
  <c r="AL346" i="2"/>
  <c r="BX346" i="2" s="1"/>
  <c r="AI346" i="2"/>
  <c r="BW346" i="2" s="1"/>
  <c r="AF346" i="2"/>
  <c r="BV346" i="2" s="1"/>
  <c r="AC346" i="2"/>
  <c r="BU346" i="2" s="1"/>
  <c r="Z346" i="2"/>
  <c r="BT346" i="2" s="1"/>
  <c r="W346" i="2"/>
  <c r="BS346" i="2" s="1"/>
  <c r="T346" i="2"/>
  <c r="BR346" i="2" s="1"/>
  <c r="Q346" i="2"/>
  <c r="BQ346" i="2" s="1"/>
  <c r="N346" i="2"/>
  <c r="BP346" i="2" s="1"/>
  <c r="K346" i="2"/>
  <c r="BO346" i="2" s="1"/>
  <c r="H346" i="2"/>
  <c r="BN346" i="2" s="1"/>
  <c r="BM345" i="2"/>
  <c r="CG345" i="2" s="1"/>
  <c r="BJ345" i="2"/>
  <c r="CF345" i="2" s="1"/>
  <c r="BG345" i="2"/>
  <c r="CE345" i="2" s="1"/>
  <c r="BD345" i="2"/>
  <c r="CD345" i="2" s="1"/>
  <c r="BA345" i="2"/>
  <c r="CC345" i="2" s="1"/>
  <c r="AX345" i="2"/>
  <c r="CB345" i="2" s="1"/>
  <c r="AU345" i="2"/>
  <c r="CA345" i="2" s="1"/>
  <c r="AR345" i="2"/>
  <c r="BZ345" i="2" s="1"/>
  <c r="AO345" i="2"/>
  <c r="BY345" i="2" s="1"/>
  <c r="AL345" i="2"/>
  <c r="BX345" i="2" s="1"/>
  <c r="AI345" i="2"/>
  <c r="BW345" i="2" s="1"/>
  <c r="AF345" i="2"/>
  <c r="BV345" i="2" s="1"/>
  <c r="AC345" i="2"/>
  <c r="BU345" i="2" s="1"/>
  <c r="Z345" i="2"/>
  <c r="BT345" i="2" s="1"/>
  <c r="W345" i="2"/>
  <c r="BS345" i="2" s="1"/>
  <c r="T345" i="2"/>
  <c r="BR345" i="2" s="1"/>
  <c r="Q345" i="2"/>
  <c r="BQ345" i="2" s="1"/>
  <c r="N345" i="2"/>
  <c r="BP345" i="2" s="1"/>
  <c r="K345" i="2"/>
  <c r="BO345" i="2" s="1"/>
  <c r="H345" i="2"/>
  <c r="BN345" i="2" s="1"/>
  <c r="BM344" i="2"/>
  <c r="CG344" i="2" s="1"/>
  <c r="BJ344" i="2"/>
  <c r="CF344" i="2" s="1"/>
  <c r="BG344" i="2"/>
  <c r="CE344" i="2" s="1"/>
  <c r="BD344" i="2"/>
  <c r="CD344" i="2" s="1"/>
  <c r="BA344" i="2"/>
  <c r="CC344" i="2" s="1"/>
  <c r="AX344" i="2"/>
  <c r="CB344" i="2" s="1"/>
  <c r="AU344" i="2"/>
  <c r="CA344" i="2" s="1"/>
  <c r="AR344" i="2"/>
  <c r="BZ344" i="2" s="1"/>
  <c r="AO344" i="2"/>
  <c r="BY344" i="2" s="1"/>
  <c r="AL344" i="2"/>
  <c r="BX344" i="2" s="1"/>
  <c r="AI344" i="2"/>
  <c r="BW344" i="2" s="1"/>
  <c r="AF344" i="2"/>
  <c r="BV344" i="2" s="1"/>
  <c r="AC344" i="2"/>
  <c r="BU344" i="2" s="1"/>
  <c r="Z344" i="2"/>
  <c r="BT344" i="2" s="1"/>
  <c r="W344" i="2"/>
  <c r="BS344" i="2" s="1"/>
  <c r="T344" i="2"/>
  <c r="BR344" i="2" s="1"/>
  <c r="Q344" i="2"/>
  <c r="BQ344" i="2" s="1"/>
  <c r="N344" i="2"/>
  <c r="BP344" i="2" s="1"/>
  <c r="K344" i="2"/>
  <c r="BO344" i="2" s="1"/>
  <c r="H344" i="2"/>
  <c r="BN344" i="2" s="1"/>
  <c r="BM343" i="2"/>
  <c r="CG343" i="2" s="1"/>
  <c r="BJ343" i="2"/>
  <c r="CF343" i="2" s="1"/>
  <c r="BG343" i="2"/>
  <c r="CE343" i="2" s="1"/>
  <c r="BD343" i="2"/>
  <c r="CD343" i="2" s="1"/>
  <c r="BA343" i="2"/>
  <c r="CC343" i="2" s="1"/>
  <c r="AX343" i="2"/>
  <c r="CB343" i="2" s="1"/>
  <c r="AU343" i="2"/>
  <c r="CA343" i="2" s="1"/>
  <c r="AR343" i="2"/>
  <c r="BZ343" i="2" s="1"/>
  <c r="AO343" i="2"/>
  <c r="BY343" i="2" s="1"/>
  <c r="AL343" i="2"/>
  <c r="BX343" i="2" s="1"/>
  <c r="AI343" i="2"/>
  <c r="BW343" i="2" s="1"/>
  <c r="AF343" i="2"/>
  <c r="BV343" i="2" s="1"/>
  <c r="AC343" i="2"/>
  <c r="BU343" i="2" s="1"/>
  <c r="Z343" i="2"/>
  <c r="BT343" i="2" s="1"/>
  <c r="W343" i="2"/>
  <c r="BS343" i="2" s="1"/>
  <c r="T343" i="2"/>
  <c r="BR343" i="2" s="1"/>
  <c r="Q343" i="2"/>
  <c r="BQ343" i="2" s="1"/>
  <c r="N343" i="2"/>
  <c r="BP343" i="2" s="1"/>
  <c r="K343" i="2"/>
  <c r="BO343" i="2" s="1"/>
  <c r="H343" i="2"/>
  <c r="BN343" i="2" s="1"/>
  <c r="BM342" i="2"/>
  <c r="CG342" i="2" s="1"/>
  <c r="BJ342" i="2"/>
  <c r="CF342" i="2" s="1"/>
  <c r="BG342" i="2"/>
  <c r="CE342" i="2" s="1"/>
  <c r="BD342" i="2"/>
  <c r="CD342" i="2" s="1"/>
  <c r="BA342" i="2"/>
  <c r="CC342" i="2" s="1"/>
  <c r="AX342" i="2"/>
  <c r="CB342" i="2" s="1"/>
  <c r="AU342" i="2"/>
  <c r="CA342" i="2" s="1"/>
  <c r="AR342" i="2"/>
  <c r="BZ342" i="2" s="1"/>
  <c r="AO342" i="2"/>
  <c r="BY342" i="2" s="1"/>
  <c r="AL342" i="2"/>
  <c r="BX342" i="2" s="1"/>
  <c r="AI342" i="2"/>
  <c r="BW342" i="2" s="1"/>
  <c r="AF342" i="2"/>
  <c r="BV342" i="2" s="1"/>
  <c r="AC342" i="2"/>
  <c r="BU342" i="2" s="1"/>
  <c r="Z342" i="2"/>
  <c r="BT342" i="2" s="1"/>
  <c r="W342" i="2"/>
  <c r="BS342" i="2" s="1"/>
  <c r="T342" i="2"/>
  <c r="BR342" i="2" s="1"/>
  <c r="Q342" i="2"/>
  <c r="BQ342" i="2" s="1"/>
  <c r="N342" i="2"/>
  <c r="BP342" i="2" s="1"/>
  <c r="K342" i="2"/>
  <c r="BO342" i="2" s="1"/>
  <c r="H342" i="2"/>
  <c r="BN342" i="2" s="1"/>
  <c r="BM341" i="2"/>
  <c r="CG341" i="2" s="1"/>
  <c r="BJ341" i="2"/>
  <c r="CF341" i="2" s="1"/>
  <c r="BG341" i="2"/>
  <c r="CE341" i="2" s="1"/>
  <c r="BD341" i="2"/>
  <c r="CD341" i="2" s="1"/>
  <c r="BA341" i="2"/>
  <c r="CC341" i="2" s="1"/>
  <c r="AX341" i="2"/>
  <c r="CB341" i="2" s="1"/>
  <c r="AU341" i="2"/>
  <c r="CA341" i="2" s="1"/>
  <c r="AR341" i="2"/>
  <c r="BZ341" i="2" s="1"/>
  <c r="AO341" i="2"/>
  <c r="BY341" i="2" s="1"/>
  <c r="AL341" i="2"/>
  <c r="BX341" i="2" s="1"/>
  <c r="AI341" i="2"/>
  <c r="BW341" i="2" s="1"/>
  <c r="AF341" i="2"/>
  <c r="BV341" i="2" s="1"/>
  <c r="AC341" i="2"/>
  <c r="BU341" i="2" s="1"/>
  <c r="Z341" i="2"/>
  <c r="BT341" i="2" s="1"/>
  <c r="W341" i="2"/>
  <c r="BS341" i="2" s="1"/>
  <c r="T341" i="2"/>
  <c r="BR341" i="2" s="1"/>
  <c r="Q341" i="2"/>
  <c r="BQ341" i="2" s="1"/>
  <c r="N341" i="2"/>
  <c r="BP341" i="2" s="1"/>
  <c r="K341" i="2"/>
  <c r="BO341" i="2" s="1"/>
  <c r="H341" i="2"/>
  <c r="BN341" i="2" s="1"/>
  <c r="BM340" i="2"/>
  <c r="CG340" i="2" s="1"/>
  <c r="BJ340" i="2"/>
  <c r="CF340" i="2" s="1"/>
  <c r="BG340" i="2"/>
  <c r="CE340" i="2" s="1"/>
  <c r="BD340" i="2"/>
  <c r="CD340" i="2" s="1"/>
  <c r="BA340" i="2"/>
  <c r="CC340" i="2" s="1"/>
  <c r="AX340" i="2"/>
  <c r="CB340" i="2" s="1"/>
  <c r="AU340" i="2"/>
  <c r="CA340" i="2" s="1"/>
  <c r="AR340" i="2"/>
  <c r="BZ340" i="2" s="1"/>
  <c r="AO340" i="2"/>
  <c r="BY340" i="2" s="1"/>
  <c r="AL340" i="2"/>
  <c r="BX340" i="2" s="1"/>
  <c r="AI340" i="2"/>
  <c r="BW340" i="2" s="1"/>
  <c r="AF340" i="2"/>
  <c r="BV340" i="2" s="1"/>
  <c r="AC340" i="2"/>
  <c r="BU340" i="2" s="1"/>
  <c r="Z340" i="2"/>
  <c r="BT340" i="2" s="1"/>
  <c r="W340" i="2"/>
  <c r="BS340" i="2" s="1"/>
  <c r="T340" i="2"/>
  <c r="BR340" i="2" s="1"/>
  <c r="Q340" i="2"/>
  <c r="BQ340" i="2" s="1"/>
  <c r="N340" i="2"/>
  <c r="BP340" i="2" s="1"/>
  <c r="K340" i="2"/>
  <c r="BO340" i="2" s="1"/>
  <c r="H340" i="2"/>
  <c r="BN340" i="2" s="1"/>
  <c r="BM339" i="2"/>
  <c r="CG339" i="2" s="1"/>
  <c r="BJ339" i="2"/>
  <c r="CF339" i="2" s="1"/>
  <c r="BG339" i="2"/>
  <c r="CE339" i="2" s="1"/>
  <c r="BD339" i="2"/>
  <c r="CD339" i="2" s="1"/>
  <c r="BA339" i="2"/>
  <c r="CC339" i="2" s="1"/>
  <c r="AX339" i="2"/>
  <c r="CB339" i="2" s="1"/>
  <c r="AU339" i="2"/>
  <c r="CA339" i="2" s="1"/>
  <c r="AR339" i="2"/>
  <c r="BZ339" i="2" s="1"/>
  <c r="AO339" i="2"/>
  <c r="BY339" i="2" s="1"/>
  <c r="AL339" i="2"/>
  <c r="BX339" i="2" s="1"/>
  <c r="AI339" i="2"/>
  <c r="BW339" i="2" s="1"/>
  <c r="AF339" i="2"/>
  <c r="BV339" i="2" s="1"/>
  <c r="AC339" i="2"/>
  <c r="BU339" i="2" s="1"/>
  <c r="Z339" i="2"/>
  <c r="BT339" i="2" s="1"/>
  <c r="W339" i="2"/>
  <c r="BS339" i="2" s="1"/>
  <c r="T339" i="2"/>
  <c r="BR339" i="2" s="1"/>
  <c r="Q339" i="2"/>
  <c r="BQ339" i="2" s="1"/>
  <c r="N339" i="2"/>
  <c r="BP339" i="2" s="1"/>
  <c r="K339" i="2"/>
  <c r="BO339" i="2" s="1"/>
  <c r="H339" i="2"/>
  <c r="BN339" i="2" s="1"/>
  <c r="BM338" i="2"/>
  <c r="CG338" i="2" s="1"/>
  <c r="BJ338" i="2"/>
  <c r="CF338" i="2" s="1"/>
  <c r="BG338" i="2"/>
  <c r="CE338" i="2" s="1"/>
  <c r="BD338" i="2"/>
  <c r="CD338" i="2" s="1"/>
  <c r="BA338" i="2"/>
  <c r="CC338" i="2" s="1"/>
  <c r="AX338" i="2"/>
  <c r="CB338" i="2" s="1"/>
  <c r="AU338" i="2"/>
  <c r="CA338" i="2" s="1"/>
  <c r="AR338" i="2"/>
  <c r="BZ338" i="2" s="1"/>
  <c r="AO338" i="2"/>
  <c r="BY338" i="2" s="1"/>
  <c r="AL338" i="2"/>
  <c r="BX338" i="2" s="1"/>
  <c r="AI338" i="2"/>
  <c r="BW338" i="2" s="1"/>
  <c r="AF338" i="2"/>
  <c r="BV338" i="2" s="1"/>
  <c r="AC338" i="2"/>
  <c r="BU338" i="2" s="1"/>
  <c r="Z338" i="2"/>
  <c r="BT338" i="2" s="1"/>
  <c r="W338" i="2"/>
  <c r="BS338" i="2" s="1"/>
  <c r="T338" i="2"/>
  <c r="BR338" i="2" s="1"/>
  <c r="Q338" i="2"/>
  <c r="BQ338" i="2" s="1"/>
  <c r="N338" i="2"/>
  <c r="BP338" i="2" s="1"/>
  <c r="K338" i="2"/>
  <c r="BO338" i="2" s="1"/>
  <c r="H338" i="2"/>
  <c r="BN338" i="2" s="1"/>
  <c r="BM337" i="2"/>
  <c r="CG337" i="2" s="1"/>
  <c r="BJ337" i="2"/>
  <c r="CF337" i="2" s="1"/>
  <c r="BG337" i="2"/>
  <c r="CE337" i="2" s="1"/>
  <c r="BD337" i="2"/>
  <c r="CD337" i="2" s="1"/>
  <c r="BA337" i="2"/>
  <c r="CC337" i="2" s="1"/>
  <c r="AX337" i="2"/>
  <c r="CB337" i="2" s="1"/>
  <c r="AU337" i="2"/>
  <c r="CA337" i="2" s="1"/>
  <c r="AR337" i="2"/>
  <c r="BZ337" i="2" s="1"/>
  <c r="AO337" i="2"/>
  <c r="BY337" i="2" s="1"/>
  <c r="AL337" i="2"/>
  <c r="BX337" i="2" s="1"/>
  <c r="AI337" i="2"/>
  <c r="BW337" i="2" s="1"/>
  <c r="AF337" i="2"/>
  <c r="BV337" i="2" s="1"/>
  <c r="AC337" i="2"/>
  <c r="BU337" i="2" s="1"/>
  <c r="Z337" i="2"/>
  <c r="BT337" i="2" s="1"/>
  <c r="W337" i="2"/>
  <c r="BS337" i="2" s="1"/>
  <c r="T337" i="2"/>
  <c r="BR337" i="2" s="1"/>
  <c r="Q337" i="2"/>
  <c r="BQ337" i="2" s="1"/>
  <c r="N337" i="2"/>
  <c r="BP337" i="2" s="1"/>
  <c r="K337" i="2"/>
  <c r="BO337" i="2" s="1"/>
  <c r="H337" i="2"/>
  <c r="BN337" i="2" s="1"/>
  <c r="BM336" i="2"/>
  <c r="CG336" i="2" s="1"/>
  <c r="BJ336" i="2"/>
  <c r="CF336" i="2" s="1"/>
  <c r="BG336" i="2"/>
  <c r="CE336" i="2" s="1"/>
  <c r="BD336" i="2"/>
  <c r="CD336" i="2" s="1"/>
  <c r="BA336" i="2"/>
  <c r="CC336" i="2" s="1"/>
  <c r="AX336" i="2"/>
  <c r="CB336" i="2" s="1"/>
  <c r="AU336" i="2"/>
  <c r="CA336" i="2" s="1"/>
  <c r="AR336" i="2"/>
  <c r="BZ336" i="2" s="1"/>
  <c r="AO336" i="2"/>
  <c r="BY336" i="2" s="1"/>
  <c r="AL336" i="2"/>
  <c r="BX336" i="2" s="1"/>
  <c r="AI336" i="2"/>
  <c r="BW336" i="2" s="1"/>
  <c r="AF336" i="2"/>
  <c r="BV336" i="2" s="1"/>
  <c r="AC336" i="2"/>
  <c r="BU336" i="2" s="1"/>
  <c r="Z336" i="2"/>
  <c r="BT336" i="2" s="1"/>
  <c r="W336" i="2"/>
  <c r="BS336" i="2" s="1"/>
  <c r="T336" i="2"/>
  <c r="BR336" i="2" s="1"/>
  <c r="Q336" i="2"/>
  <c r="BQ336" i="2" s="1"/>
  <c r="N336" i="2"/>
  <c r="BP336" i="2" s="1"/>
  <c r="K336" i="2"/>
  <c r="BO336" i="2" s="1"/>
  <c r="H336" i="2"/>
  <c r="BN336" i="2" s="1"/>
  <c r="BM335" i="2"/>
  <c r="CG335" i="2" s="1"/>
  <c r="BJ335" i="2"/>
  <c r="CF335" i="2" s="1"/>
  <c r="BG335" i="2"/>
  <c r="CE335" i="2" s="1"/>
  <c r="BD335" i="2"/>
  <c r="CD335" i="2" s="1"/>
  <c r="BA335" i="2"/>
  <c r="CC335" i="2" s="1"/>
  <c r="AX335" i="2"/>
  <c r="CB335" i="2" s="1"/>
  <c r="AU335" i="2"/>
  <c r="CA335" i="2" s="1"/>
  <c r="AR335" i="2"/>
  <c r="BZ335" i="2" s="1"/>
  <c r="AO335" i="2"/>
  <c r="BY335" i="2" s="1"/>
  <c r="AL335" i="2"/>
  <c r="BX335" i="2" s="1"/>
  <c r="AI335" i="2"/>
  <c r="BW335" i="2" s="1"/>
  <c r="AF335" i="2"/>
  <c r="BV335" i="2" s="1"/>
  <c r="AC335" i="2"/>
  <c r="BU335" i="2" s="1"/>
  <c r="Z335" i="2"/>
  <c r="BT335" i="2" s="1"/>
  <c r="W335" i="2"/>
  <c r="BS335" i="2" s="1"/>
  <c r="T335" i="2"/>
  <c r="BR335" i="2" s="1"/>
  <c r="Q335" i="2"/>
  <c r="BQ335" i="2" s="1"/>
  <c r="N335" i="2"/>
  <c r="BP335" i="2" s="1"/>
  <c r="K335" i="2"/>
  <c r="BO335" i="2" s="1"/>
  <c r="H335" i="2"/>
  <c r="BN335" i="2" s="1"/>
  <c r="BM334" i="2"/>
  <c r="CG334" i="2" s="1"/>
  <c r="BJ334" i="2"/>
  <c r="CF334" i="2" s="1"/>
  <c r="BG334" i="2"/>
  <c r="CE334" i="2" s="1"/>
  <c r="BD334" i="2"/>
  <c r="CD334" i="2" s="1"/>
  <c r="BA334" i="2"/>
  <c r="CC334" i="2" s="1"/>
  <c r="AX334" i="2"/>
  <c r="CB334" i="2" s="1"/>
  <c r="AU334" i="2"/>
  <c r="CA334" i="2" s="1"/>
  <c r="AR334" i="2"/>
  <c r="BZ334" i="2" s="1"/>
  <c r="AO334" i="2"/>
  <c r="BY334" i="2" s="1"/>
  <c r="AL334" i="2"/>
  <c r="BX334" i="2" s="1"/>
  <c r="AI334" i="2"/>
  <c r="BW334" i="2" s="1"/>
  <c r="AF334" i="2"/>
  <c r="BV334" i="2" s="1"/>
  <c r="AC334" i="2"/>
  <c r="BU334" i="2" s="1"/>
  <c r="Z334" i="2"/>
  <c r="BT334" i="2" s="1"/>
  <c r="W334" i="2"/>
  <c r="BS334" i="2" s="1"/>
  <c r="T334" i="2"/>
  <c r="BR334" i="2" s="1"/>
  <c r="Q334" i="2"/>
  <c r="BQ334" i="2" s="1"/>
  <c r="N334" i="2"/>
  <c r="BP334" i="2" s="1"/>
  <c r="K334" i="2"/>
  <c r="BO334" i="2" s="1"/>
  <c r="H334" i="2"/>
  <c r="BN334" i="2" s="1"/>
  <c r="BM333" i="2"/>
  <c r="CG333" i="2" s="1"/>
  <c r="BJ333" i="2"/>
  <c r="CF333" i="2" s="1"/>
  <c r="BG333" i="2"/>
  <c r="CE333" i="2" s="1"/>
  <c r="BD333" i="2"/>
  <c r="CD333" i="2" s="1"/>
  <c r="BA333" i="2"/>
  <c r="CC333" i="2" s="1"/>
  <c r="AX333" i="2"/>
  <c r="CB333" i="2" s="1"/>
  <c r="AU333" i="2"/>
  <c r="CA333" i="2" s="1"/>
  <c r="AR333" i="2"/>
  <c r="BZ333" i="2" s="1"/>
  <c r="AO333" i="2"/>
  <c r="BY333" i="2" s="1"/>
  <c r="AL333" i="2"/>
  <c r="BX333" i="2" s="1"/>
  <c r="AI333" i="2"/>
  <c r="BW333" i="2" s="1"/>
  <c r="AF333" i="2"/>
  <c r="BV333" i="2" s="1"/>
  <c r="AC333" i="2"/>
  <c r="BU333" i="2" s="1"/>
  <c r="Z333" i="2"/>
  <c r="BT333" i="2" s="1"/>
  <c r="W333" i="2"/>
  <c r="BS333" i="2" s="1"/>
  <c r="T333" i="2"/>
  <c r="BR333" i="2" s="1"/>
  <c r="Q333" i="2"/>
  <c r="BQ333" i="2" s="1"/>
  <c r="N333" i="2"/>
  <c r="BP333" i="2" s="1"/>
  <c r="K333" i="2"/>
  <c r="BO333" i="2" s="1"/>
  <c r="H333" i="2"/>
  <c r="BN333" i="2" s="1"/>
  <c r="CE332" i="2"/>
  <c r="CA332" i="2"/>
  <c r="BW332" i="2"/>
  <c r="BS332" i="2"/>
  <c r="BO332" i="2"/>
  <c r="BM332" i="2"/>
  <c r="CG332" i="2" s="1"/>
  <c r="BJ332" i="2"/>
  <c r="CF332" i="2" s="1"/>
  <c r="BG332" i="2"/>
  <c r="BD332" i="2"/>
  <c r="CD332" i="2" s="1"/>
  <c r="BA332" i="2"/>
  <c r="CC332" i="2" s="1"/>
  <c r="AX332" i="2"/>
  <c r="CB332" i="2" s="1"/>
  <c r="AU332" i="2"/>
  <c r="AR332" i="2"/>
  <c r="BZ332" i="2" s="1"/>
  <c r="AO332" i="2"/>
  <c r="BY332" i="2" s="1"/>
  <c r="AL332" i="2"/>
  <c r="BX332" i="2" s="1"/>
  <c r="AI332" i="2"/>
  <c r="AF332" i="2"/>
  <c r="BV332" i="2" s="1"/>
  <c r="AC332" i="2"/>
  <c r="BU332" i="2" s="1"/>
  <c r="Z332" i="2"/>
  <c r="BT332" i="2" s="1"/>
  <c r="W332" i="2"/>
  <c r="T332" i="2"/>
  <c r="BR332" i="2" s="1"/>
  <c r="Q332" i="2"/>
  <c r="BQ332" i="2" s="1"/>
  <c r="N332" i="2"/>
  <c r="BP332" i="2" s="1"/>
  <c r="K332" i="2"/>
  <c r="H332" i="2"/>
  <c r="BN332" i="2" s="1"/>
  <c r="BM331" i="2"/>
  <c r="CG331" i="2" s="1"/>
  <c r="BJ331" i="2"/>
  <c r="CF331" i="2" s="1"/>
  <c r="BG331" i="2"/>
  <c r="CE331" i="2" s="1"/>
  <c r="BD331" i="2"/>
  <c r="CD331" i="2" s="1"/>
  <c r="BA331" i="2"/>
  <c r="CC331" i="2" s="1"/>
  <c r="AX331" i="2"/>
  <c r="CB331" i="2" s="1"/>
  <c r="AU331" i="2"/>
  <c r="CA331" i="2" s="1"/>
  <c r="AR331" i="2"/>
  <c r="BZ331" i="2" s="1"/>
  <c r="AO331" i="2"/>
  <c r="BY331" i="2" s="1"/>
  <c r="AL331" i="2"/>
  <c r="BX331" i="2" s="1"/>
  <c r="AI331" i="2"/>
  <c r="BW331" i="2" s="1"/>
  <c r="AF331" i="2"/>
  <c r="BV331" i="2" s="1"/>
  <c r="AC331" i="2"/>
  <c r="BU331" i="2" s="1"/>
  <c r="Z331" i="2"/>
  <c r="BT331" i="2" s="1"/>
  <c r="W331" i="2"/>
  <c r="BS331" i="2" s="1"/>
  <c r="T331" i="2"/>
  <c r="BR331" i="2" s="1"/>
  <c r="Q331" i="2"/>
  <c r="BQ331" i="2" s="1"/>
  <c r="N331" i="2"/>
  <c r="BP331" i="2" s="1"/>
  <c r="K331" i="2"/>
  <c r="BO331" i="2" s="1"/>
  <c r="H331" i="2"/>
  <c r="BN331" i="2" s="1"/>
  <c r="BM330" i="2"/>
  <c r="CG330" i="2" s="1"/>
  <c r="BJ330" i="2"/>
  <c r="CF330" i="2" s="1"/>
  <c r="BG330" i="2"/>
  <c r="CE330" i="2" s="1"/>
  <c r="BD330" i="2"/>
  <c r="CD330" i="2" s="1"/>
  <c r="BA330" i="2"/>
  <c r="CC330" i="2" s="1"/>
  <c r="AX330" i="2"/>
  <c r="CB330" i="2" s="1"/>
  <c r="AU330" i="2"/>
  <c r="CA330" i="2" s="1"/>
  <c r="AR330" i="2"/>
  <c r="BZ330" i="2" s="1"/>
  <c r="AO330" i="2"/>
  <c r="BY330" i="2" s="1"/>
  <c r="AL330" i="2"/>
  <c r="BX330" i="2" s="1"/>
  <c r="AI330" i="2"/>
  <c r="BW330" i="2" s="1"/>
  <c r="AF330" i="2"/>
  <c r="BV330" i="2" s="1"/>
  <c r="AC330" i="2"/>
  <c r="BU330" i="2" s="1"/>
  <c r="Z330" i="2"/>
  <c r="BT330" i="2" s="1"/>
  <c r="W330" i="2"/>
  <c r="BS330" i="2" s="1"/>
  <c r="T330" i="2"/>
  <c r="BR330" i="2" s="1"/>
  <c r="Q330" i="2"/>
  <c r="BQ330" i="2" s="1"/>
  <c r="N330" i="2"/>
  <c r="BP330" i="2" s="1"/>
  <c r="K330" i="2"/>
  <c r="BO330" i="2" s="1"/>
  <c r="H330" i="2"/>
  <c r="BN330" i="2" s="1"/>
  <c r="BM329" i="2"/>
  <c r="CG329" i="2" s="1"/>
  <c r="BJ329" i="2"/>
  <c r="CF329" i="2" s="1"/>
  <c r="BG329" i="2"/>
  <c r="CE329" i="2" s="1"/>
  <c r="BD329" i="2"/>
  <c r="CD329" i="2" s="1"/>
  <c r="BA329" i="2"/>
  <c r="CC329" i="2" s="1"/>
  <c r="AX329" i="2"/>
  <c r="CB329" i="2" s="1"/>
  <c r="AU329" i="2"/>
  <c r="CA329" i="2" s="1"/>
  <c r="AR329" i="2"/>
  <c r="BZ329" i="2" s="1"/>
  <c r="AO329" i="2"/>
  <c r="BY329" i="2" s="1"/>
  <c r="AL329" i="2"/>
  <c r="BX329" i="2" s="1"/>
  <c r="AI329" i="2"/>
  <c r="BW329" i="2" s="1"/>
  <c r="AF329" i="2"/>
  <c r="BV329" i="2" s="1"/>
  <c r="AC329" i="2"/>
  <c r="BU329" i="2" s="1"/>
  <c r="Z329" i="2"/>
  <c r="BT329" i="2" s="1"/>
  <c r="W329" i="2"/>
  <c r="BS329" i="2" s="1"/>
  <c r="T329" i="2"/>
  <c r="BR329" i="2" s="1"/>
  <c r="Q329" i="2"/>
  <c r="BQ329" i="2" s="1"/>
  <c r="N329" i="2"/>
  <c r="BP329" i="2" s="1"/>
  <c r="K329" i="2"/>
  <c r="BO329" i="2" s="1"/>
  <c r="H329" i="2"/>
  <c r="BN329" i="2" s="1"/>
  <c r="BM328" i="2"/>
  <c r="CG328" i="2" s="1"/>
  <c r="BJ328" i="2"/>
  <c r="CF328" i="2" s="1"/>
  <c r="BG328" i="2"/>
  <c r="CE328" i="2" s="1"/>
  <c r="BD328" i="2"/>
  <c r="CD328" i="2" s="1"/>
  <c r="BA328" i="2"/>
  <c r="CC328" i="2" s="1"/>
  <c r="AX328" i="2"/>
  <c r="CB328" i="2" s="1"/>
  <c r="AU328" i="2"/>
  <c r="CA328" i="2" s="1"/>
  <c r="AR328" i="2"/>
  <c r="BZ328" i="2" s="1"/>
  <c r="AO328" i="2"/>
  <c r="BY328" i="2" s="1"/>
  <c r="AL328" i="2"/>
  <c r="BX328" i="2" s="1"/>
  <c r="AI328" i="2"/>
  <c r="BW328" i="2" s="1"/>
  <c r="AF328" i="2"/>
  <c r="BV328" i="2" s="1"/>
  <c r="AC328" i="2"/>
  <c r="BU328" i="2" s="1"/>
  <c r="Z328" i="2"/>
  <c r="BT328" i="2" s="1"/>
  <c r="W328" i="2"/>
  <c r="BS328" i="2" s="1"/>
  <c r="T328" i="2"/>
  <c r="BR328" i="2" s="1"/>
  <c r="Q328" i="2"/>
  <c r="BQ328" i="2" s="1"/>
  <c r="N328" i="2"/>
  <c r="BP328" i="2" s="1"/>
  <c r="K328" i="2"/>
  <c r="BO328" i="2" s="1"/>
  <c r="H328" i="2"/>
  <c r="BN328" i="2" s="1"/>
  <c r="BM327" i="2"/>
  <c r="CG327" i="2" s="1"/>
  <c r="BJ327" i="2"/>
  <c r="CF327" i="2" s="1"/>
  <c r="BG327" i="2"/>
  <c r="CE327" i="2" s="1"/>
  <c r="BD327" i="2"/>
  <c r="CD327" i="2" s="1"/>
  <c r="BA327" i="2"/>
  <c r="CC327" i="2" s="1"/>
  <c r="AX327" i="2"/>
  <c r="CB327" i="2" s="1"/>
  <c r="AU327" i="2"/>
  <c r="CA327" i="2" s="1"/>
  <c r="AR327" i="2"/>
  <c r="BZ327" i="2" s="1"/>
  <c r="AO327" i="2"/>
  <c r="BY327" i="2" s="1"/>
  <c r="AL327" i="2"/>
  <c r="BX327" i="2" s="1"/>
  <c r="AI327" i="2"/>
  <c r="BW327" i="2" s="1"/>
  <c r="AF327" i="2"/>
  <c r="BV327" i="2" s="1"/>
  <c r="AC327" i="2"/>
  <c r="BU327" i="2" s="1"/>
  <c r="Z327" i="2"/>
  <c r="BT327" i="2" s="1"/>
  <c r="W327" i="2"/>
  <c r="BS327" i="2" s="1"/>
  <c r="T327" i="2"/>
  <c r="BR327" i="2" s="1"/>
  <c r="Q327" i="2"/>
  <c r="BQ327" i="2" s="1"/>
  <c r="N327" i="2"/>
  <c r="BP327" i="2" s="1"/>
  <c r="K327" i="2"/>
  <c r="BO327" i="2" s="1"/>
  <c r="H327" i="2"/>
  <c r="BN327" i="2" s="1"/>
  <c r="BM326" i="2"/>
  <c r="CG326" i="2" s="1"/>
  <c r="BJ326" i="2"/>
  <c r="CF326" i="2" s="1"/>
  <c r="BG326" i="2"/>
  <c r="CE326" i="2" s="1"/>
  <c r="BD326" i="2"/>
  <c r="CD326" i="2" s="1"/>
  <c r="BA326" i="2"/>
  <c r="CC326" i="2" s="1"/>
  <c r="AX326" i="2"/>
  <c r="CB326" i="2" s="1"/>
  <c r="AU326" i="2"/>
  <c r="CA326" i="2" s="1"/>
  <c r="AR326" i="2"/>
  <c r="BZ326" i="2" s="1"/>
  <c r="AO326" i="2"/>
  <c r="BY326" i="2" s="1"/>
  <c r="AL326" i="2"/>
  <c r="BX326" i="2" s="1"/>
  <c r="AI326" i="2"/>
  <c r="BW326" i="2" s="1"/>
  <c r="AF326" i="2"/>
  <c r="BV326" i="2" s="1"/>
  <c r="AC326" i="2"/>
  <c r="BU326" i="2" s="1"/>
  <c r="Z326" i="2"/>
  <c r="BT326" i="2" s="1"/>
  <c r="W326" i="2"/>
  <c r="BS326" i="2" s="1"/>
  <c r="T326" i="2"/>
  <c r="BR326" i="2" s="1"/>
  <c r="Q326" i="2"/>
  <c r="BQ326" i="2" s="1"/>
  <c r="N326" i="2"/>
  <c r="BP326" i="2" s="1"/>
  <c r="K326" i="2"/>
  <c r="BO326" i="2" s="1"/>
  <c r="H326" i="2"/>
  <c r="BN326" i="2" s="1"/>
  <c r="BM325" i="2"/>
  <c r="CG325" i="2" s="1"/>
  <c r="BJ325" i="2"/>
  <c r="CF325" i="2" s="1"/>
  <c r="BG325" i="2"/>
  <c r="CE325" i="2" s="1"/>
  <c r="BD325" i="2"/>
  <c r="CD325" i="2" s="1"/>
  <c r="BA325" i="2"/>
  <c r="CC325" i="2" s="1"/>
  <c r="AX325" i="2"/>
  <c r="CB325" i="2" s="1"/>
  <c r="AU325" i="2"/>
  <c r="CA325" i="2" s="1"/>
  <c r="AR325" i="2"/>
  <c r="BZ325" i="2" s="1"/>
  <c r="AO325" i="2"/>
  <c r="BY325" i="2" s="1"/>
  <c r="AL325" i="2"/>
  <c r="BX325" i="2" s="1"/>
  <c r="AI325" i="2"/>
  <c r="BW325" i="2" s="1"/>
  <c r="AF325" i="2"/>
  <c r="BV325" i="2" s="1"/>
  <c r="AC325" i="2"/>
  <c r="BU325" i="2" s="1"/>
  <c r="Z325" i="2"/>
  <c r="BT325" i="2" s="1"/>
  <c r="W325" i="2"/>
  <c r="BS325" i="2" s="1"/>
  <c r="T325" i="2"/>
  <c r="BR325" i="2" s="1"/>
  <c r="Q325" i="2"/>
  <c r="BQ325" i="2" s="1"/>
  <c r="N325" i="2"/>
  <c r="BP325" i="2" s="1"/>
  <c r="K325" i="2"/>
  <c r="BO325" i="2" s="1"/>
  <c r="H325" i="2"/>
  <c r="BN325" i="2" s="1"/>
  <c r="BM324" i="2"/>
  <c r="CG324" i="2" s="1"/>
  <c r="BJ324" i="2"/>
  <c r="CF324" i="2" s="1"/>
  <c r="BG324" i="2"/>
  <c r="CE324" i="2" s="1"/>
  <c r="BD324" i="2"/>
  <c r="CD324" i="2" s="1"/>
  <c r="BA324" i="2"/>
  <c r="CC324" i="2" s="1"/>
  <c r="AX324" i="2"/>
  <c r="CB324" i="2" s="1"/>
  <c r="AU324" i="2"/>
  <c r="CA324" i="2" s="1"/>
  <c r="AR324" i="2"/>
  <c r="BZ324" i="2" s="1"/>
  <c r="AO324" i="2"/>
  <c r="BY324" i="2" s="1"/>
  <c r="AL324" i="2"/>
  <c r="BX324" i="2" s="1"/>
  <c r="AI324" i="2"/>
  <c r="BW324" i="2" s="1"/>
  <c r="AF324" i="2"/>
  <c r="BV324" i="2" s="1"/>
  <c r="AC324" i="2"/>
  <c r="BU324" i="2" s="1"/>
  <c r="Z324" i="2"/>
  <c r="BT324" i="2" s="1"/>
  <c r="W324" i="2"/>
  <c r="BS324" i="2" s="1"/>
  <c r="T324" i="2"/>
  <c r="BR324" i="2" s="1"/>
  <c r="Q324" i="2"/>
  <c r="BQ324" i="2" s="1"/>
  <c r="N324" i="2"/>
  <c r="BP324" i="2" s="1"/>
  <c r="K324" i="2"/>
  <c r="BO324" i="2" s="1"/>
  <c r="H324" i="2"/>
  <c r="BN324" i="2" s="1"/>
  <c r="BM323" i="2"/>
  <c r="CG323" i="2" s="1"/>
  <c r="BJ323" i="2"/>
  <c r="CF323" i="2" s="1"/>
  <c r="BG323" i="2"/>
  <c r="CE323" i="2" s="1"/>
  <c r="BD323" i="2"/>
  <c r="CD323" i="2" s="1"/>
  <c r="BA323" i="2"/>
  <c r="CC323" i="2" s="1"/>
  <c r="AX323" i="2"/>
  <c r="CB323" i="2" s="1"/>
  <c r="AU323" i="2"/>
  <c r="CA323" i="2" s="1"/>
  <c r="AR323" i="2"/>
  <c r="BZ323" i="2" s="1"/>
  <c r="AO323" i="2"/>
  <c r="BY323" i="2" s="1"/>
  <c r="AL323" i="2"/>
  <c r="BX323" i="2" s="1"/>
  <c r="AI323" i="2"/>
  <c r="BW323" i="2" s="1"/>
  <c r="AF323" i="2"/>
  <c r="BV323" i="2" s="1"/>
  <c r="AC323" i="2"/>
  <c r="BU323" i="2" s="1"/>
  <c r="Z323" i="2"/>
  <c r="BT323" i="2" s="1"/>
  <c r="W323" i="2"/>
  <c r="BS323" i="2" s="1"/>
  <c r="T323" i="2"/>
  <c r="BR323" i="2" s="1"/>
  <c r="Q323" i="2"/>
  <c r="BQ323" i="2" s="1"/>
  <c r="N323" i="2"/>
  <c r="BP323" i="2" s="1"/>
  <c r="K323" i="2"/>
  <c r="BO323" i="2" s="1"/>
  <c r="H323" i="2"/>
  <c r="BN323" i="2" s="1"/>
  <c r="BM322" i="2"/>
  <c r="CG322" i="2" s="1"/>
  <c r="BJ322" i="2"/>
  <c r="CF322" i="2" s="1"/>
  <c r="BG322" i="2"/>
  <c r="CE322" i="2" s="1"/>
  <c r="BD322" i="2"/>
  <c r="CD322" i="2" s="1"/>
  <c r="BA322" i="2"/>
  <c r="CC322" i="2" s="1"/>
  <c r="AX322" i="2"/>
  <c r="CB322" i="2" s="1"/>
  <c r="AU322" i="2"/>
  <c r="CA322" i="2" s="1"/>
  <c r="AR322" i="2"/>
  <c r="BZ322" i="2" s="1"/>
  <c r="AO322" i="2"/>
  <c r="BY322" i="2" s="1"/>
  <c r="AL322" i="2"/>
  <c r="BX322" i="2" s="1"/>
  <c r="AI322" i="2"/>
  <c r="BW322" i="2" s="1"/>
  <c r="AF322" i="2"/>
  <c r="BV322" i="2" s="1"/>
  <c r="AC322" i="2"/>
  <c r="BU322" i="2" s="1"/>
  <c r="Z322" i="2"/>
  <c r="BT322" i="2" s="1"/>
  <c r="W322" i="2"/>
  <c r="BS322" i="2" s="1"/>
  <c r="T322" i="2"/>
  <c r="BR322" i="2" s="1"/>
  <c r="Q322" i="2"/>
  <c r="BQ322" i="2" s="1"/>
  <c r="N322" i="2"/>
  <c r="BP322" i="2" s="1"/>
  <c r="K322" i="2"/>
  <c r="BO322" i="2" s="1"/>
  <c r="H322" i="2"/>
  <c r="BN322" i="2" s="1"/>
  <c r="BM321" i="2"/>
  <c r="CG321" i="2" s="1"/>
  <c r="BJ321" i="2"/>
  <c r="CF321" i="2" s="1"/>
  <c r="BG321" i="2"/>
  <c r="CE321" i="2" s="1"/>
  <c r="BD321" i="2"/>
  <c r="CD321" i="2" s="1"/>
  <c r="BA321" i="2"/>
  <c r="CC321" i="2" s="1"/>
  <c r="AX321" i="2"/>
  <c r="CB321" i="2" s="1"/>
  <c r="AU321" i="2"/>
  <c r="CA321" i="2" s="1"/>
  <c r="AR321" i="2"/>
  <c r="BZ321" i="2" s="1"/>
  <c r="AO321" i="2"/>
  <c r="BY321" i="2" s="1"/>
  <c r="AL321" i="2"/>
  <c r="BX321" i="2" s="1"/>
  <c r="AI321" i="2"/>
  <c r="BW321" i="2" s="1"/>
  <c r="AF321" i="2"/>
  <c r="BV321" i="2" s="1"/>
  <c r="AC321" i="2"/>
  <c r="BU321" i="2" s="1"/>
  <c r="Z321" i="2"/>
  <c r="BT321" i="2" s="1"/>
  <c r="W321" i="2"/>
  <c r="BS321" i="2" s="1"/>
  <c r="T321" i="2"/>
  <c r="BR321" i="2" s="1"/>
  <c r="Q321" i="2"/>
  <c r="BQ321" i="2" s="1"/>
  <c r="N321" i="2"/>
  <c r="BP321" i="2" s="1"/>
  <c r="K321" i="2"/>
  <c r="BO321" i="2" s="1"/>
  <c r="H321" i="2"/>
  <c r="BN321" i="2" s="1"/>
  <c r="BM320" i="2"/>
  <c r="CG320" i="2" s="1"/>
  <c r="BJ320" i="2"/>
  <c r="CF320" i="2" s="1"/>
  <c r="BG320" i="2"/>
  <c r="CE320" i="2" s="1"/>
  <c r="BD320" i="2"/>
  <c r="CD320" i="2" s="1"/>
  <c r="BA320" i="2"/>
  <c r="CC320" i="2" s="1"/>
  <c r="AX320" i="2"/>
  <c r="CB320" i="2" s="1"/>
  <c r="AU320" i="2"/>
  <c r="CA320" i="2" s="1"/>
  <c r="AR320" i="2"/>
  <c r="BZ320" i="2" s="1"/>
  <c r="AO320" i="2"/>
  <c r="BY320" i="2" s="1"/>
  <c r="AL320" i="2"/>
  <c r="BX320" i="2" s="1"/>
  <c r="AI320" i="2"/>
  <c r="BW320" i="2" s="1"/>
  <c r="AF320" i="2"/>
  <c r="BV320" i="2" s="1"/>
  <c r="AC320" i="2"/>
  <c r="BU320" i="2" s="1"/>
  <c r="Z320" i="2"/>
  <c r="BT320" i="2" s="1"/>
  <c r="W320" i="2"/>
  <c r="BS320" i="2" s="1"/>
  <c r="T320" i="2"/>
  <c r="BR320" i="2" s="1"/>
  <c r="Q320" i="2"/>
  <c r="BQ320" i="2" s="1"/>
  <c r="N320" i="2"/>
  <c r="BP320" i="2" s="1"/>
  <c r="K320" i="2"/>
  <c r="BO320" i="2" s="1"/>
  <c r="H320" i="2"/>
  <c r="BN320" i="2" s="1"/>
  <c r="BM319" i="2"/>
  <c r="CG319" i="2" s="1"/>
  <c r="BJ319" i="2"/>
  <c r="CF319" i="2" s="1"/>
  <c r="BG319" i="2"/>
  <c r="CE319" i="2" s="1"/>
  <c r="BD319" i="2"/>
  <c r="CD319" i="2" s="1"/>
  <c r="BA319" i="2"/>
  <c r="CC319" i="2" s="1"/>
  <c r="AX319" i="2"/>
  <c r="CB319" i="2" s="1"/>
  <c r="AU319" i="2"/>
  <c r="CA319" i="2" s="1"/>
  <c r="AR319" i="2"/>
  <c r="BZ319" i="2" s="1"/>
  <c r="AO319" i="2"/>
  <c r="BY319" i="2" s="1"/>
  <c r="AL319" i="2"/>
  <c r="BX319" i="2" s="1"/>
  <c r="AI319" i="2"/>
  <c r="BW319" i="2" s="1"/>
  <c r="AF319" i="2"/>
  <c r="BV319" i="2" s="1"/>
  <c r="AC319" i="2"/>
  <c r="BU319" i="2" s="1"/>
  <c r="Z319" i="2"/>
  <c r="BT319" i="2" s="1"/>
  <c r="W319" i="2"/>
  <c r="BS319" i="2" s="1"/>
  <c r="T319" i="2"/>
  <c r="BR319" i="2" s="1"/>
  <c r="Q319" i="2"/>
  <c r="BQ319" i="2" s="1"/>
  <c r="N319" i="2"/>
  <c r="BP319" i="2" s="1"/>
  <c r="K319" i="2"/>
  <c r="BO319" i="2" s="1"/>
  <c r="H319" i="2"/>
  <c r="BN319" i="2" s="1"/>
  <c r="BM318" i="2"/>
  <c r="CG318" i="2" s="1"/>
  <c r="BJ318" i="2"/>
  <c r="CF318" i="2" s="1"/>
  <c r="BG318" i="2"/>
  <c r="CE318" i="2" s="1"/>
  <c r="BD318" i="2"/>
  <c r="CD318" i="2" s="1"/>
  <c r="BA318" i="2"/>
  <c r="CC318" i="2" s="1"/>
  <c r="AX318" i="2"/>
  <c r="CB318" i="2" s="1"/>
  <c r="AU318" i="2"/>
  <c r="CA318" i="2" s="1"/>
  <c r="AR318" i="2"/>
  <c r="BZ318" i="2" s="1"/>
  <c r="AO318" i="2"/>
  <c r="BY318" i="2" s="1"/>
  <c r="AL318" i="2"/>
  <c r="BX318" i="2" s="1"/>
  <c r="AI318" i="2"/>
  <c r="BW318" i="2" s="1"/>
  <c r="AF318" i="2"/>
  <c r="BV318" i="2" s="1"/>
  <c r="AC318" i="2"/>
  <c r="BU318" i="2" s="1"/>
  <c r="Z318" i="2"/>
  <c r="BT318" i="2" s="1"/>
  <c r="W318" i="2"/>
  <c r="BS318" i="2" s="1"/>
  <c r="T318" i="2"/>
  <c r="BR318" i="2" s="1"/>
  <c r="Q318" i="2"/>
  <c r="BQ318" i="2" s="1"/>
  <c r="N318" i="2"/>
  <c r="BP318" i="2" s="1"/>
  <c r="K318" i="2"/>
  <c r="BO318" i="2" s="1"/>
  <c r="H318" i="2"/>
  <c r="BN318" i="2" s="1"/>
  <c r="BM317" i="2"/>
  <c r="CG317" i="2" s="1"/>
  <c r="BJ317" i="2"/>
  <c r="CF317" i="2" s="1"/>
  <c r="BG317" i="2"/>
  <c r="CE317" i="2" s="1"/>
  <c r="BD317" i="2"/>
  <c r="CD317" i="2" s="1"/>
  <c r="BA317" i="2"/>
  <c r="CC317" i="2" s="1"/>
  <c r="AX317" i="2"/>
  <c r="CB317" i="2" s="1"/>
  <c r="AU317" i="2"/>
  <c r="CA317" i="2" s="1"/>
  <c r="AR317" i="2"/>
  <c r="BZ317" i="2" s="1"/>
  <c r="AO317" i="2"/>
  <c r="BY317" i="2" s="1"/>
  <c r="AL317" i="2"/>
  <c r="BX317" i="2" s="1"/>
  <c r="AI317" i="2"/>
  <c r="BW317" i="2" s="1"/>
  <c r="AF317" i="2"/>
  <c r="BV317" i="2" s="1"/>
  <c r="AC317" i="2"/>
  <c r="BU317" i="2" s="1"/>
  <c r="Z317" i="2"/>
  <c r="BT317" i="2" s="1"/>
  <c r="W317" i="2"/>
  <c r="BS317" i="2" s="1"/>
  <c r="T317" i="2"/>
  <c r="BR317" i="2" s="1"/>
  <c r="Q317" i="2"/>
  <c r="BQ317" i="2" s="1"/>
  <c r="N317" i="2"/>
  <c r="BP317" i="2" s="1"/>
  <c r="K317" i="2"/>
  <c r="BO317" i="2" s="1"/>
  <c r="H317" i="2"/>
  <c r="BN317" i="2" s="1"/>
  <c r="BM316" i="2"/>
  <c r="CG316" i="2" s="1"/>
  <c r="BJ316" i="2"/>
  <c r="CF316" i="2" s="1"/>
  <c r="BG316" i="2"/>
  <c r="CE316" i="2" s="1"/>
  <c r="BD316" i="2"/>
  <c r="CD316" i="2" s="1"/>
  <c r="BA316" i="2"/>
  <c r="CC316" i="2" s="1"/>
  <c r="AX316" i="2"/>
  <c r="CB316" i="2" s="1"/>
  <c r="AU316" i="2"/>
  <c r="CA316" i="2" s="1"/>
  <c r="AR316" i="2"/>
  <c r="BZ316" i="2" s="1"/>
  <c r="AO316" i="2"/>
  <c r="BY316" i="2" s="1"/>
  <c r="AL316" i="2"/>
  <c r="BX316" i="2" s="1"/>
  <c r="AI316" i="2"/>
  <c r="BW316" i="2" s="1"/>
  <c r="AF316" i="2"/>
  <c r="BV316" i="2" s="1"/>
  <c r="AC316" i="2"/>
  <c r="BU316" i="2" s="1"/>
  <c r="Z316" i="2"/>
  <c r="BT316" i="2" s="1"/>
  <c r="W316" i="2"/>
  <c r="BS316" i="2" s="1"/>
  <c r="T316" i="2"/>
  <c r="BR316" i="2" s="1"/>
  <c r="Q316" i="2"/>
  <c r="BQ316" i="2" s="1"/>
  <c r="N316" i="2"/>
  <c r="BP316" i="2" s="1"/>
  <c r="K316" i="2"/>
  <c r="BO316" i="2" s="1"/>
  <c r="H316" i="2"/>
  <c r="BN316" i="2" s="1"/>
  <c r="BM315" i="2"/>
  <c r="CG315" i="2" s="1"/>
  <c r="BJ315" i="2"/>
  <c r="CF315" i="2" s="1"/>
  <c r="BG315" i="2"/>
  <c r="CE315" i="2" s="1"/>
  <c r="BD315" i="2"/>
  <c r="CD315" i="2" s="1"/>
  <c r="BA315" i="2"/>
  <c r="CC315" i="2" s="1"/>
  <c r="AX315" i="2"/>
  <c r="CB315" i="2" s="1"/>
  <c r="AU315" i="2"/>
  <c r="CA315" i="2" s="1"/>
  <c r="AR315" i="2"/>
  <c r="BZ315" i="2" s="1"/>
  <c r="AO315" i="2"/>
  <c r="BY315" i="2" s="1"/>
  <c r="AL315" i="2"/>
  <c r="BX315" i="2" s="1"/>
  <c r="AI315" i="2"/>
  <c r="BW315" i="2" s="1"/>
  <c r="AF315" i="2"/>
  <c r="BV315" i="2" s="1"/>
  <c r="AC315" i="2"/>
  <c r="BU315" i="2" s="1"/>
  <c r="Z315" i="2"/>
  <c r="BT315" i="2" s="1"/>
  <c r="W315" i="2"/>
  <c r="BS315" i="2" s="1"/>
  <c r="T315" i="2"/>
  <c r="BR315" i="2" s="1"/>
  <c r="Q315" i="2"/>
  <c r="BQ315" i="2" s="1"/>
  <c r="N315" i="2"/>
  <c r="BP315" i="2" s="1"/>
  <c r="K315" i="2"/>
  <c r="BO315" i="2" s="1"/>
  <c r="H315" i="2"/>
  <c r="BN315" i="2" s="1"/>
  <c r="BM314" i="2"/>
  <c r="CG314" i="2" s="1"/>
  <c r="BJ314" i="2"/>
  <c r="CF314" i="2" s="1"/>
  <c r="BG314" i="2"/>
  <c r="CE314" i="2" s="1"/>
  <c r="BD314" i="2"/>
  <c r="CD314" i="2" s="1"/>
  <c r="BA314" i="2"/>
  <c r="CC314" i="2" s="1"/>
  <c r="AX314" i="2"/>
  <c r="CB314" i="2" s="1"/>
  <c r="AU314" i="2"/>
  <c r="CA314" i="2" s="1"/>
  <c r="AR314" i="2"/>
  <c r="BZ314" i="2" s="1"/>
  <c r="AO314" i="2"/>
  <c r="BY314" i="2" s="1"/>
  <c r="AL314" i="2"/>
  <c r="BX314" i="2" s="1"/>
  <c r="AI314" i="2"/>
  <c r="BW314" i="2" s="1"/>
  <c r="AF314" i="2"/>
  <c r="BV314" i="2" s="1"/>
  <c r="AC314" i="2"/>
  <c r="BU314" i="2" s="1"/>
  <c r="Z314" i="2"/>
  <c r="BT314" i="2" s="1"/>
  <c r="W314" i="2"/>
  <c r="BS314" i="2" s="1"/>
  <c r="T314" i="2"/>
  <c r="BR314" i="2" s="1"/>
  <c r="Q314" i="2"/>
  <c r="BQ314" i="2" s="1"/>
  <c r="N314" i="2"/>
  <c r="BP314" i="2" s="1"/>
  <c r="K314" i="2"/>
  <c r="BO314" i="2" s="1"/>
  <c r="H314" i="2"/>
  <c r="BN314" i="2" s="1"/>
  <c r="BM313" i="2"/>
  <c r="CG313" i="2" s="1"/>
  <c r="BJ313" i="2"/>
  <c r="CF313" i="2" s="1"/>
  <c r="BG313" i="2"/>
  <c r="CE313" i="2" s="1"/>
  <c r="BD313" i="2"/>
  <c r="CD313" i="2" s="1"/>
  <c r="BA313" i="2"/>
  <c r="CC313" i="2" s="1"/>
  <c r="AX313" i="2"/>
  <c r="CB313" i="2" s="1"/>
  <c r="AU313" i="2"/>
  <c r="CA313" i="2" s="1"/>
  <c r="AR313" i="2"/>
  <c r="BZ313" i="2" s="1"/>
  <c r="AO313" i="2"/>
  <c r="BY313" i="2" s="1"/>
  <c r="AL313" i="2"/>
  <c r="BX313" i="2" s="1"/>
  <c r="AI313" i="2"/>
  <c r="BW313" i="2" s="1"/>
  <c r="AF313" i="2"/>
  <c r="BV313" i="2" s="1"/>
  <c r="AC313" i="2"/>
  <c r="BU313" i="2" s="1"/>
  <c r="Z313" i="2"/>
  <c r="BT313" i="2" s="1"/>
  <c r="W313" i="2"/>
  <c r="BS313" i="2" s="1"/>
  <c r="T313" i="2"/>
  <c r="BR313" i="2" s="1"/>
  <c r="Q313" i="2"/>
  <c r="BQ313" i="2" s="1"/>
  <c r="N313" i="2"/>
  <c r="BP313" i="2" s="1"/>
  <c r="K313" i="2"/>
  <c r="BO313" i="2" s="1"/>
  <c r="H313" i="2"/>
  <c r="BN313" i="2" s="1"/>
  <c r="BM312" i="2"/>
  <c r="CG312" i="2" s="1"/>
  <c r="BJ312" i="2"/>
  <c r="CF312" i="2" s="1"/>
  <c r="BG312" i="2"/>
  <c r="CE312" i="2" s="1"/>
  <c r="BD312" i="2"/>
  <c r="CD312" i="2" s="1"/>
  <c r="BA312" i="2"/>
  <c r="CC312" i="2" s="1"/>
  <c r="AX312" i="2"/>
  <c r="CB312" i="2" s="1"/>
  <c r="AU312" i="2"/>
  <c r="CA312" i="2" s="1"/>
  <c r="AR312" i="2"/>
  <c r="BZ312" i="2" s="1"/>
  <c r="AO312" i="2"/>
  <c r="BY312" i="2" s="1"/>
  <c r="AL312" i="2"/>
  <c r="BX312" i="2" s="1"/>
  <c r="AI312" i="2"/>
  <c r="BW312" i="2" s="1"/>
  <c r="AF312" i="2"/>
  <c r="BV312" i="2" s="1"/>
  <c r="AC312" i="2"/>
  <c r="BU312" i="2" s="1"/>
  <c r="Z312" i="2"/>
  <c r="BT312" i="2" s="1"/>
  <c r="W312" i="2"/>
  <c r="BS312" i="2" s="1"/>
  <c r="T312" i="2"/>
  <c r="BR312" i="2" s="1"/>
  <c r="Q312" i="2"/>
  <c r="BQ312" i="2" s="1"/>
  <c r="N312" i="2"/>
  <c r="BP312" i="2" s="1"/>
  <c r="K312" i="2"/>
  <c r="BO312" i="2" s="1"/>
  <c r="H312" i="2"/>
  <c r="BN312" i="2" s="1"/>
  <c r="BM311" i="2"/>
  <c r="CG311" i="2" s="1"/>
  <c r="BJ311" i="2"/>
  <c r="CF311" i="2" s="1"/>
  <c r="BG311" i="2"/>
  <c r="CE311" i="2" s="1"/>
  <c r="BD311" i="2"/>
  <c r="CD311" i="2" s="1"/>
  <c r="BA311" i="2"/>
  <c r="CC311" i="2" s="1"/>
  <c r="AX311" i="2"/>
  <c r="CB311" i="2" s="1"/>
  <c r="AU311" i="2"/>
  <c r="CA311" i="2" s="1"/>
  <c r="AR311" i="2"/>
  <c r="BZ311" i="2" s="1"/>
  <c r="AO311" i="2"/>
  <c r="BY311" i="2" s="1"/>
  <c r="AL311" i="2"/>
  <c r="BX311" i="2" s="1"/>
  <c r="AI311" i="2"/>
  <c r="BW311" i="2" s="1"/>
  <c r="AF311" i="2"/>
  <c r="BV311" i="2" s="1"/>
  <c r="AC311" i="2"/>
  <c r="BU311" i="2" s="1"/>
  <c r="Z311" i="2"/>
  <c r="BT311" i="2" s="1"/>
  <c r="W311" i="2"/>
  <c r="BS311" i="2" s="1"/>
  <c r="T311" i="2"/>
  <c r="BR311" i="2" s="1"/>
  <c r="Q311" i="2"/>
  <c r="BQ311" i="2" s="1"/>
  <c r="N311" i="2"/>
  <c r="BP311" i="2" s="1"/>
  <c r="K311" i="2"/>
  <c r="BO311" i="2" s="1"/>
  <c r="H311" i="2"/>
  <c r="BN311" i="2" s="1"/>
  <c r="BM310" i="2"/>
  <c r="CG310" i="2" s="1"/>
  <c r="BJ310" i="2"/>
  <c r="CF310" i="2" s="1"/>
  <c r="BG310" i="2"/>
  <c r="CE310" i="2" s="1"/>
  <c r="BD310" i="2"/>
  <c r="CD310" i="2" s="1"/>
  <c r="BA310" i="2"/>
  <c r="CC310" i="2" s="1"/>
  <c r="AX310" i="2"/>
  <c r="CB310" i="2" s="1"/>
  <c r="AU310" i="2"/>
  <c r="CA310" i="2" s="1"/>
  <c r="AR310" i="2"/>
  <c r="BZ310" i="2" s="1"/>
  <c r="AO310" i="2"/>
  <c r="BY310" i="2" s="1"/>
  <c r="AL310" i="2"/>
  <c r="BX310" i="2" s="1"/>
  <c r="AI310" i="2"/>
  <c r="BW310" i="2" s="1"/>
  <c r="AF310" i="2"/>
  <c r="BV310" i="2" s="1"/>
  <c r="AC310" i="2"/>
  <c r="BU310" i="2" s="1"/>
  <c r="Z310" i="2"/>
  <c r="BT310" i="2" s="1"/>
  <c r="W310" i="2"/>
  <c r="BS310" i="2" s="1"/>
  <c r="T310" i="2"/>
  <c r="BR310" i="2" s="1"/>
  <c r="Q310" i="2"/>
  <c r="BQ310" i="2" s="1"/>
  <c r="N310" i="2"/>
  <c r="BP310" i="2" s="1"/>
  <c r="K310" i="2"/>
  <c r="BO310" i="2" s="1"/>
  <c r="H310" i="2"/>
  <c r="BN310" i="2" s="1"/>
  <c r="BM309" i="2"/>
  <c r="CG309" i="2" s="1"/>
  <c r="BJ309" i="2"/>
  <c r="CF309" i="2" s="1"/>
  <c r="BG309" i="2"/>
  <c r="CE309" i="2" s="1"/>
  <c r="BD309" i="2"/>
  <c r="CD309" i="2" s="1"/>
  <c r="BA309" i="2"/>
  <c r="CC309" i="2" s="1"/>
  <c r="AX309" i="2"/>
  <c r="CB309" i="2" s="1"/>
  <c r="AU309" i="2"/>
  <c r="CA309" i="2" s="1"/>
  <c r="AR309" i="2"/>
  <c r="BZ309" i="2" s="1"/>
  <c r="AO309" i="2"/>
  <c r="BY309" i="2" s="1"/>
  <c r="AL309" i="2"/>
  <c r="BX309" i="2" s="1"/>
  <c r="AI309" i="2"/>
  <c r="BW309" i="2" s="1"/>
  <c r="AF309" i="2"/>
  <c r="BV309" i="2" s="1"/>
  <c r="AC309" i="2"/>
  <c r="BU309" i="2" s="1"/>
  <c r="Z309" i="2"/>
  <c r="BT309" i="2" s="1"/>
  <c r="W309" i="2"/>
  <c r="BS309" i="2" s="1"/>
  <c r="T309" i="2"/>
  <c r="BR309" i="2" s="1"/>
  <c r="Q309" i="2"/>
  <c r="BQ309" i="2" s="1"/>
  <c r="N309" i="2"/>
  <c r="BP309" i="2" s="1"/>
  <c r="K309" i="2"/>
  <c r="BO309" i="2" s="1"/>
  <c r="H309" i="2"/>
  <c r="BN309" i="2" s="1"/>
  <c r="BM308" i="2"/>
  <c r="CG308" i="2" s="1"/>
  <c r="BJ308" i="2"/>
  <c r="CF308" i="2" s="1"/>
  <c r="BG308" i="2"/>
  <c r="CE308" i="2" s="1"/>
  <c r="BD308" i="2"/>
  <c r="CD308" i="2" s="1"/>
  <c r="BA308" i="2"/>
  <c r="CC308" i="2" s="1"/>
  <c r="AX308" i="2"/>
  <c r="CB308" i="2" s="1"/>
  <c r="AU308" i="2"/>
  <c r="CA308" i="2" s="1"/>
  <c r="AR308" i="2"/>
  <c r="BZ308" i="2" s="1"/>
  <c r="AO308" i="2"/>
  <c r="BY308" i="2" s="1"/>
  <c r="AL308" i="2"/>
  <c r="BX308" i="2" s="1"/>
  <c r="AI308" i="2"/>
  <c r="BW308" i="2" s="1"/>
  <c r="AF308" i="2"/>
  <c r="BV308" i="2" s="1"/>
  <c r="AC308" i="2"/>
  <c r="BU308" i="2" s="1"/>
  <c r="Z308" i="2"/>
  <c r="BT308" i="2" s="1"/>
  <c r="W308" i="2"/>
  <c r="BS308" i="2" s="1"/>
  <c r="T308" i="2"/>
  <c r="BR308" i="2" s="1"/>
  <c r="Q308" i="2"/>
  <c r="BQ308" i="2" s="1"/>
  <c r="N308" i="2"/>
  <c r="BP308" i="2" s="1"/>
  <c r="K308" i="2"/>
  <c r="BO308" i="2" s="1"/>
  <c r="H308" i="2"/>
  <c r="BN308" i="2" s="1"/>
  <c r="BM307" i="2"/>
  <c r="CG307" i="2" s="1"/>
  <c r="BJ307" i="2"/>
  <c r="CF307" i="2" s="1"/>
  <c r="BG307" i="2"/>
  <c r="CE307" i="2" s="1"/>
  <c r="BD307" i="2"/>
  <c r="CD307" i="2" s="1"/>
  <c r="BA307" i="2"/>
  <c r="CC307" i="2" s="1"/>
  <c r="AX307" i="2"/>
  <c r="CB307" i="2" s="1"/>
  <c r="AU307" i="2"/>
  <c r="CA307" i="2" s="1"/>
  <c r="AR307" i="2"/>
  <c r="BZ307" i="2" s="1"/>
  <c r="AO307" i="2"/>
  <c r="BY307" i="2" s="1"/>
  <c r="AL307" i="2"/>
  <c r="BX307" i="2" s="1"/>
  <c r="AI307" i="2"/>
  <c r="BW307" i="2" s="1"/>
  <c r="AF307" i="2"/>
  <c r="BV307" i="2" s="1"/>
  <c r="AC307" i="2"/>
  <c r="BU307" i="2" s="1"/>
  <c r="Z307" i="2"/>
  <c r="BT307" i="2" s="1"/>
  <c r="W307" i="2"/>
  <c r="BS307" i="2" s="1"/>
  <c r="T307" i="2"/>
  <c r="BR307" i="2" s="1"/>
  <c r="Q307" i="2"/>
  <c r="BQ307" i="2" s="1"/>
  <c r="N307" i="2"/>
  <c r="BP307" i="2" s="1"/>
  <c r="K307" i="2"/>
  <c r="BO307" i="2" s="1"/>
  <c r="H307" i="2"/>
  <c r="BN307" i="2" s="1"/>
  <c r="BM306" i="2"/>
  <c r="CG306" i="2" s="1"/>
  <c r="BJ306" i="2"/>
  <c r="CF306" i="2" s="1"/>
  <c r="BG306" i="2"/>
  <c r="CE306" i="2" s="1"/>
  <c r="BD306" i="2"/>
  <c r="CD306" i="2" s="1"/>
  <c r="BA306" i="2"/>
  <c r="CC306" i="2" s="1"/>
  <c r="AX306" i="2"/>
  <c r="CB306" i="2" s="1"/>
  <c r="AU306" i="2"/>
  <c r="CA306" i="2" s="1"/>
  <c r="AR306" i="2"/>
  <c r="BZ306" i="2" s="1"/>
  <c r="AO306" i="2"/>
  <c r="BY306" i="2" s="1"/>
  <c r="AL306" i="2"/>
  <c r="BX306" i="2" s="1"/>
  <c r="AI306" i="2"/>
  <c r="BW306" i="2" s="1"/>
  <c r="AF306" i="2"/>
  <c r="BV306" i="2" s="1"/>
  <c r="AC306" i="2"/>
  <c r="BU306" i="2" s="1"/>
  <c r="Z306" i="2"/>
  <c r="BT306" i="2" s="1"/>
  <c r="W306" i="2"/>
  <c r="BS306" i="2" s="1"/>
  <c r="T306" i="2"/>
  <c r="BR306" i="2" s="1"/>
  <c r="Q306" i="2"/>
  <c r="BQ306" i="2" s="1"/>
  <c r="N306" i="2"/>
  <c r="BP306" i="2" s="1"/>
  <c r="K306" i="2"/>
  <c r="BO306" i="2" s="1"/>
  <c r="H306" i="2"/>
  <c r="BN306" i="2" s="1"/>
  <c r="BM305" i="2"/>
  <c r="CG305" i="2" s="1"/>
  <c r="BJ305" i="2"/>
  <c r="CF305" i="2" s="1"/>
  <c r="BG305" i="2"/>
  <c r="CE305" i="2" s="1"/>
  <c r="BD305" i="2"/>
  <c r="CD305" i="2" s="1"/>
  <c r="BA305" i="2"/>
  <c r="CC305" i="2" s="1"/>
  <c r="AX305" i="2"/>
  <c r="CB305" i="2" s="1"/>
  <c r="AU305" i="2"/>
  <c r="CA305" i="2" s="1"/>
  <c r="AR305" i="2"/>
  <c r="BZ305" i="2" s="1"/>
  <c r="AO305" i="2"/>
  <c r="BY305" i="2" s="1"/>
  <c r="AL305" i="2"/>
  <c r="BX305" i="2" s="1"/>
  <c r="AI305" i="2"/>
  <c r="BW305" i="2" s="1"/>
  <c r="AF305" i="2"/>
  <c r="BV305" i="2" s="1"/>
  <c r="AC305" i="2"/>
  <c r="BU305" i="2" s="1"/>
  <c r="Z305" i="2"/>
  <c r="BT305" i="2" s="1"/>
  <c r="W305" i="2"/>
  <c r="BS305" i="2" s="1"/>
  <c r="T305" i="2"/>
  <c r="BR305" i="2" s="1"/>
  <c r="Q305" i="2"/>
  <c r="BQ305" i="2" s="1"/>
  <c r="N305" i="2"/>
  <c r="BP305" i="2" s="1"/>
  <c r="K305" i="2"/>
  <c r="BO305" i="2" s="1"/>
  <c r="H305" i="2"/>
  <c r="BN305" i="2" s="1"/>
  <c r="BM304" i="2"/>
  <c r="CG304" i="2" s="1"/>
  <c r="BJ304" i="2"/>
  <c r="CF304" i="2" s="1"/>
  <c r="BG304" i="2"/>
  <c r="CE304" i="2" s="1"/>
  <c r="BD304" i="2"/>
  <c r="CD304" i="2" s="1"/>
  <c r="BA304" i="2"/>
  <c r="CC304" i="2" s="1"/>
  <c r="AX304" i="2"/>
  <c r="CB304" i="2" s="1"/>
  <c r="AU304" i="2"/>
  <c r="CA304" i="2" s="1"/>
  <c r="AR304" i="2"/>
  <c r="BZ304" i="2" s="1"/>
  <c r="AO304" i="2"/>
  <c r="BY304" i="2" s="1"/>
  <c r="AL304" i="2"/>
  <c r="BX304" i="2" s="1"/>
  <c r="AI304" i="2"/>
  <c r="BW304" i="2" s="1"/>
  <c r="AF304" i="2"/>
  <c r="BV304" i="2" s="1"/>
  <c r="AC304" i="2"/>
  <c r="BU304" i="2" s="1"/>
  <c r="Z304" i="2"/>
  <c r="BT304" i="2" s="1"/>
  <c r="W304" i="2"/>
  <c r="BS304" i="2" s="1"/>
  <c r="T304" i="2"/>
  <c r="BR304" i="2" s="1"/>
  <c r="Q304" i="2"/>
  <c r="BQ304" i="2" s="1"/>
  <c r="N304" i="2"/>
  <c r="BP304" i="2" s="1"/>
  <c r="K304" i="2"/>
  <c r="BO304" i="2" s="1"/>
  <c r="H304" i="2"/>
  <c r="BN304" i="2" s="1"/>
  <c r="BM303" i="2"/>
  <c r="CG303" i="2" s="1"/>
  <c r="BJ303" i="2"/>
  <c r="CF303" i="2" s="1"/>
  <c r="BG303" i="2"/>
  <c r="CE303" i="2" s="1"/>
  <c r="BD303" i="2"/>
  <c r="CD303" i="2" s="1"/>
  <c r="BA303" i="2"/>
  <c r="CC303" i="2" s="1"/>
  <c r="AX303" i="2"/>
  <c r="CB303" i="2" s="1"/>
  <c r="AU303" i="2"/>
  <c r="CA303" i="2" s="1"/>
  <c r="AR303" i="2"/>
  <c r="BZ303" i="2" s="1"/>
  <c r="AO303" i="2"/>
  <c r="BY303" i="2" s="1"/>
  <c r="AL303" i="2"/>
  <c r="BX303" i="2" s="1"/>
  <c r="AI303" i="2"/>
  <c r="BW303" i="2" s="1"/>
  <c r="AF303" i="2"/>
  <c r="BV303" i="2" s="1"/>
  <c r="AC303" i="2"/>
  <c r="BU303" i="2" s="1"/>
  <c r="Z303" i="2"/>
  <c r="BT303" i="2" s="1"/>
  <c r="W303" i="2"/>
  <c r="BS303" i="2" s="1"/>
  <c r="T303" i="2"/>
  <c r="BR303" i="2" s="1"/>
  <c r="Q303" i="2"/>
  <c r="BQ303" i="2" s="1"/>
  <c r="N303" i="2"/>
  <c r="BP303" i="2" s="1"/>
  <c r="K303" i="2"/>
  <c r="BO303" i="2" s="1"/>
  <c r="H303" i="2"/>
  <c r="BN303" i="2" s="1"/>
  <c r="BM302" i="2"/>
  <c r="CG302" i="2" s="1"/>
  <c r="BJ302" i="2"/>
  <c r="CF302" i="2" s="1"/>
  <c r="BG302" i="2"/>
  <c r="CE302" i="2" s="1"/>
  <c r="BD302" i="2"/>
  <c r="CD302" i="2" s="1"/>
  <c r="BA302" i="2"/>
  <c r="CC302" i="2" s="1"/>
  <c r="AX302" i="2"/>
  <c r="CB302" i="2" s="1"/>
  <c r="AU302" i="2"/>
  <c r="CA302" i="2" s="1"/>
  <c r="AR302" i="2"/>
  <c r="BZ302" i="2" s="1"/>
  <c r="AO302" i="2"/>
  <c r="BY302" i="2" s="1"/>
  <c r="AL302" i="2"/>
  <c r="BX302" i="2" s="1"/>
  <c r="AI302" i="2"/>
  <c r="BW302" i="2" s="1"/>
  <c r="AF302" i="2"/>
  <c r="BV302" i="2" s="1"/>
  <c r="AC302" i="2"/>
  <c r="BU302" i="2" s="1"/>
  <c r="Z302" i="2"/>
  <c r="BT302" i="2" s="1"/>
  <c r="W302" i="2"/>
  <c r="BS302" i="2" s="1"/>
  <c r="T302" i="2"/>
  <c r="BR302" i="2" s="1"/>
  <c r="Q302" i="2"/>
  <c r="BQ302" i="2" s="1"/>
  <c r="N302" i="2"/>
  <c r="BP302" i="2" s="1"/>
  <c r="K302" i="2"/>
  <c r="BO302" i="2" s="1"/>
  <c r="H302" i="2"/>
  <c r="BN302" i="2" s="1"/>
  <c r="BM301" i="2"/>
  <c r="CG301" i="2" s="1"/>
  <c r="BJ301" i="2"/>
  <c r="CF301" i="2" s="1"/>
  <c r="BG301" i="2"/>
  <c r="CE301" i="2" s="1"/>
  <c r="BD301" i="2"/>
  <c r="CD301" i="2" s="1"/>
  <c r="BA301" i="2"/>
  <c r="CC301" i="2" s="1"/>
  <c r="AX301" i="2"/>
  <c r="CB301" i="2" s="1"/>
  <c r="AU301" i="2"/>
  <c r="CA301" i="2" s="1"/>
  <c r="AR301" i="2"/>
  <c r="BZ301" i="2" s="1"/>
  <c r="AO301" i="2"/>
  <c r="BY301" i="2" s="1"/>
  <c r="AL301" i="2"/>
  <c r="BX301" i="2" s="1"/>
  <c r="AI301" i="2"/>
  <c r="BW301" i="2" s="1"/>
  <c r="AF301" i="2"/>
  <c r="BV301" i="2" s="1"/>
  <c r="AC301" i="2"/>
  <c r="BU301" i="2" s="1"/>
  <c r="Z301" i="2"/>
  <c r="BT301" i="2" s="1"/>
  <c r="W301" i="2"/>
  <c r="BS301" i="2" s="1"/>
  <c r="T301" i="2"/>
  <c r="BR301" i="2" s="1"/>
  <c r="Q301" i="2"/>
  <c r="BQ301" i="2" s="1"/>
  <c r="N301" i="2"/>
  <c r="BP301" i="2" s="1"/>
  <c r="K301" i="2"/>
  <c r="BO301" i="2" s="1"/>
  <c r="H301" i="2"/>
  <c r="BN301" i="2" s="1"/>
  <c r="BM300" i="2"/>
  <c r="CG300" i="2" s="1"/>
  <c r="BJ300" i="2"/>
  <c r="CF300" i="2" s="1"/>
  <c r="BG300" i="2"/>
  <c r="CE300" i="2" s="1"/>
  <c r="BD300" i="2"/>
  <c r="CD300" i="2" s="1"/>
  <c r="BA300" i="2"/>
  <c r="CC300" i="2" s="1"/>
  <c r="AX300" i="2"/>
  <c r="CB300" i="2" s="1"/>
  <c r="AU300" i="2"/>
  <c r="CA300" i="2" s="1"/>
  <c r="AR300" i="2"/>
  <c r="BZ300" i="2" s="1"/>
  <c r="AO300" i="2"/>
  <c r="BY300" i="2" s="1"/>
  <c r="AL300" i="2"/>
  <c r="BX300" i="2" s="1"/>
  <c r="AI300" i="2"/>
  <c r="BW300" i="2" s="1"/>
  <c r="AF300" i="2"/>
  <c r="BV300" i="2" s="1"/>
  <c r="AC300" i="2"/>
  <c r="BU300" i="2" s="1"/>
  <c r="Z300" i="2"/>
  <c r="BT300" i="2" s="1"/>
  <c r="W300" i="2"/>
  <c r="BS300" i="2" s="1"/>
  <c r="T300" i="2"/>
  <c r="BR300" i="2" s="1"/>
  <c r="Q300" i="2"/>
  <c r="BQ300" i="2" s="1"/>
  <c r="N300" i="2"/>
  <c r="BP300" i="2" s="1"/>
  <c r="K300" i="2"/>
  <c r="BO300" i="2" s="1"/>
  <c r="H300" i="2"/>
  <c r="BN300" i="2" s="1"/>
  <c r="BM299" i="2"/>
  <c r="CG299" i="2" s="1"/>
  <c r="BJ299" i="2"/>
  <c r="CF299" i="2" s="1"/>
  <c r="BG299" i="2"/>
  <c r="CE299" i="2" s="1"/>
  <c r="BD299" i="2"/>
  <c r="CD299" i="2" s="1"/>
  <c r="BA299" i="2"/>
  <c r="CC299" i="2" s="1"/>
  <c r="AX299" i="2"/>
  <c r="CB299" i="2" s="1"/>
  <c r="AU299" i="2"/>
  <c r="CA299" i="2" s="1"/>
  <c r="AR299" i="2"/>
  <c r="BZ299" i="2" s="1"/>
  <c r="AO299" i="2"/>
  <c r="BY299" i="2" s="1"/>
  <c r="AL299" i="2"/>
  <c r="BX299" i="2" s="1"/>
  <c r="AI299" i="2"/>
  <c r="BW299" i="2" s="1"/>
  <c r="AF299" i="2"/>
  <c r="BV299" i="2" s="1"/>
  <c r="AC299" i="2"/>
  <c r="BU299" i="2" s="1"/>
  <c r="Z299" i="2"/>
  <c r="BT299" i="2" s="1"/>
  <c r="W299" i="2"/>
  <c r="BS299" i="2" s="1"/>
  <c r="T299" i="2"/>
  <c r="BR299" i="2" s="1"/>
  <c r="Q299" i="2"/>
  <c r="BQ299" i="2" s="1"/>
  <c r="N299" i="2"/>
  <c r="BP299" i="2" s="1"/>
  <c r="K299" i="2"/>
  <c r="BO299" i="2" s="1"/>
  <c r="H299" i="2"/>
  <c r="BN299" i="2" s="1"/>
  <c r="BM298" i="2"/>
  <c r="CG298" i="2" s="1"/>
  <c r="BJ298" i="2"/>
  <c r="CF298" i="2" s="1"/>
  <c r="BG298" i="2"/>
  <c r="CE298" i="2" s="1"/>
  <c r="BD298" i="2"/>
  <c r="CD298" i="2" s="1"/>
  <c r="BA298" i="2"/>
  <c r="CC298" i="2" s="1"/>
  <c r="AX298" i="2"/>
  <c r="CB298" i="2" s="1"/>
  <c r="AU298" i="2"/>
  <c r="CA298" i="2" s="1"/>
  <c r="AR298" i="2"/>
  <c r="BZ298" i="2" s="1"/>
  <c r="AO298" i="2"/>
  <c r="BY298" i="2" s="1"/>
  <c r="AL298" i="2"/>
  <c r="BX298" i="2" s="1"/>
  <c r="AI298" i="2"/>
  <c r="BW298" i="2" s="1"/>
  <c r="AF298" i="2"/>
  <c r="BV298" i="2" s="1"/>
  <c r="AC298" i="2"/>
  <c r="BU298" i="2" s="1"/>
  <c r="Z298" i="2"/>
  <c r="BT298" i="2" s="1"/>
  <c r="W298" i="2"/>
  <c r="BS298" i="2" s="1"/>
  <c r="T298" i="2"/>
  <c r="BR298" i="2" s="1"/>
  <c r="Q298" i="2"/>
  <c r="BQ298" i="2" s="1"/>
  <c r="N298" i="2"/>
  <c r="BP298" i="2" s="1"/>
  <c r="K298" i="2"/>
  <c r="BO298" i="2" s="1"/>
  <c r="H298" i="2"/>
  <c r="BN298" i="2" s="1"/>
  <c r="BM297" i="2"/>
  <c r="CG297" i="2" s="1"/>
  <c r="BJ297" i="2"/>
  <c r="CF297" i="2" s="1"/>
  <c r="BG297" i="2"/>
  <c r="CE297" i="2" s="1"/>
  <c r="BD297" i="2"/>
  <c r="CD297" i="2" s="1"/>
  <c r="BA297" i="2"/>
  <c r="CC297" i="2" s="1"/>
  <c r="AX297" i="2"/>
  <c r="CB297" i="2" s="1"/>
  <c r="AU297" i="2"/>
  <c r="CA297" i="2" s="1"/>
  <c r="AR297" i="2"/>
  <c r="BZ297" i="2" s="1"/>
  <c r="AO297" i="2"/>
  <c r="BY297" i="2" s="1"/>
  <c r="AL297" i="2"/>
  <c r="BX297" i="2" s="1"/>
  <c r="AI297" i="2"/>
  <c r="BW297" i="2" s="1"/>
  <c r="AF297" i="2"/>
  <c r="BV297" i="2" s="1"/>
  <c r="AC297" i="2"/>
  <c r="BU297" i="2" s="1"/>
  <c r="Z297" i="2"/>
  <c r="BT297" i="2" s="1"/>
  <c r="W297" i="2"/>
  <c r="BS297" i="2" s="1"/>
  <c r="T297" i="2"/>
  <c r="BR297" i="2" s="1"/>
  <c r="Q297" i="2"/>
  <c r="BQ297" i="2" s="1"/>
  <c r="N297" i="2"/>
  <c r="BP297" i="2" s="1"/>
  <c r="K297" i="2"/>
  <c r="BO297" i="2" s="1"/>
  <c r="H297" i="2"/>
  <c r="BN297" i="2" s="1"/>
  <c r="BM296" i="2"/>
  <c r="CG296" i="2" s="1"/>
  <c r="BJ296" i="2"/>
  <c r="CF296" i="2" s="1"/>
  <c r="BG296" i="2"/>
  <c r="CE296" i="2" s="1"/>
  <c r="BD296" i="2"/>
  <c r="CD296" i="2" s="1"/>
  <c r="BA296" i="2"/>
  <c r="CC296" i="2" s="1"/>
  <c r="AX296" i="2"/>
  <c r="CB296" i="2" s="1"/>
  <c r="AU296" i="2"/>
  <c r="CA296" i="2" s="1"/>
  <c r="AR296" i="2"/>
  <c r="BZ296" i="2" s="1"/>
  <c r="AO296" i="2"/>
  <c r="BY296" i="2" s="1"/>
  <c r="AL296" i="2"/>
  <c r="BX296" i="2" s="1"/>
  <c r="AI296" i="2"/>
  <c r="BW296" i="2" s="1"/>
  <c r="AF296" i="2"/>
  <c r="BV296" i="2" s="1"/>
  <c r="AC296" i="2"/>
  <c r="BU296" i="2" s="1"/>
  <c r="Z296" i="2"/>
  <c r="BT296" i="2" s="1"/>
  <c r="W296" i="2"/>
  <c r="BS296" i="2" s="1"/>
  <c r="T296" i="2"/>
  <c r="BR296" i="2" s="1"/>
  <c r="Q296" i="2"/>
  <c r="BQ296" i="2" s="1"/>
  <c r="N296" i="2"/>
  <c r="BP296" i="2" s="1"/>
  <c r="K296" i="2"/>
  <c r="BO296" i="2" s="1"/>
  <c r="H296" i="2"/>
  <c r="BN296" i="2" s="1"/>
  <c r="BM295" i="2"/>
  <c r="CG295" i="2" s="1"/>
  <c r="BJ295" i="2"/>
  <c r="CF295" i="2" s="1"/>
  <c r="BG295" i="2"/>
  <c r="CE295" i="2" s="1"/>
  <c r="BD295" i="2"/>
  <c r="CD295" i="2" s="1"/>
  <c r="BA295" i="2"/>
  <c r="CC295" i="2" s="1"/>
  <c r="AX295" i="2"/>
  <c r="CB295" i="2" s="1"/>
  <c r="AU295" i="2"/>
  <c r="CA295" i="2" s="1"/>
  <c r="AR295" i="2"/>
  <c r="BZ295" i="2" s="1"/>
  <c r="AO295" i="2"/>
  <c r="BY295" i="2" s="1"/>
  <c r="AL295" i="2"/>
  <c r="BX295" i="2" s="1"/>
  <c r="AI295" i="2"/>
  <c r="BW295" i="2" s="1"/>
  <c r="AF295" i="2"/>
  <c r="BV295" i="2" s="1"/>
  <c r="AC295" i="2"/>
  <c r="BU295" i="2" s="1"/>
  <c r="Z295" i="2"/>
  <c r="BT295" i="2" s="1"/>
  <c r="W295" i="2"/>
  <c r="BS295" i="2" s="1"/>
  <c r="T295" i="2"/>
  <c r="BR295" i="2" s="1"/>
  <c r="Q295" i="2"/>
  <c r="BQ295" i="2" s="1"/>
  <c r="N295" i="2"/>
  <c r="BP295" i="2" s="1"/>
  <c r="K295" i="2"/>
  <c r="BO295" i="2" s="1"/>
  <c r="H295" i="2"/>
  <c r="BN295" i="2" s="1"/>
  <c r="BM294" i="2"/>
  <c r="CG294" i="2" s="1"/>
  <c r="BJ294" i="2"/>
  <c r="CF294" i="2" s="1"/>
  <c r="BG294" i="2"/>
  <c r="CE294" i="2" s="1"/>
  <c r="BD294" i="2"/>
  <c r="CD294" i="2" s="1"/>
  <c r="BA294" i="2"/>
  <c r="CC294" i="2" s="1"/>
  <c r="AX294" i="2"/>
  <c r="CB294" i="2" s="1"/>
  <c r="AU294" i="2"/>
  <c r="CA294" i="2" s="1"/>
  <c r="AR294" i="2"/>
  <c r="BZ294" i="2" s="1"/>
  <c r="AO294" i="2"/>
  <c r="BY294" i="2" s="1"/>
  <c r="AL294" i="2"/>
  <c r="BX294" i="2" s="1"/>
  <c r="AI294" i="2"/>
  <c r="BW294" i="2" s="1"/>
  <c r="AF294" i="2"/>
  <c r="BV294" i="2" s="1"/>
  <c r="AC294" i="2"/>
  <c r="BU294" i="2" s="1"/>
  <c r="Z294" i="2"/>
  <c r="BT294" i="2" s="1"/>
  <c r="W294" i="2"/>
  <c r="BS294" i="2" s="1"/>
  <c r="T294" i="2"/>
  <c r="BR294" i="2" s="1"/>
  <c r="Q294" i="2"/>
  <c r="BQ294" i="2" s="1"/>
  <c r="N294" i="2"/>
  <c r="BP294" i="2" s="1"/>
  <c r="K294" i="2"/>
  <c r="BO294" i="2" s="1"/>
  <c r="H294" i="2"/>
  <c r="BN294" i="2" s="1"/>
  <c r="BM293" i="2"/>
  <c r="CG293" i="2" s="1"/>
  <c r="BJ293" i="2"/>
  <c r="CF293" i="2" s="1"/>
  <c r="BG293" i="2"/>
  <c r="CE293" i="2" s="1"/>
  <c r="BD293" i="2"/>
  <c r="CD293" i="2" s="1"/>
  <c r="BA293" i="2"/>
  <c r="CC293" i="2" s="1"/>
  <c r="AX293" i="2"/>
  <c r="CB293" i="2" s="1"/>
  <c r="AU293" i="2"/>
  <c r="CA293" i="2" s="1"/>
  <c r="AR293" i="2"/>
  <c r="BZ293" i="2" s="1"/>
  <c r="AO293" i="2"/>
  <c r="BY293" i="2" s="1"/>
  <c r="AL293" i="2"/>
  <c r="BX293" i="2" s="1"/>
  <c r="AI293" i="2"/>
  <c r="BW293" i="2" s="1"/>
  <c r="AF293" i="2"/>
  <c r="BV293" i="2" s="1"/>
  <c r="AC293" i="2"/>
  <c r="BU293" i="2" s="1"/>
  <c r="Z293" i="2"/>
  <c r="BT293" i="2" s="1"/>
  <c r="W293" i="2"/>
  <c r="BS293" i="2" s="1"/>
  <c r="T293" i="2"/>
  <c r="BR293" i="2" s="1"/>
  <c r="Q293" i="2"/>
  <c r="BQ293" i="2" s="1"/>
  <c r="N293" i="2"/>
  <c r="BP293" i="2" s="1"/>
  <c r="K293" i="2"/>
  <c r="BO293" i="2" s="1"/>
  <c r="H293" i="2"/>
  <c r="BN293" i="2" s="1"/>
  <c r="BM292" i="2"/>
  <c r="CG292" i="2" s="1"/>
  <c r="BJ292" i="2"/>
  <c r="CF292" i="2" s="1"/>
  <c r="BG292" i="2"/>
  <c r="CE292" i="2" s="1"/>
  <c r="BD292" i="2"/>
  <c r="CD292" i="2" s="1"/>
  <c r="BA292" i="2"/>
  <c r="CC292" i="2" s="1"/>
  <c r="AX292" i="2"/>
  <c r="CB292" i="2" s="1"/>
  <c r="AU292" i="2"/>
  <c r="CA292" i="2" s="1"/>
  <c r="AR292" i="2"/>
  <c r="BZ292" i="2" s="1"/>
  <c r="AO292" i="2"/>
  <c r="BY292" i="2" s="1"/>
  <c r="AL292" i="2"/>
  <c r="BX292" i="2" s="1"/>
  <c r="AI292" i="2"/>
  <c r="BW292" i="2" s="1"/>
  <c r="AF292" i="2"/>
  <c r="BV292" i="2" s="1"/>
  <c r="AC292" i="2"/>
  <c r="BU292" i="2" s="1"/>
  <c r="Z292" i="2"/>
  <c r="BT292" i="2" s="1"/>
  <c r="W292" i="2"/>
  <c r="BS292" i="2" s="1"/>
  <c r="T292" i="2"/>
  <c r="BR292" i="2" s="1"/>
  <c r="Q292" i="2"/>
  <c r="BQ292" i="2" s="1"/>
  <c r="N292" i="2"/>
  <c r="BP292" i="2" s="1"/>
  <c r="K292" i="2"/>
  <c r="BO292" i="2" s="1"/>
  <c r="H292" i="2"/>
  <c r="BN292" i="2" s="1"/>
  <c r="BM291" i="2"/>
  <c r="CG291" i="2" s="1"/>
  <c r="BJ291" i="2"/>
  <c r="CF291" i="2" s="1"/>
  <c r="BG291" i="2"/>
  <c r="CE291" i="2" s="1"/>
  <c r="BD291" i="2"/>
  <c r="CD291" i="2" s="1"/>
  <c r="BA291" i="2"/>
  <c r="CC291" i="2" s="1"/>
  <c r="AX291" i="2"/>
  <c r="CB291" i="2" s="1"/>
  <c r="AU291" i="2"/>
  <c r="CA291" i="2" s="1"/>
  <c r="AR291" i="2"/>
  <c r="BZ291" i="2" s="1"/>
  <c r="AO291" i="2"/>
  <c r="BY291" i="2" s="1"/>
  <c r="AL291" i="2"/>
  <c r="BX291" i="2" s="1"/>
  <c r="AI291" i="2"/>
  <c r="BW291" i="2" s="1"/>
  <c r="AF291" i="2"/>
  <c r="BV291" i="2" s="1"/>
  <c r="AC291" i="2"/>
  <c r="BU291" i="2" s="1"/>
  <c r="Z291" i="2"/>
  <c r="BT291" i="2" s="1"/>
  <c r="W291" i="2"/>
  <c r="BS291" i="2" s="1"/>
  <c r="T291" i="2"/>
  <c r="BR291" i="2" s="1"/>
  <c r="Q291" i="2"/>
  <c r="BQ291" i="2" s="1"/>
  <c r="N291" i="2"/>
  <c r="BP291" i="2" s="1"/>
  <c r="K291" i="2"/>
  <c r="BO291" i="2" s="1"/>
  <c r="H291" i="2"/>
  <c r="BN291" i="2" s="1"/>
  <c r="BM290" i="2"/>
  <c r="CG290" i="2" s="1"/>
  <c r="BJ290" i="2"/>
  <c r="CF290" i="2" s="1"/>
  <c r="BG290" i="2"/>
  <c r="CE290" i="2" s="1"/>
  <c r="BD290" i="2"/>
  <c r="CD290" i="2" s="1"/>
  <c r="BA290" i="2"/>
  <c r="CC290" i="2" s="1"/>
  <c r="AX290" i="2"/>
  <c r="CB290" i="2" s="1"/>
  <c r="AU290" i="2"/>
  <c r="CA290" i="2" s="1"/>
  <c r="AR290" i="2"/>
  <c r="BZ290" i="2" s="1"/>
  <c r="AO290" i="2"/>
  <c r="BY290" i="2" s="1"/>
  <c r="AL290" i="2"/>
  <c r="BX290" i="2" s="1"/>
  <c r="AI290" i="2"/>
  <c r="BW290" i="2" s="1"/>
  <c r="AF290" i="2"/>
  <c r="BV290" i="2" s="1"/>
  <c r="AC290" i="2"/>
  <c r="BU290" i="2" s="1"/>
  <c r="Z290" i="2"/>
  <c r="BT290" i="2" s="1"/>
  <c r="W290" i="2"/>
  <c r="BS290" i="2" s="1"/>
  <c r="T290" i="2"/>
  <c r="BR290" i="2" s="1"/>
  <c r="Q290" i="2"/>
  <c r="BQ290" i="2" s="1"/>
  <c r="N290" i="2"/>
  <c r="BP290" i="2" s="1"/>
  <c r="K290" i="2"/>
  <c r="BO290" i="2" s="1"/>
  <c r="H290" i="2"/>
  <c r="BN290" i="2" s="1"/>
  <c r="BM289" i="2"/>
  <c r="CG289" i="2" s="1"/>
  <c r="BJ289" i="2"/>
  <c r="CF289" i="2" s="1"/>
  <c r="BG289" i="2"/>
  <c r="CE289" i="2" s="1"/>
  <c r="BD289" i="2"/>
  <c r="CD289" i="2" s="1"/>
  <c r="BA289" i="2"/>
  <c r="CC289" i="2" s="1"/>
  <c r="AX289" i="2"/>
  <c r="CB289" i="2" s="1"/>
  <c r="AU289" i="2"/>
  <c r="CA289" i="2" s="1"/>
  <c r="AR289" i="2"/>
  <c r="BZ289" i="2" s="1"/>
  <c r="AO289" i="2"/>
  <c r="BY289" i="2" s="1"/>
  <c r="AL289" i="2"/>
  <c r="BX289" i="2" s="1"/>
  <c r="AI289" i="2"/>
  <c r="BW289" i="2" s="1"/>
  <c r="AF289" i="2"/>
  <c r="BV289" i="2" s="1"/>
  <c r="AC289" i="2"/>
  <c r="BU289" i="2" s="1"/>
  <c r="Z289" i="2"/>
  <c r="BT289" i="2" s="1"/>
  <c r="W289" i="2"/>
  <c r="BS289" i="2" s="1"/>
  <c r="T289" i="2"/>
  <c r="BR289" i="2" s="1"/>
  <c r="Q289" i="2"/>
  <c r="BQ289" i="2" s="1"/>
  <c r="N289" i="2"/>
  <c r="BP289" i="2" s="1"/>
  <c r="K289" i="2"/>
  <c r="BO289" i="2" s="1"/>
  <c r="H289" i="2"/>
  <c r="BN289" i="2" s="1"/>
  <c r="BM288" i="2"/>
  <c r="CG288" i="2" s="1"/>
  <c r="BJ288" i="2"/>
  <c r="CF288" i="2" s="1"/>
  <c r="BG288" i="2"/>
  <c r="CE288" i="2" s="1"/>
  <c r="BD288" i="2"/>
  <c r="CD288" i="2" s="1"/>
  <c r="BA288" i="2"/>
  <c r="CC288" i="2" s="1"/>
  <c r="AX288" i="2"/>
  <c r="CB288" i="2" s="1"/>
  <c r="AU288" i="2"/>
  <c r="CA288" i="2" s="1"/>
  <c r="AR288" i="2"/>
  <c r="BZ288" i="2" s="1"/>
  <c r="AO288" i="2"/>
  <c r="BY288" i="2" s="1"/>
  <c r="AL288" i="2"/>
  <c r="BX288" i="2" s="1"/>
  <c r="AI288" i="2"/>
  <c r="BW288" i="2" s="1"/>
  <c r="AF288" i="2"/>
  <c r="BV288" i="2" s="1"/>
  <c r="AC288" i="2"/>
  <c r="BU288" i="2" s="1"/>
  <c r="Z288" i="2"/>
  <c r="BT288" i="2" s="1"/>
  <c r="W288" i="2"/>
  <c r="BS288" i="2" s="1"/>
  <c r="T288" i="2"/>
  <c r="BR288" i="2" s="1"/>
  <c r="Q288" i="2"/>
  <c r="BQ288" i="2" s="1"/>
  <c r="N288" i="2"/>
  <c r="BP288" i="2" s="1"/>
  <c r="K288" i="2"/>
  <c r="BO288" i="2" s="1"/>
  <c r="H288" i="2"/>
  <c r="BN288" i="2" s="1"/>
  <c r="BM287" i="2"/>
  <c r="CG287" i="2" s="1"/>
  <c r="BJ287" i="2"/>
  <c r="CF287" i="2" s="1"/>
  <c r="BG287" i="2"/>
  <c r="CE287" i="2" s="1"/>
  <c r="BD287" i="2"/>
  <c r="CD287" i="2" s="1"/>
  <c r="BA287" i="2"/>
  <c r="CC287" i="2" s="1"/>
  <c r="AX287" i="2"/>
  <c r="CB287" i="2" s="1"/>
  <c r="AU287" i="2"/>
  <c r="CA287" i="2" s="1"/>
  <c r="AR287" i="2"/>
  <c r="BZ287" i="2" s="1"/>
  <c r="AO287" i="2"/>
  <c r="BY287" i="2" s="1"/>
  <c r="AL287" i="2"/>
  <c r="BX287" i="2" s="1"/>
  <c r="AI287" i="2"/>
  <c r="BW287" i="2" s="1"/>
  <c r="AF287" i="2"/>
  <c r="BV287" i="2" s="1"/>
  <c r="AC287" i="2"/>
  <c r="BU287" i="2" s="1"/>
  <c r="Z287" i="2"/>
  <c r="BT287" i="2" s="1"/>
  <c r="W287" i="2"/>
  <c r="BS287" i="2" s="1"/>
  <c r="T287" i="2"/>
  <c r="BR287" i="2" s="1"/>
  <c r="Q287" i="2"/>
  <c r="BQ287" i="2" s="1"/>
  <c r="N287" i="2"/>
  <c r="BP287" i="2" s="1"/>
  <c r="K287" i="2"/>
  <c r="BO287" i="2" s="1"/>
  <c r="H287" i="2"/>
  <c r="BN287" i="2" s="1"/>
  <c r="BM286" i="2"/>
  <c r="CG286" i="2" s="1"/>
  <c r="BJ286" i="2"/>
  <c r="CF286" i="2" s="1"/>
  <c r="BG286" i="2"/>
  <c r="CE286" i="2" s="1"/>
  <c r="BD286" i="2"/>
  <c r="CD286" i="2" s="1"/>
  <c r="BA286" i="2"/>
  <c r="CC286" i="2" s="1"/>
  <c r="AX286" i="2"/>
  <c r="CB286" i="2" s="1"/>
  <c r="AU286" i="2"/>
  <c r="CA286" i="2" s="1"/>
  <c r="AR286" i="2"/>
  <c r="BZ286" i="2" s="1"/>
  <c r="AO286" i="2"/>
  <c r="BY286" i="2" s="1"/>
  <c r="AL286" i="2"/>
  <c r="BX286" i="2" s="1"/>
  <c r="AI286" i="2"/>
  <c r="BW286" i="2" s="1"/>
  <c r="AF286" i="2"/>
  <c r="BV286" i="2" s="1"/>
  <c r="AC286" i="2"/>
  <c r="BU286" i="2" s="1"/>
  <c r="Z286" i="2"/>
  <c r="BT286" i="2" s="1"/>
  <c r="W286" i="2"/>
  <c r="BS286" i="2" s="1"/>
  <c r="T286" i="2"/>
  <c r="BR286" i="2" s="1"/>
  <c r="Q286" i="2"/>
  <c r="BQ286" i="2" s="1"/>
  <c r="N286" i="2"/>
  <c r="BP286" i="2" s="1"/>
  <c r="K286" i="2"/>
  <c r="BO286" i="2" s="1"/>
  <c r="H286" i="2"/>
  <c r="BN286" i="2" s="1"/>
  <c r="BM285" i="2"/>
  <c r="CG285" i="2" s="1"/>
  <c r="BJ285" i="2"/>
  <c r="CF285" i="2" s="1"/>
  <c r="BG285" i="2"/>
  <c r="CE285" i="2" s="1"/>
  <c r="BD285" i="2"/>
  <c r="CD285" i="2" s="1"/>
  <c r="BA285" i="2"/>
  <c r="CC285" i="2" s="1"/>
  <c r="AX285" i="2"/>
  <c r="CB285" i="2" s="1"/>
  <c r="AU285" i="2"/>
  <c r="CA285" i="2" s="1"/>
  <c r="AR285" i="2"/>
  <c r="BZ285" i="2" s="1"/>
  <c r="AO285" i="2"/>
  <c r="BY285" i="2" s="1"/>
  <c r="AL285" i="2"/>
  <c r="BX285" i="2" s="1"/>
  <c r="AI285" i="2"/>
  <c r="BW285" i="2" s="1"/>
  <c r="AF285" i="2"/>
  <c r="BV285" i="2" s="1"/>
  <c r="AC285" i="2"/>
  <c r="BU285" i="2" s="1"/>
  <c r="Z285" i="2"/>
  <c r="BT285" i="2" s="1"/>
  <c r="W285" i="2"/>
  <c r="BS285" i="2" s="1"/>
  <c r="T285" i="2"/>
  <c r="BR285" i="2" s="1"/>
  <c r="Q285" i="2"/>
  <c r="BQ285" i="2" s="1"/>
  <c r="N285" i="2"/>
  <c r="BP285" i="2" s="1"/>
  <c r="K285" i="2"/>
  <c r="BO285" i="2" s="1"/>
  <c r="H285" i="2"/>
  <c r="BN285" i="2" s="1"/>
  <c r="BM284" i="2"/>
  <c r="CG284" i="2" s="1"/>
  <c r="BJ284" i="2"/>
  <c r="CF284" i="2" s="1"/>
  <c r="BG284" i="2"/>
  <c r="CE284" i="2" s="1"/>
  <c r="BD284" i="2"/>
  <c r="CD284" i="2" s="1"/>
  <c r="BA284" i="2"/>
  <c r="CC284" i="2" s="1"/>
  <c r="AX284" i="2"/>
  <c r="CB284" i="2" s="1"/>
  <c r="AU284" i="2"/>
  <c r="CA284" i="2" s="1"/>
  <c r="AR284" i="2"/>
  <c r="BZ284" i="2" s="1"/>
  <c r="AO284" i="2"/>
  <c r="BY284" i="2" s="1"/>
  <c r="AL284" i="2"/>
  <c r="BX284" i="2" s="1"/>
  <c r="AI284" i="2"/>
  <c r="BW284" i="2" s="1"/>
  <c r="AF284" i="2"/>
  <c r="BV284" i="2" s="1"/>
  <c r="AC284" i="2"/>
  <c r="BU284" i="2" s="1"/>
  <c r="Z284" i="2"/>
  <c r="BT284" i="2" s="1"/>
  <c r="W284" i="2"/>
  <c r="BS284" i="2" s="1"/>
  <c r="T284" i="2"/>
  <c r="BR284" i="2" s="1"/>
  <c r="Q284" i="2"/>
  <c r="BQ284" i="2" s="1"/>
  <c r="N284" i="2"/>
  <c r="BP284" i="2" s="1"/>
  <c r="K284" i="2"/>
  <c r="BO284" i="2" s="1"/>
  <c r="H284" i="2"/>
  <c r="BN284" i="2" s="1"/>
  <c r="BM283" i="2"/>
  <c r="CG283" i="2" s="1"/>
  <c r="BJ283" i="2"/>
  <c r="CF283" i="2" s="1"/>
  <c r="BG283" i="2"/>
  <c r="CE283" i="2" s="1"/>
  <c r="BD283" i="2"/>
  <c r="CD283" i="2" s="1"/>
  <c r="BA283" i="2"/>
  <c r="CC283" i="2" s="1"/>
  <c r="AX283" i="2"/>
  <c r="CB283" i="2" s="1"/>
  <c r="AU283" i="2"/>
  <c r="CA283" i="2" s="1"/>
  <c r="AR283" i="2"/>
  <c r="BZ283" i="2" s="1"/>
  <c r="AO283" i="2"/>
  <c r="BY283" i="2" s="1"/>
  <c r="AL283" i="2"/>
  <c r="BX283" i="2" s="1"/>
  <c r="AI283" i="2"/>
  <c r="BW283" i="2" s="1"/>
  <c r="AF283" i="2"/>
  <c r="BV283" i="2" s="1"/>
  <c r="AC283" i="2"/>
  <c r="BU283" i="2" s="1"/>
  <c r="Z283" i="2"/>
  <c r="BT283" i="2" s="1"/>
  <c r="W283" i="2"/>
  <c r="BS283" i="2" s="1"/>
  <c r="T283" i="2"/>
  <c r="BR283" i="2" s="1"/>
  <c r="Q283" i="2"/>
  <c r="BQ283" i="2" s="1"/>
  <c r="N283" i="2"/>
  <c r="BP283" i="2" s="1"/>
  <c r="K283" i="2"/>
  <c r="BO283" i="2" s="1"/>
  <c r="H283" i="2"/>
  <c r="BN283" i="2" s="1"/>
  <c r="BM282" i="2"/>
  <c r="CG282" i="2" s="1"/>
  <c r="BJ282" i="2"/>
  <c r="CF282" i="2" s="1"/>
  <c r="BG282" i="2"/>
  <c r="CE282" i="2" s="1"/>
  <c r="BD282" i="2"/>
  <c r="CD282" i="2" s="1"/>
  <c r="BA282" i="2"/>
  <c r="CC282" i="2" s="1"/>
  <c r="AX282" i="2"/>
  <c r="CB282" i="2" s="1"/>
  <c r="AU282" i="2"/>
  <c r="CA282" i="2" s="1"/>
  <c r="AR282" i="2"/>
  <c r="BZ282" i="2" s="1"/>
  <c r="AO282" i="2"/>
  <c r="BY282" i="2" s="1"/>
  <c r="AL282" i="2"/>
  <c r="BX282" i="2" s="1"/>
  <c r="AI282" i="2"/>
  <c r="BW282" i="2" s="1"/>
  <c r="AF282" i="2"/>
  <c r="BV282" i="2" s="1"/>
  <c r="AC282" i="2"/>
  <c r="BU282" i="2" s="1"/>
  <c r="Z282" i="2"/>
  <c r="BT282" i="2" s="1"/>
  <c r="W282" i="2"/>
  <c r="BS282" i="2" s="1"/>
  <c r="T282" i="2"/>
  <c r="BR282" i="2" s="1"/>
  <c r="Q282" i="2"/>
  <c r="BQ282" i="2" s="1"/>
  <c r="N282" i="2"/>
  <c r="BP282" i="2" s="1"/>
  <c r="K282" i="2"/>
  <c r="BO282" i="2" s="1"/>
  <c r="H282" i="2"/>
  <c r="BN282" i="2" s="1"/>
  <c r="BM281" i="2"/>
  <c r="CG281" i="2" s="1"/>
  <c r="BJ281" i="2"/>
  <c r="CF281" i="2" s="1"/>
  <c r="BG281" i="2"/>
  <c r="CE281" i="2" s="1"/>
  <c r="BD281" i="2"/>
  <c r="CD281" i="2" s="1"/>
  <c r="BA281" i="2"/>
  <c r="CC281" i="2" s="1"/>
  <c r="AX281" i="2"/>
  <c r="CB281" i="2" s="1"/>
  <c r="AU281" i="2"/>
  <c r="CA281" i="2" s="1"/>
  <c r="AR281" i="2"/>
  <c r="BZ281" i="2" s="1"/>
  <c r="AO281" i="2"/>
  <c r="BY281" i="2" s="1"/>
  <c r="AL281" i="2"/>
  <c r="BX281" i="2" s="1"/>
  <c r="AI281" i="2"/>
  <c r="BW281" i="2" s="1"/>
  <c r="AF281" i="2"/>
  <c r="BV281" i="2" s="1"/>
  <c r="AC281" i="2"/>
  <c r="BU281" i="2" s="1"/>
  <c r="Z281" i="2"/>
  <c r="BT281" i="2" s="1"/>
  <c r="W281" i="2"/>
  <c r="BS281" i="2" s="1"/>
  <c r="T281" i="2"/>
  <c r="BR281" i="2" s="1"/>
  <c r="Q281" i="2"/>
  <c r="BQ281" i="2" s="1"/>
  <c r="N281" i="2"/>
  <c r="BP281" i="2" s="1"/>
  <c r="K281" i="2"/>
  <c r="BO281" i="2" s="1"/>
  <c r="H281" i="2"/>
  <c r="BN281" i="2" s="1"/>
  <c r="BM280" i="2"/>
  <c r="CG280" i="2" s="1"/>
  <c r="BJ280" i="2"/>
  <c r="CF280" i="2" s="1"/>
  <c r="BG280" i="2"/>
  <c r="CE280" i="2" s="1"/>
  <c r="BD280" i="2"/>
  <c r="CD280" i="2" s="1"/>
  <c r="BA280" i="2"/>
  <c r="CC280" i="2" s="1"/>
  <c r="AX280" i="2"/>
  <c r="CB280" i="2" s="1"/>
  <c r="AU280" i="2"/>
  <c r="CA280" i="2" s="1"/>
  <c r="AR280" i="2"/>
  <c r="BZ280" i="2" s="1"/>
  <c r="AO280" i="2"/>
  <c r="BY280" i="2" s="1"/>
  <c r="AL280" i="2"/>
  <c r="BX280" i="2" s="1"/>
  <c r="AI280" i="2"/>
  <c r="BW280" i="2" s="1"/>
  <c r="AF280" i="2"/>
  <c r="BV280" i="2" s="1"/>
  <c r="AC280" i="2"/>
  <c r="BU280" i="2" s="1"/>
  <c r="Z280" i="2"/>
  <c r="BT280" i="2" s="1"/>
  <c r="W280" i="2"/>
  <c r="BS280" i="2" s="1"/>
  <c r="T280" i="2"/>
  <c r="BR280" i="2" s="1"/>
  <c r="Q280" i="2"/>
  <c r="BQ280" i="2" s="1"/>
  <c r="N280" i="2"/>
  <c r="BP280" i="2" s="1"/>
  <c r="K280" i="2"/>
  <c r="BO280" i="2" s="1"/>
  <c r="H280" i="2"/>
  <c r="BN280" i="2" s="1"/>
  <c r="BM279" i="2"/>
  <c r="CG279" i="2" s="1"/>
  <c r="BJ279" i="2"/>
  <c r="CF279" i="2" s="1"/>
  <c r="BG279" i="2"/>
  <c r="CE279" i="2" s="1"/>
  <c r="BD279" i="2"/>
  <c r="CD279" i="2" s="1"/>
  <c r="BA279" i="2"/>
  <c r="CC279" i="2" s="1"/>
  <c r="AX279" i="2"/>
  <c r="CB279" i="2" s="1"/>
  <c r="AU279" i="2"/>
  <c r="CA279" i="2" s="1"/>
  <c r="AR279" i="2"/>
  <c r="BZ279" i="2" s="1"/>
  <c r="AO279" i="2"/>
  <c r="BY279" i="2" s="1"/>
  <c r="AL279" i="2"/>
  <c r="BX279" i="2" s="1"/>
  <c r="AI279" i="2"/>
  <c r="BW279" i="2" s="1"/>
  <c r="AF279" i="2"/>
  <c r="BV279" i="2" s="1"/>
  <c r="AC279" i="2"/>
  <c r="BU279" i="2" s="1"/>
  <c r="Z279" i="2"/>
  <c r="BT279" i="2" s="1"/>
  <c r="W279" i="2"/>
  <c r="BS279" i="2" s="1"/>
  <c r="T279" i="2"/>
  <c r="BR279" i="2" s="1"/>
  <c r="Q279" i="2"/>
  <c r="BQ279" i="2" s="1"/>
  <c r="N279" i="2"/>
  <c r="BP279" i="2" s="1"/>
  <c r="K279" i="2"/>
  <c r="BO279" i="2" s="1"/>
  <c r="H279" i="2"/>
  <c r="BN279" i="2" s="1"/>
  <c r="BM278" i="2"/>
  <c r="CG278" i="2" s="1"/>
  <c r="BJ278" i="2"/>
  <c r="CF278" i="2" s="1"/>
  <c r="BG278" i="2"/>
  <c r="CE278" i="2" s="1"/>
  <c r="BD278" i="2"/>
  <c r="CD278" i="2" s="1"/>
  <c r="BA278" i="2"/>
  <c r="CC278" i="2" s="1"/>
  <c r="AX278" i="2"/>
  <c r="CB278" i="2" s="1"/>
  <c r="AU278" i="2"/>
  <c r="CA278" i="2" s="1"/>
  <c r="AR278" i="2"/>
  <c r="BZ278" i="2" s="1"/>
  <c r="AO278" i="2"/>
  <c r="BY278" i="2" s="1"/>
  <c r="AL278" i="2"/>
  <c r="BX278" i="2" s="1"/>
  <c r="AI278" i="2"/>
  <c r="BW278" i="2" s="1"/>
  <c r="AF278" i="2"/>
  <c r="BV278" i="2" s="1"/>
  <c r="AC278" i="2"/>
  <c r="BU278" i="2" s="1"/>
  <c r="Z278" i="2"/>
  <c r="BT278" i="2" s="1"/>
  <c r="W278" i="2"/>
  <c r="BS278" i="2" s="1"/>
  <c r="T278" i="2"/>
  <c r="BR278" i="2" s="1"/>
  <c r="Q278" i="2"/>
  <c r="BQ278" i="2" s="1"/>
  <c r="N278" i="2"/>
  <c r="BP278" i="2" s="1"/>
  <c r="K278" i="2"/>
  <c r="BO278" i="2" s="1"/>
  <c r="H278" i="2"/>
  <c r="BN278" i="2" s="1"/>
  <c r="BM277" i="2"/>
  <c r="CG277" i="2" s="1"/>
  <c r="BJ277" i="2"/>
  <c r="CF277" i="2" s="1"/>
  <c r="BG277" i="2"/>
  <c r="CE277" i="2" s="1"/>
  <c r="BD277" i="2"/>
  <c r="CD277" i="2" s="1"/>
  <c r="BA277" i="2"/>
  <c r="CC277" i="2" s="1"/>
  <c r="AX277" i="2"/>
  <c r="CB277" i="2" s="1"/>
  <c r="AU277" i="2"/>
  <c r="CA277" i="2" s="1"/>
  <c r="AR277" i="2"/>
  <c r="BZ277" i="2" s="1"/>
  <c r="AO277" i="2"/>
  <c r="BY277" i="2" s="1"/>
  <c r="AL277" i="2"/>
  <c r="BX277" i="2" s="1"/>
  <c r="AI277" i="2"/>
  <c r="BW277" i="2" s="1"/>
  <c r="AF277" i="2"/>
  <c r="BV277" i="2" s="1"/>
  <c r="AC277" i="2"/>
  <c r="BU277" i="2" s="1"/>
  <c r="Z277" i="2"/>
  <c r="BT277" i="2" s="1"/>
  <c r="W277" i="2"/>
  <c r="BS277" i="2" s="1"/>
  <c r="T277" i="2"/>
  <c r="BR277" i="2" s="1"/>
  <c r="Q277" i="2"/>
  <c r="BQ277" i="2" s="1"/>
  <c r="N277" i="2"/>
  <c r="BP277" i="2" s="1"/>
  <c r="K277" i="2"/>
  <c r="BO277" i="2" s="1"/>
  <c r="H277" i="2"/>
  <c r="BN277" i="2" s="1"/>
  <c r="BM276" i="2"/>
  <c r="CG276" i="2" s="1"/>
  <c r="BJ276" i="2"/>
  <c r="CF276" i="2" s="1"/>
  <c r="BG276" i="2"/>
  <c r="CE276" i="2" s="1"/>
  <c r="BD276" i="2"/>
  <c r="CD276" i="2" s="1"/>
  <c r="BA276" i="2"/>
  <c r="CC276" i="2" s="1"/>
  <c r="AX276" i="2"/>
  <c r="CB276" i="2" s="1"/>
  <c r="AU276" i="2"/>
  <c r="CA276" i="2" s="1"/>
  <c r="AR276" i="2"/>
  <c r="BZ276" i="2" s="1"/>
  <c r="AO276" i="2"/>
  <c r="BY276" i="2" s="1"/>
  <c r="AL276" i="2"/>
  <c r="BX276" i="2" s="1"/>
  <c r="AI276" i="2"/>
  <c r="BW276" i="2" s="1"/>
  <c r="AF276" i="2"/>
  <c r="BV276" i="2" s="1"/>
  <c r="AC276" i="2"/>
  <c r="BU276" i="2" s="1"/>
  <c r="Z276" i="2"/>
  <c r="BT276" i="2" s="1"/>
  <c r="W276" i="2"/>
  <c r="BS276" i="2" s="1"/>
  <c r="T276" i="2"/>
  <c r="BR276" i="2" s="1"/>
  <c r="Q276" i="2"/>
  <c r="BQ276" i="2" s="1"/>
  <c r="N276" i="2"/>
  <c r="BP276" i="2" s="1"/>
  <c r="K276" i="2"/>
  <c r="BO276" i="2" s="1"/>
  <c r="H276" i="2"/>
  <c r="BN276" i="2" s="1"/>
  <c r="BM275" i="2"/>
  <c r="CG275" i="2" s="1"/>
  <c r="BJ275" i="2"/>
  <c r="CF275" i="2" s="1"/>
  <c r="BG275" i="2"/>
  <c r="CE275" i="2" s="1"/>
  <c r="BD275" i="2"/>
  <c r="CD275" i="2" s="1"/>
  <c r="BA275" i="2"/>
  <c r="CC275" i="2" s="1"/>
  <c r="AX275" i="2"/>
  <c r="CB275" i="2" s="1"/>
  <c r="AU275" i="2"/>
  <c r="CA275" i="2" s="1"/>
  <c r="AR275" i="2"/>
  <c r="BZ275" i="2" s="1"/>
  <c r="AO275" i="2"/>
  <c r="BY275" i="2" s="1"/>
  <c r="AL275" i="2"/>
  <c r="BX275" i="2" s="1"/>
  <c r="AI275" i="2"/>
  <c r="BW275" i="2" s="1"/>
  <c r="AF275" i="2"/>
  <c r="BV275" i="2" s="1"/>
  <c r="AC275" i="2"/>
  <c r="BU275" i="2" s="1"/>
  <c r="Z275" i="2"/>
  <c r="BT275" i="2" s="1"/>
  <c r="W275" i="2"/>
  <c r="BS275" i="2" s="1"/>
  <c r="T275" i="2"/>
  <c r="BR275" i="2" s="1"/>
  <c r="Q275" i="2"/>
  <c r="BQ275" i="2" s="1"/>
  <c r="N275" i="2"/>
  <c r="BP275" i="2" s="1"/>
  <c r="K275" i="2"/>
  <c r="BO275" i="2" s="1"/>
  <c r="H275" i="2"/>
  <c r="BN275" i="2" s="1"/>
  <c r="BM274" i="2"/>
  <c r="CG274" i="2" s="1"/>
  <c r="BJ274" i="2"/>
  <c r="CF274" i="2" s="1"/>
  <c r="BG274" i="2"/>
  <c r="CE274" i="2" s="1"/>
  <c r="BD274" i="2"/>
  <c r="CD274" i="2" s="1"/>
  <c r="BA274" i="2"/>
  <c r="CC274" i="2" s="1"/>
  <c r="AX274" i="2"/>
  <c r="CB274" i="2" s="1"/>
  <c r="AU274" i="2"/>
  <c r="CA274" i="2" s="1"/>
  <c r="AR274" i="2"/>
  <c r="BZ274" i="2" s="1"/>
  <c r="AO274" i="2"/>
  <c r="BY274" i="2" s="1"/>
  <c r="AL274" i="2"/>
  <c r="BX274" i="2" s="1"/>
  <c r="AI274" i="2"/>
  <c r="BW274" i="2" s="1"/>
  <c r="AF274" i="2"/>
  <c r="BV274" i="2" s="1"/>
  <c r="AC274" i="2"/>
  <c r="BU274" i="2" s="1"/>
  <c r="Z274" i="2"/>
  <c r="BT274" i="2" s="1"/>
  <c r="W274" i="2"/>
  <c r="BS274" i="2" s="1"/>
  <c r="T274" i="2"/>
  <c r="BR274" i="2" s="1"/>
  <c r="Q274" i="2"/>
  <c r="BQ274" i="2" s="1"/>
  <c r="N274" i="2"/>
  <c r="BP274" i="2" s="1"/>
  <c r="K274" i="2"/>
  <c r="BO274" i="2" s="1"/>
  <c r="H274" i="2"/>
  <c r="BN274" i="2" s="1"/>
  <c r="BM273" i="2"/>
  <c r="CG273" i="2" s="1"/>
  <c r="BJ273" i="2"/>
  <c r="CF273" i="2" s="1"/>
  <c r="BG273" i="2"/>
  <c r="CE273" i="2" s="1"/>
  <c r="BD273" i="2"/>
  <c r="CD273" i="2" s="1"/>
  <c r="BA273" i="2"/>
  <c r="CC273" i="2" s="1"/>
  <c r="AX273" i="2"/>
  <c r="CB273" i="2" s="1"/>
  <c r="AU273" i="2"/>
  <c r="CA273" i="2" s="1"/>
  <c r="AR273" i="2"/>
  <c r="BZ273" i="2" s="1"/>
  <c r="AO273" i="2"/>
  <c r="BY273" i="2" s="1"/>
  <c r="AL273" i="2"/>
  <c r="BX273" i="2" s="1"/>
  <c r="AI273" i="2"/>
  <c r="BW273" i="2" s="1"/>
  <c r="AF273" i="2"/>
  <c r="BV273" i="2" s="1"/>
  <c r="AC273" i="2"/>
  <c r="BU273" i="2" s="1"/>
  <c r="Z273" i="2"/>
  <c r="BT273" i="2" s="1"/>
  <c r="W273" i="2"/>
  <c r="BS273" i="2" s="1"/>
  <c r="T273" i="2"/>
  <c r="BR273" i="2" s="1"/>
  <c r="Q273" i="2"/>
  <c r="BQ273" i="2" s="1"/>
  <c r="N273" i="2"/>
  <c r="BP273" i="2" s="1"/>
  <c r="K273" i="2"/>
  <c r="BO273" i="2" s="1"/>
  <c r="H273" i="2"/>
  <c r="BN273" i="2" s="1"/>
  <c r="BM272" i="2"/>
  <c r="CG272" i="2" s="1"/>
  <c r="BJ272" i="2"/>
  <c r="CF272" i="2" s="1"/>
  <c r="BG272" i="2"/>
  <c r="CE272" i="2" s="1"/>
  <c r="BD272" i="2"/>
  <c r="CD272" i="2" s="1"/>
  <c r="BA272" i="2"/>
  <c r="CC272" i="2" s="1"/>
  <c r="AX272" i="2"/>
  <c r="CB272" i="2" s="1"/>
  <c r="AU272" i="2"/>
  <c r="CA272" i="2" s="1"/>
  <c r="AR272" i="2"/>
  <c r="BZ272" i="2" s="1"/>
  <c r="AO272" i="2"/>
  <c r="BY272" i="2" s="1"/>
  <c r="AL272" i="2"/>
  <c r="BX272" i="2" s="1"/>
  <c r="AI272" i="2"/>
  <c r="BW272" i="2" s="1"/>
  <c r="AF272" i="2"/>
  <c r="BV272" i="2" s="1"/>
  <c r="AC272" i="2"/>
  <c r="BU272" i="2" s="1"/>
  <c r="Z272" i="2"/>
  <c r="BT272" i="2" s="1"/>
  <c r="W272" i="2"/>
  <c r="BS272" i="2" s="1"/>
  <c r="T272" i="2"/>
  <c r="BR272" i="2" s="1"/>
  <c r="Q272" i="2"/>
  <c r="BQ272" i="2" s="1"/>
  <c r="N272" i="2"/>
  <c r="BP272" i="2" s="1"/>
  <c r="K272" i="2"/>
  <c r="BO272" i="2" s="1"/>
  <c r="H272" i="2"/>
  <c r="BN272" i="2" s="1"/>
  <c r="BM271" i="2"/>
  <c r="CG271" i="2" s="1"/>
  <c r="BJ271" i="2"/>
  <c r="CF271" i="2" s="1"/>
  <c r="BG271" i="2"/>
  <c r="CE271" i="2" s="1"/>
  <c r="BD271" i="2"/>
  <c r="CD271" i="2" s="1"/>
  <c r="BA271" i="2"/>
  <c r="CC271" i="2" s="1"/>
  <c r="AX271" i="2"/>
  <c r="CB271" i="2" s="1"/>
  <c r="AU271" i="2"/>
  <c r="CA271" i="2" s="1"/>
  <c r="AR271" i="2"/>
  <c r="BZ271" i="2" s="1"/>
  <c r="AO271" i="2"/>
  <c r="BY271" i="2" s="1"/>
  <c r="AL271" i="2"/>
  <c r="BX271" i="2" s="1"/>
  <c r="AI271" i="2"/>
  <c r="BW271" i="2" s="1"/>
  <c r="AF271" i="2"/>
  <c r="BV271" i="2" s="1"/>
  <c r="AC271" i="2"/>
  <c r="BU271" i="2" s="1"/>
  <c r="Z271" i="2"/>
  <c r="BT271" i="2" s="1"/>
  <c r="W271" i="2"/>
  <c r="BS271" i="2" s="1"/>
  <c r="T271" i="2"/>
  <c r="BR271" i="2" s="1"/>
  <c r="Q271" i="2"/>
  <c r="BQ271" i="2" s="1"/>
  <c r="N271" i="2"/>
  <c r="BP271" i="2" s="1"/>
  <c r="K271" i="2"/>
  <c r="BO271" i="2" s="1"/>
  <c r="H271" i="2"/>
  <c r="BN271" i="2" s="1"/>
  <c r="BM270" i="2"/>
  <c r="CG270" i="2" s="1"/>
  <c r="BJ270" i="2"/>
  <c r="CF270" i="2" s="1"/>
  <c r="BG270" i="2"/>
  <c r="CE270" i="2" s="1"/>
  <c r="BD270" i="2"/>
  <c r="CD270" i="2" s="1"/>
  <c r="BA270" i="2"/>
  <c r="CC270" i="2" s="1"/>
  <c r="AX270" i="2"/>
  <c r="CB270" i="2" s="1"/>
  <c r="AU270" i="2"/>
  <c r="CA270" i="2" s="1"/>
  <c r="AR270" i="2"/>
  <c r="BZ270" i="2" s="1"/>
  <c r="AO270" i="2"/>
  <c r="BY270" i="2" s="1"/>
  <c r="AL270" i="2"/>
  <c r="BX270" i="2" s="1"/>
  <c r="AI270" i="2"/>
  <c r="BW270" i="2" s="1"/>
  <c r="AF270" i="2"/>
  <c r="BV270" i="2" s="1"/>
  <c r="AC270" i="2"/>
  <c r="BU270" i="2" s="1"/>
  <c r="Z270" i="2"/>
  <c r="BT270" i="2" s="1"/>
  <c r="W270" i="2"/>
  <c r="BS270" i="2" s="1"/>
  <c r="T270" i="2"/>
  <c r="BR270" i="2" s="1"/>
  <c r="Q270" i="2"/>
  <c r="BQ270" i="2" s="1"/>
  <c r="N270" i="2"/>
  <c r="BP270" i="2" s="1"/>
  <c r="K270" i="2"/>
  <c r="BO270" i="2" s="1"/>
  <c r="H270" i="2"/>
  <c r="BN270" i="2" s="1"/>
  <c r="BM269" i="2"/>
  <c r="CG269" i="2" s="1"/>
  <c r="BJ269" i="2"/>
  <c r="CF269" i="2" s="1"/>
  <c r="BG269" i="2"/>
  <c r="CE269" i="2" s="1"/>
  <c r="BD269" i="2"/>
  <c r="CD269" i="2" s="1"/>
  <c r="BA269" i="2"/>
  <c r="CC269" i="2" s="1"/>
  <c r="AX269" i="2"/>
  <c r="CB269" i="2" s="1"/>
  <c r="AU269" i="2"/>
  <c r="CA269" i="2" s="1"/>
  <c r="AR269" i="2"/>
  <c r="BZ269" i="2" s="1"/>
  <c r="AO269" i="2"/>
  <c r="BY269" i="2" s="1"/>
  <c r="AL269" i="2"/>
  <c r="BX269" i="2" s="1"/>
  <c r="AI269" i="2"/>
  <c r="BW269" i="2" s="1"/>
  <c r="AF269" i="2"/>
  <c r="BV269" i="2" s="1"/>
  <c r="AC269" i="2"/>
  <c r="BU269" i="2" s="1"/>
  <c r="Z269" i="2"/>
  <c r="BT269" i="2" s="1"/>
  <c r="W269" i="2"/>
  <c r="BS269" i="2" s="1"/>
  <c r="T269" i="2"/>
  <c r="BR269" i="2" s="1"/>
  <c r="Q269" i="2"/>
  <c r="BQ269" i="2" s="1"/>
  <c r="N269" i="2"/>
  <c r="BP269" i="2" s="1"/>
  <c r="K269" i="2"/>
  <c r="BO269" i="2" s="1"/>
  <c r="H269" i="2"/>
  <c r="BN269" i="2" s="1"/>
  <c r="BM268" i="2"/>
  <c r="CG268" i="2" s="1"/>
  <c r="BJ268" i="2"/>
  <c r="CF268" i="2" s="1"/>
  <c r="BG268" i="2"/>
  <c r="CE268" i="2" s="1"/>
  <c r="BD268" i="2"/>
  <c r="CD268" i="2" s="1"/>
  <c r="BA268" i="2"/>
  <c r="CC268" i="2" s="1"/>
  <c r="AX268" i="2"/>
  <c r="CB268" i="2" s="1"/>
  <c r="AU268" i="2"/>
  <c r="CA268" i="2" s="1"/>
  <c r="AR268" i="2"/>
  <c r="BZ268" i="2" s="1"/>
  <c r="AO268" i="2"/>
  <c r="BY268" i="2" s="1"/>
  <c r="AL268" i="2"/>
  <c r="BX268" i="2" s="1"/>
  <c r="AI268" i="2"/>
  <c r="BW268" i="2" s="1"/>
  <c r="AF268" i="2"/>
  <c r="BV268" i="2" s="1"/>
  <c r="AC268" i="2"/>
  <c r="BU268" i="2" s="1"/>
  <c r="Z268" i="2"/>
  <c r="BT268" i="2" s="1"/>
  <c r="W268" i="2"/>
  <c r="BS268" i="2" s="1"/>
  <c r="T268" i="2"/>
  <c r="BR268" i="2" s="1"/>
  <c r="Q268" i="2"/>
  <c r="BQ268" i="2" s="1"/>
  <c r="N268" i="2"/>
  <c r="BP268" i="2" s="1"/>
  <c r="K268" i="2"/>
  <c r="BO268" i="2" s="1"/>
  <c r="H268" i="2"/>
  <c r="BN268" i="2" s="1"/>
  <c r="BM267" i="2"/>
  <c r="CG267" i="2" s="1"/>
  <c r="BJ267" i="2"/>
  <c r="CF267" i="2" s="1"/>
  <c r="BG267" i="2"/>
  <c r="CE267" i="2" s="1"/>
  <c r="BD267" i="2"/>
  <c r="CD267" i="2" s="1"/>
  <c r="BA267" i="2"/>
  <c r="CC267" i="2" s="1"/>
  <c r="AX267" i="2"/>
  <c r="CB267" i="2" s="1"/>
  <c r="AU267" i="2"/>
  <c r="CA267" i="2" s="1"/>
  <c r="AR267" i="2"/>
  <c r="BZ267" i="2" s="1"/>
  <c r="AO267" i="2"/>
  <c r="BY267" i="2" s="1"/>
  <c r="AL267" i="2"/>
  <c r="BX267" i="2" s="1"/>
  <c r="AI267" i="2"/>
  <c r="BW267" i="2" s="1"/>
  <c r="AF267" i="2"/>
  <c r="BV267" i="2" s="1"/>
  <c r="AC267" i="2"/>
  <c r="BU267" i="2" s="1"/>
  <c r="Z267" i="2"/>
  <c r="BT267" i="2" s="1"/>
  <c r="W267" i="2"/>
  <c r="BS267" i="2" s="1"/>
  <c r="T267" i="2"/>
  <c r="BR267" i="2" s="1"/>
  <c r="Q267" i="2"/>
  <c r="BQ267" i="2" s="1"/>
  <c r="N267" i="2"/>
  <c r="BP267" i="2" s="1"/>
  <c r="K267" i="2"/>
  <c r="BO267" i="2" s="1"/>
  <c r="H267" i="2"/>
  <c r="BN267" i="2" s="1"/>
  <c r="BM266" i="2"/>
  <c r="CG266" i="2" s="1"/>
  <c r="BJ266" i="2"/>
  <c r="CF266" i="2" s="1"/>
  <c r="BG266" i="2"/>
  <c r="CE266" i="2" s="1"/>
  <c r="BD266" i="2"/>
  <c r="CD266" i="2" s="1"/>
  <c r="BA266" i="2"/>
  <c r="CC266" i="2" s="1"/>
  <c r="AX266" i="2"/>
  <c r="CB266" i="2" s="1"/>
  <c r="AU266" i="2"/>
  <c r="CA266" i="2" s="1"/>
  <c r="AR266" i="2"/>
  <c r="BZ266" i="2" s="1"/>
  <c r="AO266" i="2"/>
  <c r="BY266" i="2" s="1"/>
  <c r="AL266" i="2"/>
  <c r="BX266" i="2" s="1"/>
  <c r="AI266" i="2"/>
  <c r="BW266" i="2" s="1"/>
  <c r="AF266" i="2"/>
  <c r="BV266" i="2" s="1"/>
  <c r="AC266" i="2"/>
  <c r="BU266" i="2" s="1"/>
  <c r="Z266" i="2"/>
  <c r="BT266" i="2" s="1"/>
  <c r="W266" i="2"/>
  <c r="BS266" i="2" s="1"/>
  <c r="T266" i="2"/>
  <c r="BR266" i="2" s="1"/>
  <c r="Q266" i="2"/>
  <c r="BQ266" i="2" s="1"/>
  <c r="N266" i="2"/>
  <c r="BP266" i="2" s="1"/>
  <c r="K266" i="2"/>
  <c r="BO266" i="2" s="1"/>
  <c r="H266" i="2"/>
  <c r="BN266" i="2" s="1"/>
  <c r="BM265" i="2"/>
  <c r="CG265" i="2" s="1"/>
  <c r="BJ265" i="2"/>
  <c r="CF265" i="2" s="1"/>
  <c r="BG265" i="2"/>
  <c r="CE265" i="2" s="1"/>
  <c r="BD265" i="2"/>
  <c r="CD265" i="2" s="1"/>
  <c r="BA265" i="2"/>
  <c r="CC265" i="2" s="1"/>
  <c r="AX265" i="2"/>
  <c r="CB265" i="2" s="1"/>
  <c r="AU265" i="2"/>
  <c r="CA265" i="2" s="1"/>
  <c r="AR265" i="2"/>
  <c r="BZ265" i="2" s="1"/>
  <c r="AO265" i="2"/>
  <c r="BY265" i="2" s="1"/>
  <c r="AL265" i="2"/>
  <c r="BX265" i="2" s="1"/>
  <c r="AI265" i="2"/>
  <c r="BW265" i="2" s="1"/>
  <c r="AF265" i="2"/>
  <c r="BV265" i="2" s="1"/>
  <c r="AC265" i="2"/>
  <c r="BU265" i="2" s="1"/>
  <c r="Z265" i="2"/>
  <c r="BT265" i="2" s="1"/>
  <c r="W265" i="2"/>
  <c r="BS265" i="2" s="1"/>
  <c r="T265" i="2"/>
  <c r="BR265" i="2" s="1"/>
  <c r="Q265" i="2"/>
  <c r="BQ265" i="2" s="1"/>
  <c r="N265" i="2"/>
  <c r="BP265" i="2" s="1"/>
  <c r="K265" i="2"/>
  <c r="BO265" i="2" s="1"/>
  <c r="H265" i="2"/>
  <c r="BN265" i="2" s="1"/>
  <c r="BM264" i="2"/>
  <c r="CG264" i="2" s="1"/>
  <c r="BJ264" i="2"/>
  <c r="CF264" i="2" s="1"/>
  <c r="BG264" i="2"/>
  <c r="CE264" i="2" s="1"/>
  <c r="BD264" i="2"/>
  <c r="CD264" i="2" s="1"/>
  <c r="BA264" i="2"/>
  <c r="CC264" i="2" s="1"/>
  <c r="AX264" i="2"/>
  <c r="CB264" i="2" s="1"/>
  <c r="AU264" i="2"/>
  <c r="CA264" i="2" s="1"/>
  <c r="AR264" i="2"/>
  <c r="BZ264" i="2" s="1"/>
  <c r="AO264" i="2"/>
  <c r="BY264" i="2" s="1"/>
  <c r="AL264" i="2"/>
  <c r="BX264" i="2" s="1"/>
  <c r="AI264" i="2"/>
  <c r="BW264" i="2" s="1"/>
  <c r="AF264" i="2"/>
  <c r="BV264" i="2" s="1"/>
  <c r="AC264" i="2"/>
  <c r="BU264" i="2" s="1"/>
  <c r="Z264" i="2"/>
  <c r="BT264" i="2" s="1"/>
  <c r="W264" i="2"/>
  <c r="BS264" i="2" s="1"/>
  <c r="T264" i="2"/>
  <c r="BR264" i="2" s="1"/>
  <c r="Q264" i="2"/>
  <c r="BQ264" i="2" s="1"/>
  <c r="N264" i="2"/>
  <c r="BP264" i="2" s="1"/>
  <c r="K264" i="2"/>
  <c r="BO264" i="2" s="1"/>
  <c r="H264" i="2"/>
  <c r="BN264" i="2" s="1"/>
  <c r="BM263" i="2"/>
  <c r="CG263" i="2" s="1"/>
  <c r="BJ263" i="2"/>
  <c r="CF263" i="2" s="1"/>
  <c r="BG263" i="2"/>
  <c r="CE263" i="2" s="1"/>
  <c r="BD263" i="2"/>
  <c r="CD263" i="2" s="1"/>
  <c r="BA263" i="2"/>
  <c r="CC263" i="2" s="1"/>
  <c r="AX263" i="2"/>
  <c r="CB263" i="2" s="1"/>
  <c r="AU263" i="2"/>
  <c r="CA263" i="2" s="1"/>
  <c r="AR263" i="2"/>
  <c r="BZ263" i="2" s="1"/>
  <c r="AO263" i="2"/>
  <c r="BY263" i="2" s="1"/>
  <c r="AL263" i="2"/>
  <c r="BX263" i="2" s="1"/>
  <c r="AI263" i="2"/>
  <c r="BW263" i="2" s="1"/>
  <c r="AF263" i="2"/>
  <c r="BV263" i="2" s="1"/>
  <c r="AC263" i="2"/>
  <c r="BU263" i="2" s="1"/>
  <c r="Z263" i="2"/>
  <c r="BT263" i="2" s="1"/>
  <c r="W263" i="2"/>
  <c r="BS263" i="2" s="1"/>
  <c r="T263" i="2"/>
  <c r="BR263" i="2" s="1"/>
  <c r="Q263" i="2"/>
  <c r="BQ263" i="2" s="1"/>
  <c r="N263" i="2"/>
  <c r="BP263" i="2" s="1"/>
  <c r="K263" i="2"/>
  <c r="BO263" i="2" s="1"/>
  <c r="H263" i="2"/>
  <c r="BN263" i="2" s="1"/>
  <c r="BM262" i="2"/>
  <c r="CG262" i="2" s="1"/>
  <c r="BJ262" i="2"/>
  <c r="CF262" i="2" s="1"/>
  <c r="BG262" i="2"/>
  <c r="CE262" i="2" s="1"/>
  <c r="BD262" i="2"/>
  <c r="CD262" i="2" s="1"/>
  <c r="BA262" i="2"/>
  <c r="CC262" i="2" s="1"/>
  <c r="AX262" i="2"/>
  <c r="CB262" i="2" s="1"/>
  <c r="AU262" i="2"/>
  <c r="CA262" i="2" s="1"/>
  <c r="AR262" i="2"/>
  <c r="BZ262" i="2" s="1"/>
  <c r="AO262" i="2"/>
  <c r="BY262" i="2" s="1"/>
  <c r="AL262" i="2"/>
  <c r="BX262" i="2" s="1"/>
  <c r="AI262" i="2"/>
  <c r="BW262" i="2" s="1"/>
  <c r="AF262" i="2"/>
  <c r="BV262" i="2" s="1"/>
  <c r="AC262" i="2"/>
  <c r="BU262" i="2" s="1"/>
  <c r="Z262" i="2"/>
  <c r="BT262" i="2" s="1"/>
  <c r="W262" i="2"/>
  <c r="BS262" i="2" s="1"/>
  <c r="T262" i="2"/>
  <c r="BR262" i="2" s="1"/>
  <c r="Q262" i="2"/>
  <c r="BQ262" i="2" s="1"/>
  <c r="N262" i="2"/>
  <c r="BP262" i="2" s="1"/>
  <c r="K262" i="2"/>
  <c r="BO262" i="2" s="1"/>
  <c r="H262" i="2"/>
  <c r="BN262" i="2" s="1"/>
  <c r="BM261" i="2"/>
  <c r="CG261" i="2" s="1"/>
  <c r="BJ261" i="2"/>
  <c r="CF261" i="2" s="1"/>
  <c r="BG261" i="2"/>
  <c r="CE261" i="2" s="1"/>
  <c r="BD261" i="2"/>
  <c r="CD261" i="2" s="1"/>
  <c r="BA261" i="2"/>
  <c r="CC261" i="2" s="1"/>
  <c r="AX261" i="2"/>
  <c r="CB261" i="2" s="1"/>
  <c r="AU261" i="2"/>
  <c r="CA261" i="2" s="1"/>
  <c r="AR261" i="2"/>
  <c r="BZ261" i="2" s="1"/>
  <c r="AO261" i="2"/>
  <c r="BY261" i="2" s="1"/>
  <c r="AL261" i="2"/>
  <c r="BX261" i="2" s="1"/>
  <c r="AI261" i="2"/>
  <c r="BW261" i="2" s="1"/>
  <c r="AF261" i="2"/>
  <c r="BV261" i="2" s="1"/>
  <c r="AC261" i="2"/>
  <c r="BU261" i="2" s="1"/>
  <c r="Z261" i="2"/>
  <c r="BT261" i="2" s="1"/>
  <c r="W261" i="2"/>
  <c r="BS261" i="2" s="1"/>
  <c r="T261" i="2"/>
  <c r="BR261" i="2" s="1"/>
  <c r="Q261" i="2"/>
  <c r="BQ261" i="2" s="1"/>
  <c r="N261" i="2"/>
  <c r="BP261" i="2" s="1"/>
  <c r="K261" i="2"/>
  <c r="BO261" i="2" s="1"/>
  <c r="H261" i="2"/>
  <c r="BN261" i="2" s="1"/>
  <c r="BM260" i="2"/>
  <c r="CG260" i="2" s="1"/>
  <c r="BJ260" i="2"/>
  <c r="CF260" i="2" s="1"/>
  <c r="BG260" i="2"/>
  <c r="CE260" i="2" s="1"/>
  <c r="BD260" i="2"/>
  <c r="CD260" i="2" s="1"/>
  <c r="BA260" i="2"/>
  <c r="CC260" i="2" s="1"/>
  <c r="AX260" i="2"/>
  <c r="CB260" i="2" s="1"/>
  <c r="AU260" i="2"/>
  <c r="CA260" i="2" s="1"/>
  <c r="AR260" i="2"/>
  <c r="BZ260" i="2" s="1"/>
  <c r="AO260" i="2"/>
  <c r="BY260" i="2" s="1"/>
  <c r="AL260" i="2"/>
  <c r="BX260" i="2" s="1"/>
  <c r="AI260" i="2"/>
  <c r="BW260" i="2" s="1"/>
  <c r="AF260" i="2"/>
  <c r="BV260" i="2" s="1"/>
  <c r="AC260" i="2"/>
  <c r="BU260" i="2" s="1"/>
  <c r="Z260" i="2"/>
  <c r="BT260" i="2" s="1"/>
  <c r="W260" i="2"/>
  <c r="BS260" i="2" s="1"/>
  <c r="T260" i="2"/>
  <c r="BR260" i="2" s="1"/>
  <c r="Q260" i="2"/>
  <c r="BQ260" i="2" s="1"/>
  <c r="N260" i="2"/>
  <c r="BP260" i="2" s="1"/>
  <c r="K260" i="2"/>
  <c r="BO260" i="2" s="1"/>
  <c r="H260" i="2"/>
  <c r="BN260" i="2" s="1"/>
  <c r="BM259" i="2"/>
  <c r="CG259" i="2" s="1"/>
  <c r="BJ259" i="2"/>
  <c r="CF259" i="2" s="1"/>
  <c r="BG259" i="2"/>
  <c r="CE259" i="2" s="1"/>
  <c r="BD259" i="2"/>
  <c r="CD259" i="2" s="1"/>
  <c r="BA259" i="2"/>
  <c r="CC259" i="2" s="1"/>
  <c r="AX259" i="2"/>
  <c r="CB259" i="2" s="1"/>
  <c r="AU259" i="2"/>
  <c r="CA259" i="2" s="1"/>
  <c r="AR259" i="2"/>
  <c r="BZ259" i="2" s="1"/>
  <c r="AO259" i="2"/>
  <c r="BY259" i="2" s="1"/>
  <c r="AL259" i="2"/>
  <c r="BX259" i="2" s="1"/>
  <c r="AI259" i="2"/>
  <c r="BW259" i="2" s="1"/>
  <c r="AF259" i="2"/>
  <c r="BV259" i="2" s="1"/>
  <c r="AC259" i="2"/>
  <c r="BU259" i="2" s="1"/>
  <c r="Z259" i="2"/>
  <c r="BT259" i="2" s="1"/>
  <c r="W259" i="2"/>
  <c r="BS259" i="2" s="1"/>
  <c r="T259" i="2"/>
  <c r="BR259" i="2" s="1"/>
  <c r="Q259" i="2"/>
  <c r="BQ259" i="2" s="1"/>
  <c r="N259" i="2"/>
  <c r="BP259" i="2" s="1"/>
  <c r="K259" i="2"/>
  <c r="BO259" i="2" s="1"/>
  <c r="H259" i="2"/>
  <c r="BN259" i="2" s="1"/>
  <c r="BM258" i="2"/>
  <c r="CG258" i="2" s="1"/>
  <c r="BJ258" i="2"/>
  <c r="CF258" i="2" s="1"/>
  <c r="BG258" i="2"/>
  <c r="CE258" i="2" s="1"/>
  <c r="BD258" i="2"/>
  <c r="CD258" i="2" s="1"/>
  <c r="BA258" i="2"/>
  <c r="CC258" i="2" s="1"/>
  <c r="AX258" i="2"/>
  <c r="CB258" i="2" s="1"/>
  <c r="AU258" i="2"/>
  <c r="CA258" i="2" s="1"/>
  <c r="AR258" i="2"/>
  <c r="BZ258" i="2" s="1"/>
  <c r="AO258" i="2"/>
  <c r="BY258" i="2" s="1"/>
  <c r="AL258" i="2"/>
  <c r="BX258" i="2" s="1"/>
  <c r="AI258" i="2"/>
  <c r="BW258" i="2" s="1"/>
  <c r="AF258" i="2"/>
  <c r="BV258" i="2" s="1"/>
  <c r="AC258" i="2"/>
  <c r="BU258" i="2" s="1"/>
  <c r="Z258" i="2"/>
  <c r="BT258" i="2" s="1"/>
  <c r="W258" i="2"/>
  <c r="BS258" i="2" s="1"/>
  <c r="T258" i="2"/>
  <c r="BR258" i="2" s="1"/>
  <c r="Q258" i="2"/>
  <c r="BQ258" i="2" s="1"/>
  <c r="N258" i="2"/>
  <c r="BP258" i="2" s="1"/>
  <c r="K258" i="2"/>
  <c r="BO258" i="2" s="1"/>
  <c r="H258" i="2"/>
  <c r="BN258" i="2" s="1"/>
  <c r="BM257" i="2"/>
  <c r="CG257" i="2" s="1"/>
  <c r="BJ257" i="2"/>
  <c r="CF257" i="2" s="1"/>
  <c r="BG257" i="2"/>
  <c r="CE257" i="2" s="1"/>
  <c r="BD257" i="2"/>
  <c r="CD257" i="2" s="1"/>
  <c r="BA257" i="2"/>
  <c r="CC257" i="2" s="1"/>
  <c r="AX257" i="2"/>
  <c r="CB257" i="2" s="1"/>
  <c r="AU257" i="2"/>
  <c r="CA257" i="2" s="1"/>
  <c r="AR257" i="2"/>
  <c r="BZ257" i="2" s="1"/>
  <c r="AO257" i="2"/>
  <c r="BY257" i="2" s="1"/>
  <c r="AL257" i="2"/>
  <c r="BX257" i="2" s="1"/>
  <c r="AI257" i="2"/>
  <c r="BW257" i="2" s="1"/>
  <c r="AF257" i="2"/>
  <c r="BV257" i="2" s="1"/>
  <c r="AC257" i="2"/>
  <c r="BU257" i="2" s="1"/>
  <c r="Z257" i="2"/>
  <c r="BT257" i="2" s="1"/>
  <c r="W257" i="2"/>
  <c r="BS257" i="2" s="1"/>
  <c r="T257" i="2"/>
  <c r="BR257" i="2" s="1"/>
  <c r="Q257" i="2"/>
  <c r="BQ257" i="2" s="1"/>
  <c r="N257" i="2"/>
  <c r="BP257" i="2" s="1"/>
  <c r="K257" i="2"/>
  <c r="BO257" i="2" s="1"/>
  <c r="H257" i="2"/>
  <c r="BN257" i="2" s="1"/>
  <c r="BM256" i="2"/>
  <c r="CG256" i="2" s="1"/>
  <c r="BJ256" i="2"/>
  <c r="CF256" i="2" s="1"/>
  <c r="BG256" i="2"/>
  <c r="CE256" i="2" s="1"/>
  <c r="BD256" i="2"/>
  <c r="CD256" i="2" s="1"/>
  <c r="BA256" i="2"/>
  <c r="CC256" i="2" s="1"/>
  <c r="AX256" i="2"/>
  <c r="CB256" i="2" s="1"/>
  <c r="AU256" i="2"/>
  <c r="CA256" i="2" s="1"/>
  <c r="AR256" i="2"/>
  <c r="BZ256" i="2" s="1"/>
  <c r="AO256" i="2"/>
  <c r="BY256" i="2" s="1"/>
  <c r="AL256" i="2"/>
  <c r="BX256" i="2" s="1"/>
  <c r="AI256" i="2"/>
  <c r="BW256" i="2" s="1"/>
  <c r="AF256" i="2"/>
  <c r="BV256" i="2" s="1"/>
  <c r="AC256" i="2"/>
  <c r="BU256" i="2" s="1"/>
  <c r="Z256" i="2"/>
  <c r="BT256" i="2" s="1"/>
  <c r="W256" i="2"/>
  <c r="BS256" i="2" s="1"/>
  <c r="T256" i="2"/>
  <c r="BR256" i="2" s="1"/>
  <c r="Q256" i="2"/>
  <c r="BQ256" i="2" s="1"/>
  <c r="N256" i="2"/>
  <c r="BP256" i="2" s="1"/>
  <c r="K256" i="2"/>
  <c r="BO256" i="2" s="1"/>
  <c r="H256" i="2"/>
  <c r="BN256" i="2" s="1"/>
  <c r="BM255" i="2"/>
  <c r="CG255" i="2" s="1"/>
  <c r="BJ255" i="2"/>
  <c r="CF255" i="2" s="1"/>
  <c r="BG255" i="2"/>
  <c r="CE255" i="2" s="1"/>
  <c r="BD255" i="2"/>
  <c r="CD255" i="2" s="1"/>
  <c r="BA255" i="2"/>
  <c r="CC255" i="2" s="1"/>
  <c r="AX255" i="2"/>
  <c r="CB255" i="2" s="1"/>
  <c r="AU255" i="2"/>
  <c r="CA255" i="2" s="1"/>
  <c r="AR255" i="2"/>
  <c r="BZ255" i="2" s="1"/>
  <c r="AO255" i="2"/>
  <c r="BY255" i="2" s="1"/>
  <c r="AL255" i="2"/>
  <c r="BX255" i="2" s="1"/>
  <c r="AI255" i="2"/>
  <c r="BW255" i="2" s="1"/>
  <c r="AF255" i="2"/>
  <c r="BV255" i="2" s="1"/>
  <c r="AC255" i="2"/>
  <c r="BU255" i="2" s="1"/>
  <c r="Z255" i="2"/>
  <c r="BT255" i="2" s="1"/>
  <c r="W255" i="2"/>
  <c r="BS255" i="2" s="1"/>
  <c r="T255" i="2"/>
  <c r="BR255" i="2" s="1"/>
  <c r="Q255" i="2"/>
  <c r="BQ255" i="2" s="1"/>
  <c r="N255" i="2"/>
  <c r="BP255" i="2" s="1"/>
  <c r="K255" i="2"/>
  <c r="BO255" i="2" s="1"/>
  <c r="H255" i="2"/>
  <c r="BN255" i="2" s="1"/>
  <c r="BM254" i="2"/>
  <c r="CG254" i="2" s="1"/>
  <c r="BJ254" i="2"/>
  <c r="CF254" i="2" s="1"/>
  <c r="BG254" i="2"/>
  <c r="CE254" i="2" s="1"/>
  <c r="BD254" i="2"/>
  <c r="CD254" i="2" s="1"/>
  <c r="BA254" i="2"/>
  <c r="CC254" i="2" s="1"/>
  <c r="AX254" i="2"/>
  <c r="CB254" i="2" s="1"/>
  <c r="AU254" i="2"/>
  <c r="CA254" i="2" s="1"/>
  <c r="AR254" i="2"/>
  <c r="BZ254" i="2" s="1"/>
  <c r="AO254" i="2"/>
  <c r="BY254" i="2" s="1"/>
  <c r="AL254" i="2"/>
  <c r="BX254" i="2" s="1"/>
  <c r="AI254" i="2"/>
  <c r="BW254" i="2" s="1"/>
  <c r="AF254" i="2"/>
  <c r="BV254" i="2" s="1"/>
  <c r="AC254" i="2"/>
  <c r="BU254" i="2" s="1"/>
  <c r="Z254" i="2"/>
  <c r="BT254" i="2" s="1"/>
  <c r="W254" i="2"/>
  <c r="BS254" i="2" s="1"/>
  <c r="T254" i="2"/>
  <c r="BR254" i="2" s="1"/>
  <c r="Q254" i="2"/>
  <c r="BQ254" i="2" s="1"/>
  <c r="N254" i="2"/>
  <c r="BP254" i="2" s="1"/>
  <c r="K254" i="2"/>
  <c r="BO254" i="2" s="1"/>
  <c r="H254" i="2"/>
  <c r="BN254" i="2" s="1"/>
  <c r="BM253" i="2"/>
  <c r="CG253" i="2" s="1"/>
  <c r="BJ253" i="2"/>
  <c r="CF253" i="2" s="1"/>
  <c r="BG253" i="2"/>
  <c r="CE253" i="2" s="1"/>
  <c r="BD253" i="2"/>
  <c r="CD253" i="2" s="1"/>
  <c r="BA253" i="2"/>
  <c r="CC253" i="2" s="1"/>
  <c r="AX253" i="2"/>
  <c r="CB253" i="2" s="1"/>
  <c r="AU253" i="2"/>
  <c r="CA253" i="2" s="1"/>
  <c r="AR253" i="2"/>
  <c r="BZ253" i="2" s="1"/>
  <c r="AO253" i="2"/>
  <c r="BY253" i="2" s="1"/>
  <c r="AL253" i="2"/>
  <c r="BX253" i="2" s="1"/>
  <c r="AI253" i="2"/>
  <c r="BW253" i="2" s="1"/>
  <c r="AF253" i="2"/>
  <c r="BV253" i="2" s="1"/>
  <c r="AC253" i="2"/>
  <c r="BU253" i="2" s="1"/>
  <c r="Z253" i="2"/>
  <c r="BT253" i="2" s="1"/>
  <c r="W253" i="2"/>
  <c r="BS253" i="2" s="1"/>
  <c r="T253" i="2"/>
  <c r="BR253" i="2" s="1"/>
  <c r="Q253" i="2"/>
  <c r="BQ253" i="2" s="1"/>
  <c r="N253" i="2"/>
  <c r="BP253" i="2" s="1"/>
  <c r="K253" i="2"/>
  <c r="BO253" i="2" s="1"/>
  <c r="H253" i="2"/>
  <c r="BN253" i="2" s="1"/>
  <c r="BM252" i="2"/>
  <c r="CG252" i="2" s="1"/>
  <c r="BJ252" i="2"/>
  <c r="CF252" i="2" s="1"/>
  <c r="BG252" i="2"/>
  <c r="CE252" i="2" s="1"/>
  <c r="BD252" i="2"/>
  <c r="CD252" i="2" s="1"/>
  <c r="BA252" i="2"/>
  <c r="CC252" i="2" s="1"/>
  <c r="AX252" i="2"/>
  <c r="CB252" i="2" s="1"/>
  <c r="AU252" i="2"/>
  <c r="CA252" i="2" s="1"/>
  <c r="AR252" i="2"/>
  <c r="BZ252" i="2" s="1"/>
  <c r="AO252" i="2"/>
  <c r="BY252" i="2" s="1"/>
  <c r="AL252" i="2"/>
  <c r="BX252" i="2" s="1"/>
  <c r="AI252" i="2"/>
  <c r="BW252" i="2" s="1"/>
  <c r="AF252" i="2"/>
  <c r="BV252" i="2" s="1"/>
  <c r="AC252" i="2"/>
  <c r="BU252" i="2" s="1"/>
  <c r="Z252" i="2"/>
  <c r="BT252" i="2" s="1"/>
  <c r="W252" i="2"/>
  <c r="BS252" i="2" s="1"/>
  <c r="T252" i="2"/>
  <c r="BR252" i="2" s="1"/>
  <c r="Q252" i="2"/>
  <c r="BQ252" i="2" s="1"/>
  <c r="N252" i="2"/>
  <c r="BP252" i="2" s="1"/>
  <c r="K252" i="2"/>
  <c r="BO252" i="2" s="1"/>
  <c r="H252" i="2"/>
  <c r="BN252" i="2" s="1"/>
  <c r="BM251" i="2"/>
  <c r="CG251" i="2" s="1"/>
  <c r="BJ251" i="2"/>
  <c r="CF251" i="2" s="1"/>
  <c r="BG251" i="2"/>
  <c r="CE251" i="2" s="1"/>
  <c r="BD251" i="2"/>
  <c r="CD251" i="2" s="1"/>
  <c r="BA251" i="2"/>
  <c r="CC251" i="2" s="1"/>
  <c r="AX251" i="2"/>
  <c r="CB251" i="2" s="1"/>
  <c r="AU251" i="2"/>
  <c r="CA251" i="2" s="1"/>
  <c r="AR251" i="2"/>
  <c r="BZ251" i="2" s="1"/>
  <c r="AO251" i="2"/>
  <c r="BY251" i="2" s="1"/>
  <c r="AL251" i="2"/>
  <c r="BX251" i="2" s="1"/>
  <c r="AI251" i="2"/>
  <c r="BW251" i="2" s="1"/>
  <c r="AF251" i="2"/>
  <c r="BV251" i="2" s="1"/>
  <c r="AC251" i="2"/>
  <c r="BU251" i="2" s="1"/>
  <c r="Z251" i="2"/>
  <c r="BT251" i="2" s="1"/>
  <c r="W251" i="2"/>
  <c r="BS251" i="2" s="1"/>
  <c r="T251" i="2"/>
  <c r="BR251" i="2" s="1"/>
  <c r="Q251" i="2"/>
  <c r="BQ251" i="2" s="1"/>
  <c r="N251" i="2"/>
  <c r="BP251" i="2" s="1"/>
  <c r="K251" i="2"/>
  <c r="BO251" i="2" s="1"/>
  <c r="H251" i="2"/>
  <c r="BN251" i="2" s="1"/>
  <c r="BM250" i="2"/>
  <c r="CG250" i="2" s="1"/>
  <c r="BJ250" i="2"/>
  <c r="CF250" i="2" s="1"/>
  <c r="BG250" i="2"/>
  <c r="CE250" i="2" s="1"/>
  <c r="BD250" i="2"/>
  <c r="CD250" i="2" s="1"/>
  <c r="BA250" i="2"/>
  <c r="CC250" i="2" s="1"/>
  <c r="AX250" i="2"/>
  <c r="CB250" i="2" s="1"/>
  <c r="AU250" i="2"/>
  <c r="CA250" i="2" s="1"/>
  <c r="AR250" i="2"/>
  <c r="BZ250" i="2" s="1"/>
  <c r="AO250" i="2"/>
  <c r="BY250" i="2" s="1"/>
  <c r="AL250" i="2"/>
  <c r="BX250" i="2" s="1"/>
  <c r="AI250" i="2"/>
  <c r="BW250" i="2" s="1"/>
  <c r="AF250" i="2"/>
  <c r="BV250" i="2" s="1"/>
  <c r="AC250" i="2"/>
  <c r="BU250" i="2" s="1"/>
  <c r="Z250" i="2"/>
  <c r="BT250" i="2" s="1"/>
  <c r="W250" i="2"/>
  <c r="BS250" i="2" s="1"/>
  <c r="T250" i="2"/>
  <c r="BR250" i="2" s="1"/>
  <c r="Q250" i="2"/>
  <c r="BQ250" i="2" s="1"/>
  <c r="N250" i="2"/>
  <c r="BP250" i="2" s="1"/>
  <c r="K250" i="2"/>
  <c r="BO250" i="2" s="1"/>
  <c r="H250" i="2"/>
  <c r="BN250" i="2" s="1"/>
  <c r="BM249" i="2"/>
  <c r="CG249" i="2" s="1"/>
  <c r="BJ249" i="2"/>
  <c r="CF249" i="2" s="1"/>
  <c r="BG249" i="2"/>
  <c r="CE249" i="2" s="1"/>
  <c r="BD249" i="2"/>
  <c r="CD249" i="2" s="1"/>
  <c r="BA249" i="2"/>
  <c r="CC249" i="2" s="1"/>
  <c r="AX249" i="2"/>
  <c r="CB249" i="2" s="1"/>
  <c r="AU249" i="2"/>
  <c r="CA249" i="2" s="1"/>
  <c r="AR249" i="2"/>
  <c r="BZ249" i="2" s="1"/>
  <c r="AO249" i="2"/>
  <c r="BY249" i="2" s="1"/>
  <c r="AL249" i="2"/>
  <c r="BX249" i="2" s="1"/>
  <c r="AI249" i="2"/>
  <c r="BW249" i="2" s="1"/>
  <c r="AF249" i="2"/>
  <c r="BV249" i="2" s="1"/>
  <c r="AC249" i="2"/>
  <c r="BU249" i="2" s="1"/>
  <c r="Z249" i="2"/>
  <c r="BT249" i="2" s="1"/>
  <c r="W249" i="2"/>
  <c r="BS249" i="2" s="1"/>
  <c r="T249" i="2"/>
  <c r="BR249" i="2" s="1"/>
  <c r="Q249" i="2"/>
  <c r="BQ249" i="2" s="1"/>
  <c r="N249" i="2"/>
  <c r="BP249" i="2" s="1"/>
  <c r="K249" i="2"/>
  <c r="BO249" i="2" s="1"/>
  <c r="H249" i="2"/>
  <c r="BN249" i="2" s="1"/>
  <c r="BM248" i="2"/>
  <c r="CG248" i="2" s="1"/>
  <c r="BJ248" i="2"/>
  <c r="CF248" i="2" s="1"/>
  <c r="BG248" i="2"/>
  <c r="CE248" i="2" s="1"/>
  <c r="BD248" i="2"/>
  <c r="CD248" i="2" s="1"/>
  <c r="BA248" i="2"/>
  <c r="CC248" i="2" s="1"/>
  <c r="AX248" i="2"/>
  <c r="CB248" i="2" s="1"/>
  <c r="AU248" i="2"/>
  <c r="CA248" i="2" s="1"/>
  <c r="AR248" i="2"/>
  <c r="BZ248" i="2" s="1"/>
  <c r="AO248" i="2"/>
  <c r="BY248" i="2" s="1"/>
  <c r="AL248" i="2"/>
  <c r="BX248" i="2" s="1"/>
  <c r="AI248" i="2"/>
  <c r="BW248" i="2" s="1"/>
  <c r="AF248" i="2"/>
  <c r="BV248" i="2" s="1"/>
  <c r="AC248" i="2"/>
  <c r="BU248" i="2" s="1"/>
  <c r="Z248" i="2"/>
  <c r="BT248" i="2" s="1"/>
  <c r="W248" i="2"/>
  <c r="BS248" i="2" s="1"/>
  <c r="T248" i="2"/>
  <c r="BR248" i="2" s="1"/>
  <c r="Q248" i="2"/>
  <c r="BQ248" i="2" s="1"/>
  <c r="N248" i="2"/>
  <c r="BP248" i="2" s="1"/>
  <c r="K248" i="2"/>
  <c r="BO248" i="2" s="1"/>
  <c r="H248" i="2"/>
  <c r="BN248" i="2" s="1"/>
  <c r="BM247" i="2"/>
  <c r="CG247" i="2" s="1"/>
  <c r="BJ247" i="2"/>
  <c r="CF247" i="2" s="1"/>
  <c r="BG247" i="2"/>
  <c r="CE247" i="2" s="1"/>
  <c r="BD247" i="2"/>
  <c r="CD247" i="2" s="1"/>
  <c r="BA247" i="2"/>
  <c r="CC247" i="2" s="1"/>
  <c r="AX247" i="2"/>
  <c r="CB247" i="2" s="1"/>
  <c r="AU247" i="2"/>
  <c r="CA247" i="2" s="1"/>
  <c r="AR247" i="2"/>
  <c r="BZ247" i="2" s="1"/>
  <c r="AO247" i="2"/>
  <c r="BY247" i="2" s="1"/>
  <c r="AL247" i="2"/>
  <c r="BX247" i="2" s="1"/>
  <c r="AI247" i="2"/>
  <c r="BW247" i="2" s="1"/>
  <c r="AF247" i="2"/>
  <c r="BV247" i="2" s="1"/>
  <c r="AC247" i="2"/>
  <c r="BU247" i="2" s="1"/>
  <c r="Z247" i="2"/>
  <c r="BT247" i="2" s="1"/>
  <c r="W247" i="2"/>
  <c r="BS247" i="2" s="1"/>
  <c r="T247" i="2"/>
  <c r="BR247" i="2" s="1"/>
  <c r="Q247" i="2"/>
  <c r="BQ247" i="2" s="1"/>
  <c r="N247" i="2"/>
  <c r="BP247" i="2" s="1"/>
  <c r="K247" i="2"/>
  <c r="BO247" i="2" s="1"/>
  <c r="H247" i="2"/>
  <c r="BN247" i="2" s="1"/>
  <c r="BM246" i="2"/>
  <c r="CG246" i="2" s="1"/>
  <c r="BJ246" i="2"/>
  <c r="CF246" i="2" s="1"/>
  <c r="BG246" i="2"/>
  <c r="CE246" i="2" s="1"/>
  <c r="BD246" i="2"/>
  <c r="CD246" i="2" s="1"/>
  <c r="BA246" i="2"/>
  <c r="CC246" i="2" s="1"/>
  <c r="AX246" i="2"/>
  <c r="CB246" i="2" s="1"/>
  <c r="AU246" i="2"/>
  <c r="CA246" i="2" s="1"/>
  <c r="AR246" i="2"/>
  <c r="BZ246" i="2" s="1"/>
  <c r="AO246" i="2"/>
  <c r="BY246" i="2" s="1"/>
  <c r="AL246" i="2"/>
  <c r="BX246" i="2" s="1"/>
  <c r="AI246" i="2"/>
  <c r="BW246" i="2" s="1"/>
  <c r="AF246" i="2"/>
  <c r="BV246" i="2" s="1"/>
  <c r="AC246" i="2"/>
  <c r="BU246" i="2" s="1"/>
  <c r="Z246" i="2"/>
  <c r="BT246" i="2" s="1"/>
  <c r="W246" i="2"/>
  <c r="BS246" i="2" s="1"/>
  <c r="T246" i="2"/>
  <c r="BR246" i="2" s="1"/>
  <c r="Q246" i="2"/>
  <c r="BQ246" i="2" s="1"/>
  <c r="N246" i="2"/>
  <c r="BP246" i="2" s="1"/>
  <c r="K246" i="2"/>
  <c r="BO246" i="2" s="1"/>
  <c r="H246" i="2"/>
  <c r="BN246" i="2" s="1"/>
  <c r="BM245" i="2"/>
  <c r="CG245" i="2" s="1"/>
  <c r="BJ245" i="2"/>
  <c r="CF245" i="2" s="1"/>
  <c r="BG245" i="2"/>
  <c r="CE245" i="2" s="1"/>
  <c r="BD245" i="2"/>
  <c r="CD245" i="2" s="1"/>
  <c r="BA245" i="2"/>
  <c r="CC245" i="2" s="1"/>
  <c r="AX245" i="2"/>
  <c r="CB245" i="2" s="1"/>
  <c r="AU245" i="2"/>
  <c r="CA245" i="2" s="1"/>
  <c r="AR245" i="2"/>
  <c r="BZ245" i="2" s="1"/>
  <c r="AO245" i="2"/>
  <c r="BY245" i="2" s="1"/>
  <c r="AL245" i="2"/>
  <c r="BX245" i="2" s="1"/>
  <c r="AI245" i="2"/>
  <c r="BW245" i="2" s="1"/>
  <c r="AF245" i="2"/>
  <c r="BV245" i="2" s="1"/>
  <c r="AC245" i="2"/>
  <c r="BU245" i="2" s="1"/>
  <c r="Z245" i="2"/>
  <c r="BT245" i="2" s="1"/>
  <c r="W245" i="2"/>
  <c r="BS245" i="2" s="1"/>
  <c r="T245" i="2"/>
  <c r="BR245" i="2" s="1"/>
  <c r="Q245" i="2"/>
  <c r="BQ245" i="2" s="1"/>
  <c r="N245" i="2"/>
  <c r="BP245" i="2" s="1"/>
  <c r="K245" i="2"/>
  <c r="BO245" i="2" s="1"/>
  <c r="H245" i="2"/>
  <c r="BN245" i="2" s="1"/>
  <c r="BM244" i="2"/>
  <c r="CG244" i="2" s="1"/>
  <c r="BJ244" i="2"/>
  <c r="CF244" i="2" s="1"/>
  <c r="BG244" i="2"/>
  <c r="CE244" i="2" s="1"/>
  <c r="BD244" i="2"/>
  <c r="CD244" i="2" s="1"/>
  <c r="BA244" i="2"/>
  <c r="CC244" i="2" s="1"/>
  <c r="AX244" i="2"/>
  <c r="CB244" i="2" s="1"/>
  <c r="AU244" i="2"/>
  <c r="CA244" i="2" s="1"/>
  <c r="AR244" i="2"/>
  <c r="BZ244" i="2" s="1"/>
  <c r="AO244" i="2"/>
  <c r="BY244" i="2" s="1"/>
  <c r="AL244" i="2"/>
  <c r="BX244" i="2" s="1"/>
  <c r="AI244" i="2"/>
  <c r="BW244" i="2" s="1"/>
  <c r="AF244" i="2"/>
  <c r="BV244" i="2" s="1"/>
  <c r="AC244" i="2"/>
  <c r="BU244" i="2" s="1"/>
  <c r="Z244" i="2"/>
  <c r="BT244" i="2" s="1"/>
  <c r="W244" i="2"/>
  <c r="BS244" i="2" s="1"/>
  <c r="T244" i="2"/>
  <c r="BR244" i="2" s="1"/>
  <c r="Q244" i="2"/>
  <c r="BQ244" i="2" s="1"/>
  <c r="N244" i="2"/>
  <c r="BP244" i="2" s="1"/>
  <c r="K244" i="2"/>
  <c r="BO244" i="2" s="1"/>
  <c r="H244" i="2"/>
  <c r="BN244" i="2" s="1"/>
  <c r="BM243" i="2"/>
  <c r="CG243" i="2" s="1"/>
  <c r="BJ243" i="2"/>
  <c r="CF243" i="2" s="1"/>
  <c r="BG243" i="2"/>
  <c r="CE243" i="2" s="1"/>
  <c r="BD243" i="2"/>
  <c r="CD243" i="2" s="1"/>
  <c r="BA243" i="2"/>
  <c r="CC243" i="2" s="1"/>
  <c r="AX243" i="2"/>
  <c r="CB243" i="2" s="1"/>
  <c r="AU243" i="2"/>
  <c r="CA243" i="2" s="1"/>
  <c r="AR243" i="2"/>
  <c r="BZ243" i="2" s="1"/>
  <c r="AO243" i="2"/>
  <c r="BY243" i="2" s="1"/>
  <c r="AL243" i="2"/>
  <c r="BX243" i="2" s="1"/>
  <c r="AI243" i="2"/>
  <c r="BW243" i="2" s="1"/>
  <c r="AF243" i="2"/>
  <c r="BV243" i="2" s="1"/>
  <c r="AC243" i="2"/>
  <c r="BU243" i="2" s="1"/>
  <c r="Z243" i="2"/>
  <c r="BT243" i="2" s="1"/>
  <c r="W243" i="2"/>
  <c r="BS243" i="2" s="1"/>
  <c r="T243" i="2"/>
  <c r="BR243" i="2" s="1"/>
  <c r="Q243" i="2"/>
  <c r="BQ243" i="2" s="1"/>
  <c r="N243" i="2"/>
  <c r="BP243" i="2" s="1"/>
  <c r="K243" i="2"/>
  <c r="BO243" i="2" s="1"/>
  <c r="H243" i="2"/>
  <c r="BN243" i="2" s="1"/>
  <c r="BM242" i="2"/>
  <c r="CG242" i="2" s="1"/>
  <c r="BJ242" i="2"/>
  <c r="CF242" i="2" s="1"/>
  <c r="BG242" i="2"/>
  <c r="CE242" i="2" s="1"/>
  <c r="BD242" i="2"/>
  <c r="CD242" i="2" s="1"/>
  <c r="BA242" i="2"/>
  <c r="CC242" i="2" s="1"/>
  <c r="AX242" i="2"/>
  <c r="CB242" i="2" s="1"/>
  <c r="AU242" i="2"/>
  <c r="CA242" i="2" s="1"/>
  <c r="AR242" i="2"/>
  <c r="BZ242" i="2" s="1"/>
  <c r="AO242" i="2"/>
  <c r="BY242" i="2" s="1"/>
  <c r="AL242" i="2"/>
  <c r="BX242" i="2" s="1"/>
  <c r="AI242" i="2"/>
  <c r="BW242" i="2" s="1"/>
  <c r="AF242" i="2"/>
  <c r="BV242" i="2" s="1"/>
  <c r="AC242" i="2"/>
  <c r="BU242" i="2" s="1"/>
  <c r="Z242" i="2"/>
  <c r="BT242" i="2" s="1"/>
  <c r="W242" i="2"/>
  <c r="BS242" i="2" s="1"/>
  <c r="T242" i="2"/>
  <c r="BR242" i="2" s="1"/>
  <c r="Q242" i="2"/>
  <c r="BQ242" i="2" s="1"/>
  <c r="N242" i="2"/>
  <c r="BP242" i="2" s="1"/>
  <c r="K242" i="2"/>
  <c r="BO242" i="2" s="1"/>
  <c r="H242" i="2"/>
  <c r="BN242" i="2" s="1"/>
  <c r="BM241" i="2"/>
  <c r="CG241" i="2" s="1"/>
  <c r="BJ241" i="2"/>
  <c r="CF241" i="2" s="1"/>
  <c r="BG241" i="2"/>
  <c r="CE241" i="2" s="1"/>
  <c r="BD241" i="2"/>
  <c r="CD241" i="2" s="1"/>
  <c r="BA241" i="2"/>
  <c r="CC241" i="2" s="1"/>
  <c r="AX241" i="2"/>
  <c r="CB241" i="2" s="1"/>
  <c r="AU241" i="2"/>
  <c r="CA241" i="2" s="1"/>
  <c r="AR241" i="2"/>
  <c r="BZ241" i="2" s="1"/>
  <c r="AO241" i="2"/>
  <c r="BY241" i="2" s="1"/>
  <c r="AL241" i="2"/>
  <c r="BX241" i="2" s="1"/>
  <c r="AI241" i="2"/>
  <c r="BW241" i="2" s="1"/>
  <c r="AF241" i="2"/>
  <c r="BV241" i="2" s="1"/>
  <c r="AC241" i="2"/>
  <c r="BU241" i="2" s="1"/>
  <c r="Z241" i="2"/>
  <c r="BT241" i="2" s="1"/>
  <c r="W241" i="2"/>
  <c r="BS241" i="2" s="1"/>
  <c r="T241" i="2"/>
  <c r="BR241" i="2" s="1"/>
  <c r="Q241" i="2"/>
  <c r="BQ241" i="2" s="1"/>
  <c r="N241" i="2"/>
  <c r="BP241" i="2" s="1"/>
  <c r="K241" i="2"/>
  <c r="BO241" i="2" s="1"/>
  <c r="H241" i="2"/>
  <c r="BN241" i="2" s="1"/>
  <c r="BM240" i="2"/>
  <c r="CG240" i="2" s="1"/>
  <c r="BJ240" i="2"/>
  <c r="CF240" i="2" s="1"/>
  <c r="BG240" i="2"/>
  <c r="CE240" i="2" s="1"/>
  <c r="BD240" i="2"/>
  <c r="CD240" i="2" s="1"/>
  <c r="BA240" i="2"/>
  <c r="CC240" i="2" s="1"/>
  <c r="AX240" i="2"/>
  <c r="CB240" i="2" s="1"/>
  <c r="AU240" i="2"/>
  <c r="CA240" i="2" s="1"/>
  <c r="AR240" i="2"/>
  <c r="BZ240" i="2" s="1"/>
  <c r="AO240" i="2"/>
  <c r="BY240" i="2" s="1"/>
  <c r="AL240" i="2"/>
  <c r="BX240" i="2" s="1"/>
  <c r="AI240" i="2"/>
  <c r="BW240" i="2" s="1"/>
  <c r="AF240" i="2"/>
  <c r="BV240" i="2" s="1"/>
  <c r="AC240" i="2"/>
  <c r="BU240" i="2" s="1"/>
  <c r="Z240" i="2"/>
  <c r="BT240" i="2" s="1"/>
  <c r="W240" i="2"/>
  <c r="BS240" i="2" s="1"/>
  <c r="T240" i="2"/>
  <c r="BR240" i="2" s="1"/>
  <c r="Q240" i="2"/>
  <c r="BQ240" i="2" s="1"/>
  <c r="N240" i="2"/>
  <c r="BP240" i="2" s="1"/>
  <c r="K240" i="2"/>
  <c r="BO240" i="2" s="1"/>
  <c r="H240" i="2"/>
  <c r="BN240" i="2" s="1"/>
  <c r="BM239" i="2"/>
  <c r="CG239" i="2" s="1"/>
  <c r="BJ239" i="2"/>
  <c r="CF239" i="2" s="1"/>
  <c r="BG239" i="2"/>
  <c r="CE239" i="2" s="1"/>
  <c r="BD239" i="2"/>
  <c r="CD239" i="2" s="1"/>
  <c r="BA239" i="2"/>
  <c r="CC239" i="2" s="1"/>
  <c r="AX239" i="2"/>
  <c r="CB239" i="2" s="1"/>
  <c r="AU239" i="2"/>
  <c r="CA239" i="2" s="1"/>
  <c r="AR239" i="2"/>
  <c r="BZ239" i="2" s="1"/>
  <c r="AO239" i="2"/>
  <c r="BY239" i="2" s="1"/>
  <c r="AL239" i="2"/>
  <c r="BX239" i="2" s="1"/>
  <c r="AI239" i="2"/>
  <c r="BW239" i="2" s="1"/>
  <c r="AF239" i="2"/>
  <c r="BV239" i="2" s="1"/>
  <c r="AC239" i="2"/>
  <c r="BU239" i="2" s="1"/>
  <c r="Z239" i="2"/>
  <c r="BT239" i="2" s="1"/>
  <c r="W239" i="2"/>
  <c r="BS239" i="2" s="1"/>
  <c r="T239" i="2"/>
  <c r="BR239" i="2" s="1"/>
  <c r="Q239" i="2"/>
  <c r="BQ239" i="2" s="1"/>
  <c r="N239" i="2"/>
  <c r="BP239" i="2" s="1"/>
  <c r="K239" i="2"/>
  <c r="BO239" i="2" s="1"/>
  <c r="H239" i="2"/>
  <c r="BN239" i="2" s="1"/>
  <c r="BM238" i="2"/>
  <c r="CG238" i="2" s="1"/>
  <c r="BJ238" i="2"/>
  <c r="CF238" i="2" s="1"/>
  <c r="BG238" i="2"/>
  <c r="CE238" i="2" s="1"/>
  <c r="BD238" i="2"/>
  <c r="CD238" i="2" s="1"/>
  <c r="BA238" i="2"/>
  <c r="CC238" i="2" s="1"/>
  <c r="AX238" i="2"/>
  <c r="CB238" i="2" s="1"/>
  <c r="AU238" i="2"/>
  <c r="CA238" i="2" s="1"/>
  <c r="AR238" i="2"/>
  <c r="BZ238" i="2" s="1"/>
  <c r="AO238" i="2"/>
  <c r="BY238" i="2" s="1"/>
  <c r="AL238" i="2"/>
  <c r="BX238" i="2" s="1"/>
  <c r="AI238" i="2"/>
  <c r="BW238" i="2" s="1"/>
  <c r="AF238" i="2"/>
  <c r="BV238" i="2" s="1"/>
  <c r="AC238" i="2"/>
  <c r="BU238" i="2" s="1"/>
  <c r="Z238" i="2"/>
  <c r="BT238" i="2" s="1"/>
  <c r="W238" i="2"/>
  <c r="BS238" i="2" s="1"/>
  <c r="T238" i="2"/>
  <c r="BR238" i="2" s="1"/>
  <c r="Q238" i="2"/>
  <c r="BQ238" i="2" s="1"/>
  <c r="N238" i="2"/>
  <c r="BP238" i="2" s="1"/>
  <c r="K238" i="2"/>
  <c r="BO238" i="2" s="1"/>
  <c r="H238" i="2"/>
  <c r="BN238" i="2" s="1"/>
  <c r="BM237" i="2"/>
  <c r="CG237" i="2" s="1"/>
  <c r="BJ237" i="2"/>
  <c r="CF237" i="2" s="1"/>
  <c r="BG237" i="2"/>
  <c r="CE237" i="2" s="1"/>
  <c r="BD237" i="2"/>
  <c r="CD237" i="2" s="1"/>
  <c r="BA237" i="2"/>
  <c r="CC237" i="2" s="1"/>
  <c r="AX237" i="2"/>
  <c r="CB237" i="2" s="1"/>
  <c r="AU237" i="2"/>
  <c r="CA237" i="2" s="1"/>
  <c r="AR237" i="2"/>
  <c r="BZ237" i="2" s="1"/>
  <c r="AO237" i="2"/>
  <c r="BY237" i="2" s="1"/>
  <c r="AL237" i="2"/>
  <c r="BX237" i="2" s="1"/>
  <c r="AI237" i="2"/>
  <c r="BW237" i="2" s="1"/>
  <c r="AF237" i="2"/>
  <c r="BV237" i="2" s="1"/>
  <c r="AC237" i="2"/>
  <c r="BU237" i="2" s="1"/>
  <c r="Z237" i="2"/>
  <c r="BT237" i="2" s="1"/>
  <c r="W237" i="2"/>
  <c r="BS237" i="2" s="1"/>
  <c r="T237" i="2"/>
  <c r="BR237" i="2" s="1"/>
  <c r="Q237" i="2"/>
  <c r="BQ237" i="2" s="1"/>
  <c r="N237" i="2"/>
  <c r="BP237" i="2" s="1"/>
  <c r="K237" i="2"/>
  <c r="BO237" i="2" s="1"/>
  <c r="H237" i="2"/>
  <c r="BN237" i="2" s="1"/>
  <c r="BM236" i="2"/>
  <c r="CG236" i="2" s="1"/>
  <c r="BJ236" i="2"/>
  <c r="CF236" i="2" s="1"/>
  <c r="BG236" i="2"/>
  <c r="CE236" i="2" s="1"/>
  <c r="BD236" i="2"/>
  <c r="CD236" i="2" s="1"/>
  <c r="BA236" i="2"/>
  <c r="CC236" i="2" s="1"/>
  <c r="AX236" i="2"/>
  <c r="CB236" i="2" s="1"/>
  <c r="AU236" i="2"/>
  <c r="CA236" i="2" s="1"/>
  <c r="AR236" i="2"/>
  <c r="BZ236" i="2" s="1"/>
  <c r="AO236" i="2"/>
  <c r="BY236" i="2" s="1"/>
  <c r="AL236" i="2"/>
  <c r="BX236" i="2" s="1"/>
  <c r="AI236" i="2"/>
  <c r="BW236" i="2" s="1"/>
  <c r="AF236" i="2"/>
  <c r="BV236" i="2" s="1"/>
  <c r="AC236" i="2"/>
  <c r="BU236" i="2" s="1"/>
  <c r="Z236" i="2"/>
  <c r="BT236" i="2" s="1"/>
  <c r="W236" i="2"/>
  <c r="BS236" i="2" s="1"/>
  <c r="T236" i="2"/>
  <c r="BR236" i="2" s="1"/>
  <c r="Q236" i="2"/>
  <c r="BQ236" i="2" s="1"/>
  <c r="N236" i="2"/>
  <c r="BP236" i="2" s="1"/>
  <c r="K236" i="2"/>
  <c r="BO236" i="2" s="1"/>
  <c r="H236" i="2"/>
  <c r="BN236" i="2" s="1"/>
  <c r="BM235" i="2"/>
  <c r="CG235" i="2" s="1"/>
  <c r="BJ235" i="2"/>
  <c r="CF235" i="2" s="1"/>
  <c r="BG235" i="2"/>
  <c r="CE235" i="2" s="1"/>
  <c r="BD235" i="2"/>
  <c r="CD235" i="2" s="1"/>
  <c r="BA235" i="2"/>
  <c r="CC235" i="2" s="1"/>
  <c r="AX235" i="2"/>
  <c r="CB235" i="2" s="1"/>
  <c r="AU235" i="2"/>
  <c r="CA235" i="2" s="1"/>
  <c r="AR235" i="2"/>
  <c r="BZ235" i="2" s="1"/>
  <c r="AO235" i="2"/>
  <c r="BY235" i="2" s="1"/>
  <c r="AL235" i="2"/>
  <c r="BX235" i="2" s="1"/>
  <c r="AI235" i="2"/>
  <c r="BW235" i="2" s="1"/>
  <c r="AF235" i="2"/>
  <c r="BV235" i="2" s="1"/>
  <c r="AC235" i="2"/>
  <c r="BU235" i="2" s="1"/>
  <c r="Z235" i="2"/>
  <c r="BT235" i="2" s="1"/>
  <c r="W235" i="2"/>
  <c r="BS235" i="2" s="1"/>
  <c r="T235" i="2"/>
  <c r="BR235" i="2" s="1"/>
  <c r="Q235" i="2"/>
  <c r="BQ235" i="2" s="1"/>
  <c r="N235" i="2"/>
  <c r="BP235" i="2" s="1"/>
  <c r="K235" i="2"/>
  <c r="BO235" i="2" s="1"/>
  <c r="H235" i="2"/>
  <c r="BN235" i="2" s="1"/>
  <c r="BM234" i="2"/>
  <c r="CG234" i="2" s="1"/>
  <c r="BJ234" i="2"/>
  <c r="CF234" i="2" s="1"/>
  <c r="BG234" i="2"/>
  <c r="CE234" i="2" s="1"/>
  <c r="BD234" i="2"/>
  <c r="CD234" i="2" s="1"/>
  <c r="BA234" i="2"/>
  <c r="CC234" i="2" s="1"/>
  <c r="AX234" i="2"/>
  <c r="CB234" i="2" s="1"/>
  <c r="AU234" i="2"/>
  <c r="CA234" i="2" s="1"/>
  <c r="AR234" i="2"/>
  <c r="BZ234" i="2" s="1"/>
  <c r="AO234" i="2"/>
  <c r="BY234" i="2" s="1"/>
  <c r="AL234" i="2"/>
  <c r="BX234" i="2" s="1"/>
  <c r="AI234" i="2"/>
  <c r="BW234" i="2" s="1"/>
  <c r="AF234" i="2"/>
  <c r="BV234" i="2" s="1"/>
  <c r="AC234" i="2"/>
  <c r="BU234" i="2" s="1"/>
  <c r="Z234" i="2"/>
  <c r="BT234" i="2" s="1"/>
  <c r="W234" i="2"/>
  <c r="BS234" i="2" s="1"/>
  <c r="T234" i="2"/>
  <c r="BR234" i="2" s="1"/>
  <c r="Q234" i="2"/>
  <c r="BQ234" i="2" s="1"/>
  <c r="N234" i="2"/>
  <c r="BP234" i="2" s="1"/>
  <c r="K234" i="2"/>
  <c r="BO234" i="2" s="1"/>
  <c r="H234" i="2"/>
  <c r="BN234" i="2" s="1"/>
  <c r="BM233" i="2"/>
  <c r="CG233" i="2" s="1"/>
  <c r="BJ233" i="2"/>
  <c r="CF233" i="2" s="1"/>
  <c r="BG233" i="2"/>
  <c r="CE233" i="2" s="1"/>
  <c r="BD233" i="2"/>
  <c r="CD233" i="2" s="1"/>
  <c r="BA233" i="2"/>
  <c r="CC233" i="2" s="1"/>
  <c r="AX233" i="2"/>
  <c r="CB233" i="2" s="1"/>
  <c r="AU233" i="2"/>
  <c r="CA233" i="2" s="1"/>
  <c r="AR233" i="2"/>
  <c r="BZ233" i="2" s="1"/>
  <c r="AO233" i="2"/>
  <c r="BY233" i="2" s="1"/>
  <c r="AL233" i="2"/>
  <c r="BX233" i="2" s="1"/>
  <c r="AI233" i="2"/>
  <c r="BW233" i="2" s="1"/>
  <c r="AF233" i="2"/>
  <c r="BV233" i="2" s="1"/>
  <c r="AC233" i="2"/>
  <c r="BU233" i="2" s="1"/>
  <c r="Z233" i="2"/>
  <c r="BT233" i="2" s="1"/>
  <c r="W233" i="2"/>
  <c r="BS233" i="2" s="1"/>
  <c r="T233" i="2"/>
  <c r="BR233" i="2" s="1"/>
  <c r="Q233" i="2"/>
  <c r="BQ233" i="2" s="1"/>
  <c r="N233" i="2"/>
  <c r="BP233" i="2" s="1"/>
  <c r="K233" i="2"/>
  <c r="BO233" i="2" s="1"/>
  <c r="H233" i="2"/>
  <c r="BN233" i="2" s="1"/>
  <c r="BM232" i="2"/>
  <c r="CG232" i="2" s="1"/>
  <c r="BJ232" i="2"/>
  <c r="CF232" i="2" s="1"/>
  <c r="BG232" i="2"/>
  <c r="CE232" i="2" s="1"/>
  <c r="BD232" i="2"/>
  <c r="CD232" i="2" s="1"/>
  <c r="BA232" i="2"/>
  <c r="CC232" i="2" s="1"/>
  <c r="AX232" i="2"/>
  <c r="CB232" i="2" s="1"/>
  <c r="AU232" i="2"/>
  <c r="CA232" i="2" s="1"/>
  <c r="AR232" i="2"/>
  <c r="BZ232" i="2" s="1"/>
  <c r="AO232" i="2"/>
  <c r="BY232" i="2" s="1"/>
  <c r="AL232" i="2"/>
  <c r="BX232" i="2" s="1"/>
  <c r="AI232" i="2"/>
  <c r="BW232" i="2" s="1"/>
  <c r="AF232" i="2"/>
  <c r="BV232" i="2" s="1"/>
  <c r="AC232" i="2"/>
  <c r="BU232" i="2" s="1"/>
  <c r="Z232" i="2"/>
  <c r="BT232" i="2" s="1"/>
  <c r="W232" i="2"/>
  <c r="BS232" i="2" s="1"/>
  <c r="T232" i="2"/>
  <c r="BR232" i="2" s="1"/>
  <c r="Q232" i="2"/>
  <c r="BQ232" i="2" s="1"/>
  <c r="N232" i="2"/>
  <c r="BP232" i="2" s="1"/>
  <c r="K232" i="2"/>
  <c r="BO232" i="2" s="1"/>
  <c r="H232" i="2"/>
  <c r="BN232" i="2" s="1"/>
  <c r="BM231" i="2"/>
  <c r="CG231" i="2" s="1"/>
  <c r="BJ231" i="2"/>
  <c r="CF231" i="2" s="1"/>
  <c r="BG231" i="2"/>
  <c r="CE231" i="2" s="1"/>
  <c r="BD231" i="2"/>
  <c r="CD231" i="2" s="1"/>
  <c r="BA231" i="2"/>
  <c r="CC231" i="2" s="1"/>
  <c r="AX231" i="2"/>
  <c r="CB231" i="2" s="1"/>
  <c r="AU231" i="2"/>
  <c r="CA231" i="2" s="1"/>
  <c r="AR231" i="2"/>
  <c r="BZ231" i="2" s="1"/>
  <c r="AO231" i="2"/>
  <c r="BY231" i="2" s="1"/>
  <c r="AL231" i="2"/>
  <c r="BX231" i="2" s="1"/>
  <c r="AI231" i="2"/>
  <c r="BW231" i="2" s="1"/>
  <c r="AF231" i="2"/>
  <c r="BV231" i="2" s="1"/>
  <c r="AC231" i="2"/>
  <c r="BU231" i="2" s="1"/>
  <c r="Z231" i="2"/>
  <c r="BT231" i="2" s="1"/>
  <c r="W231" i="2"/>
  <c r="BS231" i="2" s="1"/>
  <c r="T231" i="2"/>
  <c r="BR231" i="2" s="1"/>
  <c r="Q231" i="2"/>
  <c r="BQ231" i="2" s="1"/>
  <c r="N231" i="2"/>
  <c r="BP231" i="2" s="1"/>
  <c r="K231" i="2"/>
  <c r="BO231" i="2" s="1"/>
  <c r="H231" i="2"/>
  <c r="BN231" i="2" s="1"/>
  <c r="BM230" i="2"/>
  <c r="CG230" i="2" s="1"/>
  <c r="BJ230" i="2"/>
  <c r="CF230" i="2" s="1"/>
  <c r="BG230" i="2"/>
  <c r="CE230" i="2" s="1"/>
  <c r="BD230" i="2"/>
  <c r="CD230" i="2" s="1"/>
  <c r="BA230" i="2"/>
  <c r="CC230" i="2" s="1"/>
  <c r="AX230" i="2"/>
  <c r="CB230" i="2" s="1"/>
  <c r="AU230" i="2"/>
  <c r="CA230" i="2" s="1"/>
  <c r="AR230" i="2"/>
  <c r="BZ230" i="2" s="1"/>
  <c r="AO230" i="2"/>
  <c r="BY230" i="2" s="1"/>
  <c r="AL230" i="2"/>
  <c r="BX230" i="2" s="1"/>
  <c r="AI230" i="2"/>
  <c r="BW230" i="2" s="1"/>
  <c r="AF230" i="2"/>
  <c r="BV230" i="2" s="1"/>
  <c r="AC230" i="2"/>
  <c r="BU230" i="2" s="1"/>
  <c r="Z230" i="2"/>
  <c r="BT230" i="2" s="1"/>
  <c r="W230" i="2"/>
  <c r="BS230" i="2" s="1"/>
  <c r="T230" i="2"/>
  <c r="BR230" i="2" s="1"/>
  <c r="Q230" i="2"/>
  <c r="BQ230" i="2" s="1"/>
  <c r="N230" i="2"/>
  <c r="BP230" i="2" s="1"/>
  <c r="K230" i="2"/>
  <c r="BO230" i="2" s="1"/>
  <c r="H230" i="2"/>
  <c r="BN230" i="2" s="1"/>
  <c r="BM229" i="2"/>
  <c r="CG229" i="2" s="1"/>
  <c r="BJ229" i="2"/>
  <c r="CF229" i="2" s="1"/>
  <c r="BG229" i="2"/>
  <c r="CE229" i="2" s="1"/>
  <c r="BD229" i="2"/>
  <c r="CD229" i="2" s="1"/>
  <c r="BA229" i="2"/>
  <c r="CC229" i="2" s="1"/>
  <c r="AX229" i="2"/>
  <c r="CB229" i="2" s="1"/>
  <c r="AU229" i="2"/>
  <c r="CA229" i="2" s="1"/>
  <c r="AR229" i="2"/>
  <c r="BZ229" i="2" s="1"/>
  <c r="AO229" i="2"/>
  <c r="BY229" i="2" s="1"/>
  <c r="AL229" i="2"/>
  <c r="BX229" i="2" s="1"/>
  <c r="AI229" i="2"/>
  <c r="BW229" i="2" s="1"/>
  <c r="AF229" i="2"/>
  <c r="BV229" i="2" s="1"/>
  <c r="AC229" i="2"/>
  <c r="BU229" i="2" s="1"/>
  <c r="Z229" i="2"/>
  <c r="BT229" i="2" s="1"/>
  <c r="W229" i="2"/>
  <c r="BS229" i="2" s="1"/>
  <c r="T229" i="2"/>
  <c r="BR229" i="2" s="1"/>
  <c r="Q229" i="2"/>
  <c r="BQ229" i="2" s="1"/>
  <c r="N229" i="2"/>
  <c r="BP229" i="2" s="1"/>
  <c r="K229" i="2"/>
  <c r="BO229" i="2" s="1"/>
  <c r="H229" i="2"/>
  <c r="BN229" i="2" s="1"/>
  <c r="BM228" i="2"/>
  <c r="CG228" i="2" s="1"/>
  <c r="BJ228" i="2"/>
  <c r="CF228" i="2" s="1"/>
  <c r="BG228" i="2"/>
  <c r="CE228" i="2" s="1"/>
  <c r="BD228" i="2"/>
  <c r="CD228" i="2" s="1"/>
  <c r="BA228" i="2"/>
  <c r="CC228" i="2" s="1"/>
  <c r="AX228" i="2"/>
  <c r="CB228" i="2" s="1"/>
  <c r="AU228" i="2"/>
  <c r="CA228" i="2" s="1"/>
  <c r="AR228" i="2"/>
  <c r="BZ228" i="2" s="1"/>
  <c r="AO228" i="2"/>
  <c r="BY228" i="2" s="1"/>
  <c r="AL228" i="2"/>
  <c r="BX228" i="2" s="1"/>
  <c r="AI228" i="2"/>
  <c r="BW228" i="2" s="1"/>
  <c r="AF228" i="2"/>
  <c r="BV228" i="2" s="1"/>
  <c r="AC228" i="2"/>
  <c r="BU228" i="2" s="1"/>
  <c r="Z228" i="2"/>
  <c r="BT228" i="2" s="1"/>
  <c r="W228" i="2"/>
  <c r="BS228" i="2" s="1"/>
  <c r="T228" i="2"/>
  <c r="BR228" i="2" s="1"/>
  <c r="Q228" i="2"/>
  <c r="BQ228" i="2" s="1"/>
  <c r="N228" i="2"/>
  <c r="BP228" i="2" s="1"/>
  <c r="K228" i="2"/>
  <c r="BO228" i="2" s="1"/>
  <c r="H228" i="2"/>
  <c r="BN228" i="2" s="1"/>
  <c r="BM227" i="2"/>
  <c r="CG227" i="2" s="1"/>
  <c r="BJ227" i="2"/>
  <c r="CF227" i="2" s="1"/>
  <c r="BG227" i="2"/>
  <c r="CE227" i="2" s="1"/>
  <c r="BD227" i="2"/>
  <c r="CD227" i="2" s="1"/>
  <c r="BA227" i="2"/>
  <c r="CC227" i="2" s="1"/>
  <c r="AX227" i="2"/>
  <c r="CB227" i="2" s="1"/>
  <c r="AU227" i="2"/>
  <c r="CA227" i="2" s="1"/>
  <c r="AR227" i="2"/>
  <c r="BZ227" i="2" s="1"/>
  <c r="AO227" i="2"/>
  <c r="BY227" i="2" s="1"/>
  <c r="AL227" i="2"/>
  <c r="BX227" i="2" s="1"/>
  <c r="AI227" i="2"/>
  <c r="BW227" i="2" s="1"/>
  <c r="AF227" i="2"/>
  <c r="BV227" i="2" s="1"/>
  <c r="AC227" i="2"/>
  <c r="BU227" i="2" s="1"/>
  <c r="Z227" i="2"/>
  <c r="BT227" i="2" s="1"/>
  <c r="W227" i="2"/>
  <c r="BS227" i="2" s="1"/>
  <c r="T227" i="2"/>
  <c r="BR227" i="2" s="1"/>
  <c r="Q227" i="2"/>
  <c r="BQ227" i="2" s="1"/>
  <c r="N227" i="2"/>
  <c r="BP227" i="2" s="1"/>
  <c r="K227" i="2"/>
  <c r="BO227" i="2" s="1"/>
  <c r="H227" i="2"/>
  <c r="BN227" i="2" s="1"/>
  <c r="BM226" i="2"/>
  <c r="CG226" i="2" s="1"/>
  <c r="BJ226" i="2"/>
  <c r="CF226" i="2" s="1"/>
  <c r="BG226" i="2"/>
  <c r="CE226" i="2" s="1"/>
  <c r="BD226" i="2"/>
  <c r="CD226" i="2" s="1"/>
  <c r="BA226" i="2"/>
  <c r="CC226" i="2" s="1"/>
  <c r="AX226" i="2"/>
  <c r="CB226" i="2" s="1"/>
  <c r="AU226" i="2"/>
  <c r="CA226" i="2" s="1"/>
  <c r="AR226" i="2"/>
  <c r="BZ226" i="2" s="1"/>
  <c r="AO226" i="2"/>
  <c r="BY226" i="2" s="1"/>
  <c r="AL226" i="2"/>
  <c r="BX226" i="2" s="1"/>
  <c r="AI226" i="2"/>
  <c r="BW226" i="2" s="1"/>
  <c r="AF226" i="2"/>
  <c r="BV226" i="2" s="1"/>
  <c r="AC226" i="2"/>
  <c r="BU226" i="2" s="1"/>
  <c r="Z226" i="2"/>
  <c r="BT226" i="2" s="1"/>
  <c r="W226" i="2"/>
  <c r="BS226" i="2" s="1"/>
  <c r="T226" i="2"/>
  <c r="BR226" i="2" s="1"/>
  <c r="Q226" i="2"/>
  <c r="BQ226" i="2" s="1"/>
  <c r="N226" i="2"/>
  <c r="BP226" i="2" s="1"/>
  <c r="K226" i="2"/>
  <c r="BO226" i="2" s="1"/>
  <c r="H226" i="2"/>
  <c r="BN226" i="2" s="1"/>
  <c r="BM225" i="2"/>
  <c r="CG225" i="2" s="1"/>
  <c r="BJ225" i="2"/>
  <c r="CF225" i="2" s="1"/>
  <c r="BG225" i="2"/>
  <c r="CE225" i="2" s="1"/>
  <c r="BD225" i="2"/>
  <c r="CD225" i="2" s="1"/>
  <c r="BA225" i="2"/>
  <c r="CC225" i="2" s="1"/>
  <c r="AX225" i="2"/>
  <c r="CB225" i="2" s="1"/>
  <c r="AU225" i="2"/>
  <c r="CA225" i="2" s="1"/>
  <c r="AR225" i="2"/>
  <c r="BZ225" i="2" s="1"/>
  <c r="AO225" i="2"/>
  <c r="BY225" i="2" s="1"/>
  <c r="AL225" i="2"/>
  <c r="BX225" i="2" s="1"/>
  <c r="AI225" i="2"/>
  <c r="BW225" i="2" s="1"/>
  <c r="AF225" i="2"/>
  <c r="BV225" i="2" s="1"/>
  <c r="AC225" i="2"/>
  <c r="BU225" i="2" s="1"/>
  <c r="Z225" i="2"/>
  <c r="BT225" i="2" s="1"/>
  <c r="W225" i="2"/>
  <c r="BS225" i="2" s="1"/>
  <c r="T225" i="2"/>
  <c r="BR225" i="2" s="1"/>
  <c r="Q225" i="2"/>
  <c r="BQ225" i="2" s="1"/>
  <c r="N225" i="2"/>
  <c r="BP225" i="2" s="1"/>
  <c r="K225" i="2"/>
  <c r="BO225" i="2" s="1"/>
  <c r="H225" i="2"/>
  <c r="BN225" i="2" s="1"/>
  <c r="BM224" i="2"/>
  <c r="CG224" i="2" s="1"/>
  <c r="BJ224" i="2"/>
  <c r="CF224" i="2" s="1"/>
  <c r="BG224" i="2"/>
  <c r="CE224" i="2" s="1"/>
  <c r="BD224" i="2"/>
  <c r="CD224" i="2" s="1"/>
  <c r="BA224" i="2"/>
  <c r="CC224" i="2" s="1"/>
  <c r="AX224" i="2"/>
  <c r="CB224" i="2" s="1"/>
  <c r="AU224" i="2"/>
  <c r="CA224" i="2" s="1"/>
  <c r="AR224" i="2"/>
  <c r="BZ224" i="2" s="1"/>
  <c r="AO224" i="2"/>
  <c r="BY224" i="2" s="1"/>
  <c r="AL224" i="2"/>
  <c r="BX224" i="2" s="1"/>
  <c r="AI224" i="2"/>
  <c r="BW224" i="2" s="1"/>
  <c r="AF224" i="2"/>
  <c r="BV224" i="2" s="1"/>
  <c r="AC224" i="2"/>
  <c r="BU224" i="2" s="1"/>
  <c r="Z224" i="2"/>
  <c r="BT224" i="2" s="1"/>
  <c r="W224" i="2"/>
  <c r="BS224" i="2" s="1"/>
  <c r="T224" i="2"/>
  <c r="BR224" i="2" s="1"/>
  <c r="Q224" i="2"/>
  <c r="BQ224" i="2" s="1"/>
  <c r="N224" i="2"/>
  <c r="BP224" i="2" s="1"/>
  <c r="K224" i="2"/>
  <c r="BO224" i="2" s="1"/>
  <c r="H224" i="2"/>
  <c r="BN224" i="2" s="1"/>
  <c r="BM223" i="2"/>
  <c r="CG223" i="2" s="1"/>
  <c r="BJ223" i="2"/>
  <c r="CF223" i="2" s="1"/>
  <c r="BG223" i="2"/>
  <c r="CE223" i="2" s="1"/>
  <c r="BD223" i="2"/>
  <c r="CD223" i="2" s="1"/>
  <c r="BA223" i="2"/>
  <c r="CC223" i="2" s="1"/>
  <c r="AX223" i="2"/>
  <c r="CB223" i="2" s="1"/>
  <c r="AU223" i="2"/>
  <c r="CA223" i="2" s="1"/>
  <c r="AR223" i="2"/>
  <c r="BZ223" i="2" s="1"/>
  <c r="AO223" i="2"/>
  <c r="BY223" i="2" s="1"/>
  <c r="AL223" i="2"/>
  <c r="BX223" i="2" s="1"/>
  <c r="AI223" i="2"/>
  <c r="BW223" i="2" s="1"/>
  <c r="AF223" i="2"/>
  <c r="BV223" i="2" s="1"/>
  <c r="AC223" i="2"/>
  <c r="BU223" i="2" s="1"/>
  <c r="Z223" i="2"/>
  <c r="BT223" i="2" s="1"/>
  <c r="W223" i="2"/>
  <c r="BS223" i="2" s="1"/>
  <c r="T223" i="2"/>
  <c r="BR223" i="2" s="1"/>
  <c r="Q223" i="2"/>
  <c r="BQ223" i="2" s="1"/>
  <c r="N223" i="2"/>
  <c r="BP223" i="2" s="1"/>
  <c r="K223" i="2"/>
  <c r="BO223" i="2" s="1"/>
  <c r="H223" i="2"/>
  <c r="BN223" i="2" s="1"/>
  <c r="BM222" i="2"/>
  <c r="CG222" i="2" s="1"/>
  <c r="BJ222" i="2"/>
  <c r="CF222" i="2" s="1"/>
  <c r="BG222" i="2"/>
  <c r="CE222" i="2" s="1"/>
  <c r="BD222" i="2"/>
  <c r="CD222" i="2" s="1"/>
  <c r="BA222" i="2"/>
  <c r="CC222" i="2" s="1"/>
  <c r="AX222" i="2"/>
  <c r="CB222" i="2" s="1"/>
  <c r="AU222" i="2"/>
  <c r="CA222" i="2" s="1"/>
  <c r="AR222" i="2"/>
  <c r="BZ222" i="2" s="1"/>
  <c r="AO222" i="2"/>
  <c r="BY222" i="2" s="1"/>
  <c r="AL222" i="2"/>
  <c r="BX222" i="2" s="1"/>
  <c r="AI222" i="2"/>
  <c r="BW222" i="2" s="1"/>
  <c r="AF222" i="2"/>
  <c r="BV222" i="2" s="1"/>
  <c r="AC222" i="2"/>
  <c r="BU222" i="2" s="1"/>
  <c r="Z222" i="2"/>
  <c r="BT222" i="2" s="1"/>
  <c r="W222" i="2"/>
  <c r="BS222" i="2" s="1"/>
  <c r="T222" i="2"/>
  <c r="BR222" i="2" s="1"/>
  <c r="Q222" i="2"/>
  <c r="BQ222" i="2" s="1"/>
  <c r="N222" i="2"/>
  <c r="BP222" i="2" s="1"/>
  <c r="K222" i="2"/>
  <c r="BO222" i="2" s="1"/>
  <c r="H222" i="2"/>
  <c r="BN222" i="2" s="1"/>
  <c r="BM221" i="2"/>
  <c r="CG221" i="2" s="1"/>
  <c r="BJ221" i="2"/>
  <c r="CF221" i="2" s="1"/>
  <c r="BG221" i="2"/>
  <c r="CE221" i="2" s="1"/>
  <c r="BD221" i="2"/>
  <c r="CD221" i="2" s="1"/>
  <c r="BA221" i="2"/>
  <c r="CC221" i="2" s="1"/>
  <c r="AX221" i="2"/>
  <c r="CB221" i="2" s="1"/>
  <c r="AU221" i="2"/>
  <c r="CA221" i="2" s="1"/>
  <c r="AR221" i="2"/>
  <c r="BZ221" i="2" s="1"/>
  <c r="AO221" i="2"/>
  <c r="BY221" i="2" s="1"/>
  <c r="AL221" i="2"/>
  <c r="BX221" i="2" s="1"/>
  <c r="AI221" i="2"/>
  <c r="BW221" i="2" s="1"/>
  <c r="AF221" i="2"/>
  <c r="BV221" i="2" s="1"/>
  <c r="AC221" i="2"/>
  <c r="BU221" i="2" s="1"/>
  <c r="Z221" i="2"/>
  <c r="BT221" i="2" s="1"/>
  <c r="W221" i="2"/>
  <c r="BS221" i="2" s="1"/>
  <c r="T221" i="2"/>
  <c r="BR221" i="2" s="1"/>
  <c r="Q221" i="2"/>
  <c r="BQ221" i="2" s="1"/>
  <c r="N221" i="2"/>
  <c r="BP221" i="2" s="1"/>
  <c r="K221" i="2"/>
  <c r="BO221" i="2" s="1"/>
  <c r="H221" i="2"/>
  <c r="BN221" i="2" s="1"/>
  <c r="BM220" i="2"/>
  <c r="CG220" i="2" s="1"/>
  <c r="BJ220" i="2"/>
  <c r="CF220" i="2" s="1"/>
  <c r="BG220" i="2"/>
  <c r="CE220" i="2" s="1"/>
  <c r="BD220" i="2"/>
  <c r="CD220" i="2" s="1"/>
  <c r="BA220" i="2"/>
  <c r="CC220" i="2" s="1"/>
  <c r="AX220" i="2"/>
  <c r="CB220" i="2" s="1"/>
  <c r="AU220" i="2"/>
  <c r="CA220" i="2" s="1"/>
  <c r="AR220" i="2"/>
  <c r="BZ220" i="2" s="1"/>
  <c r="AO220" i="2"/>
  <c r="BY220" i="2" s="1"/>
  <c r="AL220" i="2"/>
  <c r="BX220" i="2" s="1"/>
  <c r="AI220" i="2"/>
  <c r="BW220" i="2" s="1"/>
  <c r="AF220" i="2"/>
  <c r="BV220" i="2" s="1"/>
  <c r="AC220" i="2"/>
  <c r="BU220" i="2" s="1"/>
  <c r="Z220" i="2"/>
  <c r="BT220" i="2" s="1"/>
  <c r="W220" i="2"/>
  <c r="BS220" i="2" s="1"/>
  <c r="T220" i="2"/>
  <c r="BR220" i="2" s="1"/>
  <c r="Q220" i="2"/>
  <c r="BQ220" i="2" s="1"/>
  <c r="N220" i="2"/>
  <c r="BP220" i="2" s="1"/>
  <c r="K220" i="2"/>
  <c r="BO220" i="2" s="1"/>
  <c r="H220" i="2"/>
  <c r="BN220" i="2" s="1"/>
  <c r="BM219" i="2"/>
  <c r="CG219" i="2" s="1"/>
  <c r="BJ219" i="2"/>
  <c r="CF219" i="2" s="1"/>
  <c r="BG219" i="2"/>
  <c r="CE219" i="2" s="1"/>
  <c r="BD219" i="2"/>
  <c r="CD219" i="2" s="1"/>
  <c r="BA219" i="2"/>
  <c r="CC219" i="2" s="1"/>
  <c r="AX219" i="2"/>
  <c r="CB219" i="2" s="1"/>
  <c r="AU219" i="2"/>
  <c r="CA219" i="2" s="1"/>
  <c r="AR219" i="2"/>
  <c r="BZ219" i="2" s="1"/>
  <c r="AO219" i="2"/>
  <c r="BY219" i="2" s="1"/>
  <c r="AL219" i="2"/>
  <c r="BX219" i="2" s="1"/>
  <c r="AI219" i="2"/>
  <c r="BW219" i="2" s="1"/>
  <c r="AF219" i="2"/>
  <c r="BV219" i="2" s="1"/>
  <c r="AC219" i="2"/>
  <c r="BU219" i="2" s="1"/>
  <c r="Z219" i="2"/>
  <c r="BT219" i="2" s="1"/>
  <c r="W219" i="2"/>
  <c r="BS219" i="2" s="1"/>
  <c r="T219" i="2"/>
  <c r="BR219" i="2" s="1"/>
  <c r="Q219" i="2"/>
  <c r="BQ219" i="2" s="1"/>
  <c r="N219" i="2"/>
  <c r="BP219" i="2" s="1"/>
  <c r="K219" i="2"/>
  <c r="BO219" i="2" s="1"/>
  <c r="H219" i="2"/>
  <c r="BN219" i="2" s="1"/>
  <c r="BM218" i="2"/>
  <c r="CG218" i="2" s="1"/>
  <c r="BJ218" i="2"/>
  <c r="CF218" i="2" s="1"/>
  <c r="BG218" i="2"/>
  <c r="CE218" i="2" s="1"/>
  <c r="BD218" i="2"/>
  <c r="CD218" i="2" s="1"/>
  <c r="BA218" i="2"/>
  <c r="CC218" i="2" s="1"/>
  <c r="AX218" i="2"/>
  <c r="CB218" i="2" s="1"/>
  <c r="AU218" i="2"/>
  <c r="CA218" i="2" s="1"/>
  <c r="AR218" i="2"/>
  <c r="BZ218" i="2" s="1"/>
  <c r="AO218" i="2"/>
  <c r="BY218" i="2" s="1"/>
  <c r="AL218" i="2"/>
  <c r="BX218" i="2" s="1"/>
  <c r="AI218" i="2"/>
  <c r="BW218" i="2" s="1"/>
  <c r="AF218" i="2"/>
  <c r="BV218" i="2" s="1"/>
  <c r="AC218" i="2"/>
  <c r="BU218" i="2" s="1"/>
  <c r="Z218" i="2"/>
  <c r="BT218" i="2" s="1"/>
  <c r="W218" i="2"/>
  <c r="BS218" i="2" s="1"/>
  <c r="T218" i="2"/>
  <c r="BR218" i="2" s="1"/>
  <c r="Q218" i="2"/>
  <c r="BQ218" i="2" s="1"/>
  <c r="N218" i="2"/>
  <c r="BP218" i="2" s="1"/>
  <c r="K218" i="2"/>
  <c r="BO218" i="2" s="1"/>
  <c r="H218" i="2"/>
  <c r="BN218" i="2" s="1"/>
  <c r="BM217" i="2"/>
  <c r="CG217" i="2" s="1"/>
  <c r="BJ217" i="2"/>
  <c r="CF217" i="2" s="1"/>
  <c r="BG217" i="2"/>
  <c r="CE217" i="2" s="1"/>
  <c r="BD217" i="2"/>
  <c r="CD217" i="2" s="1"/>
  <c r="BA217" i="2"/>
  <c r="CC217" i="2" s="1"/>
  <c r="AX217" i="2"/>
  <c r="CB217" i="2" s="1"/>
  <c r="AU217" i="2"/>
  <c r="CA217" i="2" s="1"/>
  <c r="AR217" i="2"/>
  <c r="BZ217" i="2" s="1"/>
  <c r="AO217" i="2"/>
  <c r="BY217" i="2" s="1"/>
  <c r="AL217" i="2"/>
  <c r="BX217" i="2" s="1"/>
  <c r="AI217" i="2"/>
  <c r="BW217" i="2" s="1"/>
  <c r="AF217" i="2"/>
  <c r="BV217" i="2" s="1"/>
  <c r="AC217" i="2"/>
  <c r="BU217" i="2" s="1"/>
  <c r="Z217" i="2"/>
  <c r="BT217" i="2" s="1"/>
  <c r="W217" i="2"/>
  <c r="BS217" i="2" s="1"/>
  <c r="T217" i="2"/>
  <c r="BR217" i="2" s="1"/>
  <c r="Q217" i="2"/>
  <c r="BQ217" i="2" s="1"/>
  <c r="N217" i="2"/>
  <c r="BP217" i="2" s="1"/>
  <c r="K217" i="2"/>
  <c r="BO217" i="2" s="1"/>
  <c r="H217" i="2"/>
  <c r="BN217" i="2" s="1"/>
  <c r="BM216" i="2"/>
  <c r="CG216" i="2" s="1"/>
  <c r="BJ216" i="2"/>
  <c r="CF216" i="2" s="1"/>
  <c r="BG216" i="2"/>
  <c r="CE216" i="2" s="1"/>
  <c r="BD216" i="2"/>
  <c r="CD216" i="2" s="1"/>
  <c r="BA216" i="2"/>
  <c r="CC216" i="2" s="1"/>
  <c r="AX216" i="2"/>
  <c r="CB216" i="2" s="1"/>
  <c r="AU216" i="2"/>
  <c r="CA216" i="2" s="1"/>
  <c r="AR216" i="2"/>
  <c r="BZ216" i="2" s="1"/>
  <c r="AO216" i="2"/>
  <c r="BY216" i="2" s="1"/>
  <c r="AL216" i="2"/>
  <c r="BX216" i="2" s="1"/>
  <c r="AI216" i="2"/>
  <c r="BW216" i="2" s="1"/>
  <c r="AF216" i="2"/>
  <c r="BV216" i="2" s="1"/>
  <c r="AC216" i="2"/>
  <c r="BU216" i="2" s="1"/>
  <c r="Z216" i="2"/>
  <c r="BT216" i="2" s="1"/>
  <c r="W216" i="2"/>
  <c r="BS216" i="2" s="1"/>
  <c r="T216" i="2"/>
  <c r="BR216" i="2" s="1"/>
  <c r="Q216" i="2"/>
  <c r="BQ216" i="2" s="1"/>
  <c r="N216" i="2"/>
  <c r="BP216" i="2" s="1"/>
  <c r="K216" i="2"/>
  <c r="BO216" i="2" s="1"/>
  <c r="H216" i="2"/>
  <c r="BN216" i="2" s="1"/>
  <c r="BM215" i="2"/>
  <c r="CG215" i="2" s="1"/>
  <c r="BJ215" i="2"/>
  <c r="CF215" i="2" s="1"/>
  <c r="BG215" i="2"/>
  <c r="CE215" i="2" s="1"/>
  <c r="BD215" i="2"/>
  <c r="CD215" i="2" s="1"/>
  <c r="BA215" i="2"/>
  <c r="CC215" i="2" s="1"/>
  <c r="AX215" i="2"/>
  <c r="CB215" i="2" s="1"/>
  <c r="AU215" i="2"/>
  <c r="CA215" i="2" s="1"/>
  <c r="AR215" i="2"/>
  <c r="BZ215" i="2" s="1"/>
  <c r="AO215" i="2"/>
  <c r="BY215" i="2" s="1"/>
  <c r="AL215" i="2"/>
  <c r="BX215" i="2" s="1"/>
  <c r="AI215" i="2"/>
  <c r="BW215" i="2" s="1"/>
  <c r="AF215" i="2"/>
  <c r="BV215" i="2" s="1"/>
  <c r="AC215" i="2"/>
  <c r="BU215" i="2" s="1"/>
  <c r="Z215" i="2"/>
  <c r="BT215" i="2" s="1"/>
  <c r="W215" i="2"/>
  <c r="BS215" i="2" s="1"/>
  <c r="T215" i="2"/>
  <c r="BR215" i="2" s="1"/>
  <c r="Q215" i="2"/>
  <c r="BQ215" i="2" s="1"/>
  <c r="N215" i="2"/>
  <c r="BP215" i="2" s="1"/>
  <c r="K215" i="2"/>
  <c r="BO215" i="2" s="1"/>
  <c r="H215" i="2"/>
  <c r="BN215" i="2" s="1"/>
  <c r="BM214" i="2"/>
  <c r="CG214" i="2" s="1"/>
  <c r="BJ214" i="2"/>
  <c r="CF214" i="2" s="1"/>
  <c r="BG214" i="2"/>
  <c r="CE214" i="2" s="1"/>
  <c r="BD214" i="2"/>
  <c r="CD214" i="2" s="1"/>
  <c r="BA214" i="2"/>
  <c r="CC214" i="2" s="1"/>
  <c r="AX214" i="2"/>
  <c r="CB214" i="2" s="1"/>
  <c r="AU214" i="2"/>
  <c r="CA214" i="2" s="1"/>
  <c r="AR214" i="2"/>
  <c r="BZ214" i="2" s="1"/>
  <c r="AO214" i="2"/>
  <c r="BY214" i="2" s="1"/>
  <c r="AL214" i="2"/>
  <c r="BX214" i="2" s="1"/>
  <c r="AI214" i="2"/>
  <c r="BW214" i="2" s="1"/>
  <c r="AF214" i="2"/>
  <c r="BV214" i="2" s="1"/>
  <c r="AC214" i="2"/>
  <c r="BU214" i="2" s="1"/>
  <c r="Z214" i="2"/>
  <c r="BT214" i="2" s="1"/>
  <c r="W214" i="2"/>
  <c r="BS214" i="2" s="1"/>
  <c r="T214" i="2"/>
  <c r="BR214" i="2" s="1"/>
  <c r="Q214" i="2"/>
  <c r="BQ214" i="2" s="1"/>
  <c r="N214" i="2"/>
  <c r="BP214" i="2" s="1"/>
  <c r="K214" i="2"/>
  <c r="BO214" i="2" s="1"/>
  <c r="H214" i="2"/>
  <c r="BN214" i="2" s="1"/>
  <c r="BM213" i="2"/>
  <c r="CG213" i="2" s="1"/>
  <c r="BJ213" i="2"/>
  <c r="CF213" i="2" s="1"/>
  <c r="BG213" i="2"/>
  <c r="CE213" i="2" s="1"/>
  <c r="BD213" i="2"/>
  <c r="CD213" i="2" s="1"/>
  <c r="BA213" i="2"/>
  <c r="CC213" i="2" s="1"/>
  <c r="AX213" i="2"/>
  <c r="CB213" i="2" s="1"/>
  <c r="AU213" i="2"/>
  <c r="CA213" i="2" s="1"/>
  <c r="AR213" i="2"/>
  <c r="BZ213" i="2" s="1"/>
  <c r="AO213" i="2"/>
  <c r="BY213" i="2" s="1"/>
  <c r="AL213" i="2"/>
  <c r="BX213" i="2" s="1"/>
  <c r="AI213" i="2"/>
  <c r="BW213" i="2" s="1"/>
  <c r="AF213" i="2"/>
  <c r="BV213" i="2" s="1"/>
  <c r="AC213" i="2"/>
  <c r="BU213" i="2" s="1"/>
  <c r="Z213" i="2"/>
  <c r="BT213" i="2" s="1"/>
  <c r="W213" i="2"/>
  <c r="BS213" i="2" s="1"/>
  <c r="T213" i="2"/>
  <c r="BR213" i="2" s="1"/>
  <c r="Q213" i="2"/>
  <c r="BQ213" i="2" s="1"/>
  <c r="N213" i="2"/>
  <c r="BP213" i="2" s="1"/>
  <c r="K213" i="2"/>
  <c r="BO213" i="2" s="1"/>
  <c r="H213" i="2"/>
  <c r="BN213" i="2" s="1"/>
  <c r="BM212" i="2"/>
  <c r="CG212" i="2" s="1"/>
  <c r="BJ212" i="2"/>
  <c r="CF212" i="2" s="1"/>
  <c r="BG212" i="2"/>
  <c r="CE212" i="2" s="1"/>
  <c r="BD212" i="2"/>
  <c r="CD212" i="2" s="1"/>
  <c r="BA212" i="2"/>
  <c r="CC212" i="2" s="1"/>
  <c r="AX212" i="2"/>
  <c r="CB212" i="2" s="1"/>
  <c r="AU212" i="2"/>
  <c r="CA212" i="2" s="1"/>
  <c r="AR212" i="2"/>
  <c r="BZ212" i="2" s="1"/>
  <c r="AO212" i="2"/>
  <c r="BY212" i="2" s="1"/>
  <c r="AL212" i="2"/>
  <c r="BX212" i="2" s="1"/>
  <c r="AI212" i="2"/>
  <c r="BW212" i="2" s="1"/>
  <c r="AF212" i="2"/>
  <c r="BV212" i="2" s="1"/>
  <c r="AC212" i="2"/>
  <c r="BU212" i="2" s="1"/>
  <c r="Z212" i="2"/>
  <c r="BT212" i="2" s="1"/>
  <c r="W212" i="2"/>
  <c r="BS212" i="2" s="1"/>
  <c r="T212" i="2"/>
  <c r="BR212" i="2" s="1"/>
  <c r="Q212" i="2"/>
  <c r="BQ212" i="2" s="1"/>
  <c r="N212" i="2"/>
  <c r="BP212" i="2" s="1"/>
  <c r="K212" i="2"/>
  <c r="BO212" i="2" s="1"/>
  <c r="H212" i="2"/>
  <c r="BN212" i="2" s="1"/>
  <c r="BM211" i="2"/>
  <c r="CG211" i="2" s="1"/>
  <c r="BJ211" i="2"/>
  <c r="CF211" i="2" s="1"/>
  <c r="BG211" i="2"/>
  <c r="CE211" i="2" s="1"/>
  <c r="BD211" i="2"/>
  <c r="CD211" i="2" s="1"/>
  <c r="BA211" i="2"/>
  <c r="CC211" i="2" s="1"/>
  <c r="AX211" i="2"/>
  <c r="CB211" i="2" s="1"/>
  <c r="AU211" i="2"/>
  <c r="CA211" i="2" s="1"/>
  <c r="AR211" i="2"/>
  <c r="BZ211" i="2" s="1"/>
  <c r="AO211" i="2"/>
  <c r="BY211" i="2" s="1"/>
  <c r="AL211" i="2"/>
  <c r="BX211" i="2" s="1"/>
  <c r="AI211" i="2"/>
  <c r="BW211" i="2" s="1"/>
  <c r="AF211" i="2"/>
  <c r="BV211" i="2" s="1"/>
  <c r="AC211" i="2"/>
  <c r="BU211" i="2" s="1"/>
  <c r="Z211" i="2"/>
  <c r="BT211" i="2" s="1"/>
  <c r="W211" i="2"/>
  <c r="BS211" i="2" s="1"/>
  <c r="T211" i="2"/>
  <c r="BR211" i="2" s="1"/>
  <c r="Q211" i="2"/>
  <c r="BQ211" i="2" s="1"/>
  <c r="N211" i="2"/>
  <c r="BP211" i="2" s="1"/>
  <c r="K211" i="2"/>
  <c r="BO211" i="2" s="1"/>
  <c r="H211" i="2"/>
  <c r="BN211" i="2" s="1"/>
  <c r="BM210" i="2"/>
  <c r="CG210" i="2" s="1"/>
  <c r="BJ210" i="2"/>
  <c r="CF210" i="2" s="1"/>
  <c r="BG210" i="2"/>
  <c r="CE210" i="2" s="1"/>
  <c r="BD210" i="2"/>
  <c r="CD210" i="2" s="1"/>
  <c r="BA210" i="2"/>
  <c r="CC210" i="2" s="1"/>
  <c r="AX210" i="2"/>
  <c r="CB210" i="2" s="1"/>
  <c r="AU210" i="2"/>
  <c r="CA210" i="2" s="1"/>
  <c r="AR210" i="2"/>
  <c r="BZ210" i="2" s="1"/>
  <c r="AO210" i="2"/>
  <c r="BY210" i="2" s="1"/>
  <c r="AL210" i="2"/>
  <c r="BX210" i="2" s="1"/>
  <c r="AI210" i="2"/>
  <c r="BW210" i="2" s="1"/>
  <c r="AF210" i="2"/>
  <c r="BV210" i="2" s="1"/>
  <c r="AC210" i="2"/>
  <c r="BU210" i="2" s="1"/>
  <c r="Z210" i="2"/>
  <c r="BT210" i="2" s="1"/>
  <c r="W210" i="2"/>
  <c r="BS210" i="2" s="1"/>
  <c r="T210" i="2"/>
  <c r="BR210" i="2" s="1"/>
  <c r="Q210" i="2"/>
  <c r="BQ210" i="2" s="1"/>
  <c r="N210" i="2"/>
  <c r="BP210" i="2" s="1"/>
  <c r="K210" i="2"/>
  <c r="BO210" i="2" s="1"/>
  <c r="H210" i="2"/>
  <c r="BN210" i="2" s="1"/>
  <c r="BM209" i="2"/>
  <c r="CG209" i="2" s="1"/>
  <c r="BJ209" i="2"/>
  <c r="CF209" i="2" s="1"/>
  <c r="BG209" i="2"/>
  <c r="CE209" i="2" s="1"/>
  <c r="BD209" i="2"/>
  <c r="CD209" i="2" s="1"/>
  <c r="BA209" i="2"/>
  <c r="CC209" i="2" s="1"/>
  <c r="AX209" i="2"/>
  <c r="CB209" i="2" s="1"/>
  <c r="AU209" i="2"/>
  <c r="CA209" i="2" s="1"/>
  <c r="AR209" i="2"/>
  <c r="BZ209" i="2" s="1"/>
  <c r="AO209" i="2"/>
  <c r="BY209" i="2" s="1"/>
  <c r="AL209" i="2"/>
  <c r="BX209" i="2" s="1"/>
  <c r="AI209" i="2"/>
  <c r="BW209" i="2" s="1"/>
  <c r="AF209" i="2"/>
  <c r="BV209" i="2" s="1"/>
  <c r="AC209" i="2"/>
  <c r="BU209" i="2" s="1"/>
  <c r="Z209" i="2"/>
  <c r="BT209" i="2" s="1"/>
  <c r="W209" i="2"/>
  <c r="BS209" i="2" s="1"/>
  <c r="T209" i="2"/>
  <c r="BR209" i="2" s="1"/>
  <c r="Q209" i="2"/>
  <c r="BQ209" i="2" s="1"/>
  <c r="N209" i="2"/>
  <c r="BP209" i="2" s="1"/>
  <c r="K209" i="2"/>
  <c r="BO209" i="2" s="1"/>
  <c r="H209" i="2"/>
  <c r="BN209" i="2" s="1"/>
  <c r="BM208" i="2"/>
  <c r="CG208" i="2" s="1"/>
  <c r="BJ208" i="2"/>
  <c r="CF208" i="2" s="1"/>
  <c r="BG208" i="2"/>
  <c r="CE208" i="2" s="1"/>
  <c r="BD208" i="2"/>
  <c r="CD208" i="2" s="1"/>
  <c r="BA208" i="2"/>
  <c r="CC208" i="2" s="1"/>
  <c r="AX208" i="2"/>
  <c r="CB208" i="2" s="1"/>
  <c r="AU208" i="2"/>
  <c r="CA208" i="2" s="1"/>
  <c r="AR208" i="2"/>
  <c r="BZ208" i="2" s="1"/>
  <c r="AO208" i="2"/>
  <c r="BY208" i="2" s="1"/>
  <c r="AL208" i="2"/>
  <c r="BX208" i="2" s="1"/>
  <c r="AI208" i="2"/>
  <c r="BW208" i="2" s="1"/>
  <c r="AF208" i="2"/>
  <c r="BV208" i="2" s="1"/>
  <c r="AC208" i="2"/>
  <c r="BU208" i="2" s="1"/>
  <c r="Z208" i="2"/>
  <c r="BT208" i="2" s="1"/>
  <c r="W208" i="2"/>
  <c r="BS208" i="2" s="1"/>
  <c r="T208" i="2"/>
  <c r="BR208" i="2" s="1"/>
  <c r="Q208" i="2"/>
  <c r="BQ208" i="2" s="1"/>
  <c r="N208" i="2"/>
  <c r="BP208" i="2" s="1"/>
  <c r="K208" i="2"/>
  <c r="BO208" i="2" s="1"/>
  <c r="H208" i="2"/>
  <c r="BN208" i="2" s="1"/>
  <c r="BM207" i="2"/>
  <c r="CG207" i="2" s="1"/>
  <c r="BJ207" i="2"/>
  <c r="CF207" i="2" s="1"/>
  <c r="BG207" i="2"/>
  <c r="CE207" i="2" s="1"/>
  <c r="BD207" i="2"/>
  <c r="CD207" i="2" s="1"/>
  <c r="BA207" i="2"/>
  <c r="CC207" i="2" s="1"/>
  <c r="AX207" i="2"/>
  <c r="CB207" i="2" s="1"/>
  <c r="AU207" i="2"/>
  <c r="CA207" i="2" s="1"/>
  <c r="AR207" i="2"/>
  <c r="BZ207" i="2" s="1"/>
  <c r="AO207" i="2"/>
  <c r="BY207" i="2" s="1"/>
  <c r="AL207" i="2"/>
  <c r="BX207" i="2" s="1"/>
  <c r="AI207" i="2"/>
  <c r="BW207" i="2" s="1"/>
  <c r="AF207" i="2"/>
  <c r="BV207" i="2" s="1"/>
  <c r="AC207" i="2"/>
  <c r="BU207" i="2" s="1"/>
  <c r="Z207" i="2"/>
  <c r="BT207" i="2" s="1"/>
  <c r="W207" i="2"/>
  <c r="BS207" i="2" s="1"/>
  <c r="T207" i="2"/>
  <c r="BR207" i="2" s="1"/>
  <c r="Q207" i="2"/>
  <c r="BQ207" i="2" s="1"/>
  <c r="N207" i="2"/>
  <c r="BP207" i="2" s="1"/>
  <c r="K207" i="2"/>
  <c r="BO207" i="2" s="1"/>
  <c r="H207" i="2"/>
  <c r="BN207" i="2" s="1"/>
  <c r="BM206" i="2"/>
  <c r="CG206" i="2" s="1"/>
  <c r="BJ206" i="2"/>
  <c r="CF206" i="2" s="1"/>
  <c r="BG206" i="2"/>
  <c r="CE206" i="2" s="1"/>
  <c r="BD206" i="2"/>
  <c r="CD206" i="2" s="1"/>
  <c r="BA206" i="2"/>
  <c r="CC206" i="2" s="1"/>
  <c r="AX206" i="2"/>
  <c r="CB206" i="2" s="1"/>
  <c r="AU206" i="2"/>
  <c r="CA206" i="2" s="1"/>
  <c r="AR206" i="2"/>
  <c r="BZ206" i="2" s="1"/>
  <c r="AO206" i="2"/>
  <c r="BY206" i="2" s="1"/>
  <c r="AL206" i="2"/>
  <c r="BX206" i="2" s="1"/>
  <c r="AI206" i="2"/>
  <c r="BW206" i="2" s="1"/>
  <c r="AF206" i="2"/>
  <c r="BV206" i="2" s="1"/>
  <c r="AC206" i="2"/>
  <c r="BU206" i="2" s="1"/>
  <c r="Z206" i="2"/>
  <c r="BT206" i="2" s="1"/>
  <c r="W206" i="2"/>
  <c r="BS206" i="2" s="1"/>
  <c r="T206" i="2"/>
  <c r="BR206" i="2" s="1"/>
  <c r="Q206" i="2"/>
  <c r="BQ206" i="2" s="1"/>
  <c r="N206" i="2"/>
  <c r="BP206" i="2" s="1"/>
  <c r="K206" i="2"/>
  <c r="BO206" i="2" s="1"/>
  <c r="H206" i="2"/>
  <c r="BN206" i="2" s="1"/>
  <c r="BM205" i="2"/>
  <c r="CG205" i="2" s="1"/>
  <c r="BJ205" i="2"/>
  <c r="CF205" i="2" s="1"/>
  <c r="BG205" i="2"/>
  <c r="CE205" i="2" s="1"/>
  <c r="BD205" i="2"/>
  <c r="CD205" i="2" s="1"/>
  <c r="BA205" i="2"/>
  <c r="CC205" i="2" s="1"/>
  <c r="AX205" i="2"/>
  <c r="CB205" i="2" s="1"/>
  <c r="AU205" i="2"/>
  <c r="CA205" i="2" s="1"/>
  <c r="AR205" i="2"/>
  <c r="BZ205" i="2" s="1"/>
  <c r="AO205" i="2"/>
  <c r="BY205" i="2" s="1"/>
  <c r="AL205" i="2"/>
  <c r="BX205" i="2" s="1"/>
  <c r="AI205" i="2"/>
  <c r="BW205" i="2" s="1"/>
  <c r="AF205" i="2"/>
  <c r="BV205" i="2" s="1"/>
  <c r="AC205" i="2"/>
  <c r="BU205" i="2" s="1"/>
  <c r="Z205" i="2"/>
  <c r="BT205" i="2" s="1"/>
  <c r="W205" i="2"/>
  <c r="BS205" i="2" s="1"/>
  <c r="T205" i="2"/>
  <c r="BR205" i="2" s="1"/>
  <c r="Q205" i="2"/>
  <c r="BQ205" i="2" s="1"/>
  <c r="N205" i="2"/>
  <c r="BP205" i="2" s="1"/>
  <c r="K205" i="2"/>
  <c r="BO205" i="2" s="1"/>
  <c r="H205" i="2"/>
  <c r="BN205" i="2" s="1"/>
  <c r="BM204" i="2"/>
  <c r="CG204" i="2" s="1"/>
  <c r="BJ204" i="2"/>
  <c r="CF204" i="2" s="1"/>
  <c r="BG204" i="2"/>
  <c r="CE204" i="2" s="1"/>
  <c r="BD204" i="2"/>
  <c r="CD204" i="2" s="1"/>
  <c r="BA204" i="2"/>
  <c r="CC204" i="2" s="1"/>
  <c r="AX204" i="2"/>
  <c r="CB204" i="2" s="1"/>
  <c r="AU204" i="2"/>
  <c r="CA204" i="2" s="1"/>
  <c r="AR204" i="2"/>
  <c r="BZ204" i="2" s="1"/>
  <c r="AO204" i="2"/>
  <c r="BY204" i="2" s="1"/>
  <c r="AL204" i="2"/>
  <c r="BX204" i="2" s="1"/>
  <c r="AI204" i="2"/>
  <c r="BW204" i="2" s="1"/>
  <c r="AF204" i="2"/>
  <c r="BV204" i="2" s="1"/>
  <c r="AC204" i="2"/>
  <c r="BU204" i="2" s="1"/>
  <c r="Z204" i="2"/>
  <c r="BT204" i="2" s="1"/>
  <c r="W204" i="2"/>
  <c r="BS204" i="2" s="1"/>
  <c r="T204" i="2"/>
  <c r="BR204" i="2" s="1"/>
  <c r="Q204" i="2"/>
  <c r="BQ204" i="2" s="1"/>
  <c r="N204" i="2"/>
  <c r="BP204" i="2" s="1"/>
  <c r="K204" i="2"/>
  <c r="BO204" i="2" s="1"/>
  <c r="H204" i="2"/>
  <c r="BN204" i="2" s="1"/>
  <c r="BM203" i="2"/>
  <c r="CG203" i="2" s="1"/>
  <c r="BJ203" i="2"/>
  <c r="CF203" i="2" s="1"/>
  <c r="BG203" i="2"/>
  <c r="CE203" i="2" s="1"/>
  <c r="BD203" i="2"/>
  <c r="CD203" i="2" s="1"/>
  <c r="BA203" i="2"/>
  <c r="CC203" i="2" s="1"/>
  <c r="AX203" i="2"/>
  <c r="CB203" i="2" s="1"/>
  <c r="AU203" i="2"/>
  <c r="CA203" i="2" s="1"/>
  <c r="AR203" i="2"/>
  <c r="BZ203" i="2" s="1"/>
  <c r="AO203" i="2"/>
  <c r="BY203" i="2" s="1"/>
  <c r="AL203" i="2"/>
  <c r="BX203" i="2" s="1"/>
  <c r="AI203" i="2"/>
  <c r="BW203" i="2" s="1"/>
  <c r="AF203" i="2"/>
  <c r="BV203" i="2" s="1"/>
  <c r="AC203" i="2"/>
  <c r="BU203" i="2" s="1"/>
  <c r="Z203" i="2"/>
  <c r="BT203" i="2" s="1"/>
  <c r="W203" i="2"/>
  <c r="BS203" i="2" s="1"/>
  <c r="T203" i="2"/>
  <c r="BR203" i="2" s="1"/>
  <c r="Q203" i="2"/>
  <c r="BQ203" i="2" s="1"/>
  <c r="N203" i="2"/>
  <c r="BP203" i="2" s="1"/>
  <c r="K203" i="2"/>
  <c r="BO203" i="2" s="1"/>
  <c r="H203" i="2"/>
  <c r="BN203" i="2" s="1"/>
  <c r="BM202" i="2"/>
  <c r="CG202" i="2" s="1"/>
  <c r="BJ202" i="2"/>
  <c r="CF202" i="2" s="1"/>
  <c r="BG202" i="2"/>
  <c r="CE202" i="2" s="1"/>
  <c r="BD202" i="2"/>
  <c r="CD202" i="2" s="1"/>
  <c r="BA202" i="2"/>
  <c r="CC202" i="2" s="1"/>
  <c r="AX202" i="2"/>
  <c r="CB202" i="2" s="1"/>
  <c r="AU202" i="2"/>
  <c r="CA202" i="2" s="1"/>
  <c r="AR202" i="2"/>
  <c r="BZ202" i="2" s="1"/>
  <c r="AO202" i="2"/>
  <c r="BY202" i="2" s="1"/>
  <c r="AL202" i="2"/>
  <c r="BX202" i="2" s="1"/>
  <c r="AI202" i="2"/>
  <c r="BW202" i="2" s="1"/>
  <c r="AF202" i="2"/>
  <c r="BV202" i="2" s="1"/>
  <c r="AC202" i="2"/>
  <c r="BU202" i="2" s="1"/>
  <c r="Z202" i="2"/>
  <c r="BT202" i="2" s="1"/>
  <c r="W202" i="2"/>
  <c r="BS202" i="2" s="1"/>
  <c r="T202" i="2"/>
  <c r="BR202" i="2" s="1"/>
  <c r="Q202" i="2"/>
  <c r="BQ202" i="2" s="1"/>
  <c r="N202" i="2"/>
  <c r="BP202" i="2" s="1"/>
  <c r="K202" i="2"/>
  <c r="BO202" i="2" s="1"/>
  <c r="H202" i="2"/>
  <c r="BN202" i="2" s="1"/>
  <c r="BM201" i="2"/>
  <c r="CG201" i="2" s="1"/>
  <c r="BJ201" i="2"/>
  <c r="CF201" i="2" s="1"/>
  <c r="BG201" i="2"/>
  <c r="CE201" i="2" s="1"/>
  <c r="BD201" i="2"/>
  <c r="CD201" i="2" s="1"/>
  <c r="BA201" i="2"/>
  <c r="CC201" i="2" s="1"/>
  <c r="AX201" i="2"/>
  <c r="CB201" i="2" s="1"/>
  <c r="AU201" i="2"/>
  <c r="CA201" i="2" s="1"/>
  <c r="AR201" i="2"/>
  <c r="BZ201" i="2" s="1"/>
  <c r="AO201" i="2"/>
  <c r="BY201" i="2" s="1"/>
  <c r="AL201" i="2"/>
  <c r="BX201" i="2" s="1"/>
  <c r="AI201" i="2"/>
  <c r="BW201" i="2" s="1"/>
  <c r="AF201" i="2"/>
  <c r="BV201" i="2" s="1"/>
  <c r="AC201" i="2"/>
  <c r="BU201" i="2" s="1"/>
  <c r="Z201" i="2"/>
  <c r="BT201" i="2" s="1"/>
  <c r="W201" i="2"/>
  <c r="BS201" i="2" s="1"/>
  <c r="T201" i="2"/>
  <c r="BR201" i="2" s="1"/>
  <c r="Q201" i="2"/>
  <c r="BQ201" i="2" s="1"/>
  <c r="N201" i="2"/>
  <c r="BP201" i="2" s="1"/>
  <c r="K201" i="2"/>
  <c r="BO201" i="2" s="1"/>
  <c r="H201" i="2"/>
  <c r="BN201" i="2" s="1"/>
  <c r="BM200" i="2"/>
  <c r="CG200" i="2" s="1"/>
  <c r="BJ200" i="2"/>
  <c r="CF200" i="2" s="1"/>
  <c r="BG200" i="2"/>
  <c r="CE200" i="2" s="1"/>
  <c r="BD200" i="2"/>
  <c r="CD200" i="2" s="1"/>
  <c r="BA200" i="2"/>
  <c r="CC200" i="2" s="1"/>
  <c r="AX200" i="2"/>
  <c r="CB200" i="2" s="1"/>
  <c r="AU200" i="2"/>
  <c r="CA200" i="2" s="1"/>
  <c r="AR200" i="2"/>
  <c r="BZ200" i="2" s="1"/>
  <c r="AO200" i="2"/>
  <c r="BY200" i="2" s="1"/>
  <c r="AL200" i="2"/>
  <c r="BX200" i="2" s="1"/>
  <c r="AI200" i="2"/>
  <c r="BW200" i="2" s="1"/>
  <c r="AF200" i="2"/>
  <c r="BV200" i="2" s="1"/>
  <c r="AC200" i="2"/>
  <c r="BU200" i="2" s="1"/>
  <c r="Z200" i="2"/>
  <c r="BT200" i="2" s="1"/>
  <c r="W200" i="2"/>
  <c r="BS200" i="2" s="1"/>
  <c r="T200" i="2"/>
  <c r="BR200" i="2" s="1"/>
  <c r="Q200" i="2"/>
  <c r="BQ200" i="2" s="1"/>
  <c r="N200" i="2"/>
  <c r="BP200" i="2" s="1"/>
  <c r="K200" i="2"/>
  <c r="BO200" i="2" s="1"/>
  <c r="H200" i="2"/>
  <c r="BN200" i="2" s="1"/>
  <c r="BM199" i="2"/>
  <c r="CG199" i="2" s="1"/>
  <c r="BJ199" i="2"/>
  <c r="CF199" i="2" s="1"/>
  <c r="BG199" i="2"/>
  <c r="CE199" i="2" s="1"/>
  <c r="BD199" i="2"/>
  <c r="CD199" i="2" s="1"/>
  <c r="BA199" i="2"/>
  <c r="CC199" i="2" s="1"/>
  <c r="AX199" i="2"/>
  <c r="CB199" i="2" s="1"/>
  <c r="AU199" i="2"/>
  <c r="CA199" i="2" s="1"/>
  <c r="AR199" i="2"/>
  <c r="BZ199" i="2" s="1"/>
  <c r="AO199" i="2"/>
  <c r="BY199" i="2" s="1"/>
  <c r="AL199" i="2"/>
  <c r="BX199" i="2" s="1"/>
  <c r="AI199" i="2"/>
  <c r="BW199" i="2" s="1"/>
  <c r="AF199" i="2"/>
  <c r="BV199" i="2" s="1"/>
  <c r="AC199" i="2"/>
  <c r="BU199" i="2" s="1"/>
  <c r="Z199" i="2"/>
  <c r="BT199" i="2" s="1"/>
  <c r="W199" i="2"/>
  <c r="BS199" i="2" s="1"/>
  <c r="T199" i="2"/>
  <c r="BR199" i="2" s="1"/>
  <c r="Q199" i="2"/>
  <c r="BQ199" i="2" s="1"/>
  <c r="N199" i="2"/>
  <c r="BP199" i="2" s="1"/>
  <c r="K199" i="2"/>
  <c r="BO199" i="2" s="1"/>
  <c r="H199" i="2"/>
  <c r="BN199" i="2" s="1"/>
  <c r="BM198" i="2"/>
  <c r="CG198" i="2" s="1"/>
  <c r="BJ198" i="2"/>
  <c r="CF198" i="2" s="1"/>
  <c r="BG198" i="2"/>
  <c r="CE198" i="2" s="1"/>
  <c r="BD198" i="2"/>
  <c r="CD198" i="2" s="1"/>
  <c r="BA198" i="2"/>
  <c r="CC198" i="2" s="1"/>
  <c r="AX198" i="2"/>
  <c r="CB198" i="2" s="1"/>
  <c r="AU198" i="2"/>
  <c r="CA198" i="2" s="1"/>
  <c r="AR198" i="2"/>
  <c r="BZ198" i="2" s="1"/>
  <c r="AO198" i="2"/>
  <c r="BY198" i="2" s="1"/>
  <c r="AL198" i="2"/>
  <c r="BX198" i="2" s="1"/>
  <c r="AI198" i="2"/>
  <c r="BW198" i="2" s="1"/>
  <c r="AF198" i="2"/>
  <c r="BV198" i="2" s="1"/>
  <c r="AC198" i="2"/>
  <c r="BU198" i="2" s="1"/>
  <c r="Z198" i="2"/>
  <c r="BT198" i="2" s="1"/>
  <c r="W198" i="2"/>
  <c r="BS198" i="2" s="1"/>
  <c r="T198" i="2"/>
  <c r="BR198" i="2" s="1"/>
  <c r="Q198" i="2"/>
  <c r="BQ198" i="2" s="1"/>
  <c r="N198" i="2"/>
  <c r="BP198" i="2" s="1"/>
  <c r="K198" i="2"/>
  <c r="BO198" i="2" s="1"/>
  <c r="H198" i="2"/>
  <c r="BN198" i="2" s="1"/>
  <c r="BM197" i="2"/>
  <c r="CG197" i="2" s="1"/>
  <c r="BJ197" i="2"/>
  <c r="CF197" i="2" s="1"/>
  <c r="BG197" i="2"/>
  <c r="CE197" i="2" s="1"/>
  <c r="BD197" i="2"/>
  <c r="CD197" i="2" s="1"/>
  <c r="BA197" i="2"/>
  <c r="CC197" i="2" s="1"/>
  <c r="AX197" i="2"/>
  <c r="CB197" i="2" s="1"/>
  <c r="AU197" i="2"/>
  <c r="CA197" i="2" s="1"/>
  <c r="AR197" i="2"/>
  <c r="BZ197" i="2" s="1"/>
  <c r="AO197" i="2"/>
  <c r="BY197" i="2" s="1"/>
  <c r="AL197" i="2"/>
  <c r="BX197" i="2" s="1"/>
  <c r="AI197" i="2"/>
  <c r="BW197" i="2" s="1"/>
  <c r="AF197" i="2"/>
  <c r="BV197" i="2" s="1"/>
  <c r="AC197" i="2"/>
  <c r="BU197" i="2" s="1"/>
  <c r="Z197" i="2"/>
  <c r="BT197" i="2" s="1"/>
  <c r="W197" i="2"/>
  <c r="BS197" i="2" s="1"/>
  <c r="T197" i="2"/>
  <c r="BR197" i="2" s="1"/>
  <c r="Q197" i="2"/>
  <c r="BQ197" i="2" s="1"/>
  <c r="N197" i="2"/>
  <c r="BP197" i="2" s="1"/>
  <c r="K197" i="2"/>
  <c r="BO197" i="2" s="1"/>
  <c r="H197" i="2"/>
  <c r="BN197" i="2" s="1"/>
  <c r="BM196" i="2"/>
  <c r="CG196" i="2" s="1"/>
  <c r="BJ196" i="2"/>
  <c r="CF196" i="2" s="1"/>
  <c r="BG196" i="2"/>
  <c r="CE196" i="2" s="1"/>
  <c r="BD196" i="2"/>
  <c r="CD196" i="2" s="1"/>
  <c r="BA196" i="2"/>
  <c r="CC196" i="2" s="1"/>
  <c r="AX196" i="2"/>
  <c r="CB196" i="2" s="1"/>
  <c r="AU196" i="2"/>
  <c r="CA196" i="2" s="1"/>
  <c r="AR196" i="2"/>
  <c r="BZ196" i="2" s="1"/>
  <c r="AO196" i="2"/>
  <c r="BY196" i="2" s="1"/>
  <c r="AL196" i="2"/>
  <c r="BX196" i="2" s="1"/>
  <c r="AI196" i="2"/>
  <c r="BW196" i="2" s="1"/>
  <c r="AF196" i="2"/>
  <c r="BV196" i="2" s="1"/>
  <c r="AC196" i="2"/>
  <c r="BU196" i="2" s="1"/>
  <c r="Z196" i="2"/>
  <c r="BT196" i="2" s="1"/>
  <c r="W196" i="2"/>
  <c r="BS196" i="2" s="1"/>
  <c r="T196" i="2"/>
  <c r="BR196" i="2" s="1"/>
  <c r="Q196" i="2"/>
  <c r="BQ196" i="2" s="1"/>
  <c r="N196" i="2"/>
  <c r="BP196" i="2" s="1"/>
  <c r="K196" i="2"/>
  <c r="BO196" i="2" s="1"/>
  <c r="H196" i="2"/>
  <c r="BN196" i="2" s="1"/>
  <c r="BM195" i="2"/>
  <c r="CG195" i="2" s="1"/>
  <c r="BJ195" i="2"/>
  <c r="CF195" i="2" s="1"/>
  <c r="BG195" i="2"/>
  <c r="CE195" i="2" s="1"/>
  <c r="BD195" i="2"/>
  <c r="CD195" i="2" s="1"/>
  <c r="BA195" i="2"/>
  <c r="CC195" i="2" s="1"/>
  <c r="AX195" i="2"/>
  <c r="CB195" i="2" s="1"/>
  <c r="AU195" i="2"/>
  <c r="CA195" i="2" s="1"/>
  <c r="AR195" i="2"/>
  <c r="BZ195" i="2" s="1"/>
  <c r="AO195" i="2"/>
  <c r="BY195" i="2" s="1"/>
  <c r="AL195" i="2"/>
  <c r="BX195" i="2" s="1"/>
  <c r="AI195" i="2"/>
  <c r="BW195" i="2" s="1"/>
  <c r="AF195" i="2"/>
  <c r="BV195" i="2" s="1"/>
  <c r="AC195" i="2"/>
  <c r="BU195" i="2" s="1"/>
  <c r="Z195" i="2"/>
  <c r="BT195" i="2" s="1"/>
  <c r="W195" i="2"/>
  <c r="BS195" i="2" s="1"/>
  <c r="T195" i="2"/>
  <c r="BR195" i="2" s="1"/>
  <c r="Q195" i="2"/>
  <c r="BQ195" i="2" s="1"/>
  <c r="N195" i="2"/>
  <c r="BP195" i="2" s="1"/>
  <c r="K195" i="2"/>
  <c r="BO195" i="2" s="1"/>
  <c r="H195" i="2"/>
  <c r="BN195" i="2" s="1"/>
  <c r="BM194" i="2"/>
  <c r="CG194" i="2" s="1"/>
  <c r="BJ194" i="2"/>
  <c r="CF194" i="2" s="1"/>
  <c r="BG194" i="2"/>
  <c r="CE194" i="2" s="1"/>
  <c r="BD194" i="2"/>
  <c r="CD194" i="2" s="1"/>
  <c r="BA194" i="2"/>
  <c r="CC194" i="2" s="1"/>
  <c r="AX194" i="2"/>
  <c r="CB194" i="2" s="1"/>
  <c r="AU194" i="2"/>
  <c r="CA194" i="2" s="1"/>
  <c r="AR194" i="2"/>
  <c r="BZ194" i="2" s="1"/>
  <c r="AO194" i="2"/>
  <c r="BY194" i="2" s="1"/>
  <c r="AL194" i="2"/>
  <c r="BX194" i="2" s="1"/>
  <c r="AI194" i="2"/>
  <c r="BW194" i="2" s="1"/>
  <c r="AF194" i="2"/>
  <c r="BV194" i="2" s="1"/>
  <c r="AC194" i="2"/>
  <c r="BU194" i="2" s="1"/>
  <c r="Z194" i="2"/>
  <c r="BT194" i="2" s="1"/>
  <c r="W194" i="2"/>
  <c r="BS194" i="2" s="1"/>
  <c r="T194" i="2"/>
  <c r="BR194" i="2" s="1"/>
  <c r="Q194" i="2"/>
  <c r="BQ194" i="2" s="1"/>
  <c r="N194" i="2"/>
  <c r="BP194" i="2" s="1"/>
  <c r="K194" i="2"/>
  <c r="BO194" i="2" s="1"/>
  <c r="H194" i="2"/>
  <c r="BN194" i="2" s="1"/>
  <c r="BM193" i="2"/>
  <c r="CG193" i="2" s="1"/>
  <c r="BJ193" i="2"/>
  <c r="CF193" i="2" s="1"/>
  <c r="BG193" i="2"/>
  <c r="CE193" i="2" s="1"/>
  <c r="BD193" i="2"/>
  <c r="CD193" i="2" s="1"/>
  <c r="BA193" i="2"/>
  <c r="CC193" i="2" s="1"/>
  <c r="AX193" i="2"/>
  <c r="CB193" i="2" s="1"/>
  <c r="AU193" i="2"/>
  <c r="CA193" i="2" s="1"/>
  <c r="AR193" i="2"/>
  <c r="BZ193" i="2" s="1"/>
  <c r="AO193" i="2"/>
  <c r="BY193" i="2" s="1"/>
  <c r="AL193" i="2"/>
  <c r="BX193" i="2" s="1"/>
  <c r="AI193" i="2"/>
  <c r="BW193" i="2" s="1"/>
  <c r="AF193" i="2"/>
  <c r="BV193" i="2" s="1"/>
  <c r="AC193" i="2"/>
  <c r="BU193" i="2" s="1"/>
  <c r="Z193" i="2"/>
  <c r="BT193" i="2" s="1"/>
  <c r="W193" i="2"/>
  <c r="BS193" i="2" s="1"/>
  <c r="T193" i="2"/>
  <c r="BR193" i="2" s="1"/>
  <c r="Q193" i="2"/>
  <c r="BQ193" i="2" s="1"/>
  <c r="N193" i="2"/>
  <c r="BP193" i="2" s="1"/>
  <c r="K193" i="2"/>
  <c r="BO193" i="2" s="1"/>
  <c r="H193" i="2"/>
  <c r="BN193" i="2" s="1"/>
  <c r="BM192" i="2"/>
  <c r="CG192" i="2" s="1"/>
  <c r="BJ192" i="2"/>
  <c r="CF192" i="2" s="1"/>
  <c r="BG192" i="2"/>
  <c r="CE192" i="2" s="1"/>
  <c r="BD192" i="2"/>
  <c r="CD192" i="2" s="1"/>
  <c r="BA192" i="2"/>
  <c r="CC192" i="2" s="1"/>
  <c r="AX192" i="2"/>
  <c r="CB192" i="2" s="1"/>
  <c r="AU192" i="2"/>
  <c r="CA192" i="2" s="1"/>
  <c r="AR192" i="2"/>
  <c r="BZ192" i="2" s="1"/>
  <c r="AO192" i="2"/>
  <c r="BY192" i="2" s="1"/>
  <c r="AL192" i="2"/>
  <c r="BX192" i="2" s="1"/>
  <c r="AI192" i="2"/>
  <c r="BW192" i="2" s="1"/>
  <c r="AF192" i="2"/>
  <c r="BV192" i="2" s="1"/>
  <c r="AC192" i="2"/>
  <c r="BU192" i="2" s="1"/>
  <c r="Z192" i="2"/>
  <c r="BT192" i="2" s="1"/>
  <c r="W192" i="2"/>
  <c r="BS192" i="2" s="1"/>
  <c r="T192" i="2"/>
  <c r="BR192" i="2" s="1"/>
  <c r="Q192" i="2"/>
  <c r="BQ192" i="2" s="1"/>
  <c r="N192" i="2"/>
  <c r="BP192" i="2" s="1"/>
  <c r="K192" i="2"/>
  <c r="BO192" i="2" s="1"/>
  <c r="H192" i="2"/>
  <c r="BN192" i="2" s="1"/>
  <c r="BM191" i="2"/>
  <c r="CG191" i="2" s="1"/>
  <c r="BJ191" i="2"/>
  <c r="CF191" i="2" s="1"/>
  <c r="BG191" i="2"/>
  <c r="CE191" i="2" s="1"/>
  <c r="BD191" i="2"/>
  <c r="CD191" i="2" s="1"/>
  <c r="BA191" i="2"/>
  <c r="CC191" i="2" s="1"/>
  <c r="AX191" i="2"/>
  <c r="CB191" i="2" s="1"/>
  <c r="AU191" i="2"/>
  <c r="CA191" i="2" s="1"/>
  <c r="AR191" i="2"/>
  <c r="BZ191" i="2" s="1"/>
  <c r="AO191" i="2"/>
  <c r="BY191" i="2" s="1"/>
  <c r="AL191" i="2"/>
  <c r="BX191" i="2" s="1"/>
  <c r="AI191" i="2"/>
  <c r="BW191" i="2" s="1"/>
  <c r="AF191" i="2"/>
  <c r="BV191" i="2" s="1"/>
  <c r="AC191" i="2"/>
  <c r="BU191" i="2" s="1"/>
  <c r="Z191" i="2"/>
  <c r="BT191" i="2" s="1"/>
  <c r="W191" i="2"/>
  <c r="BS191" i="2" s="1"/>
  <c r="T191" i="2"/>
  <c r="BR191" i="2" s="1"/>
  <c r="Q191" i="2"/>
  <c r="BQ191" i="2" s="1"/>
  <c r="N191" i="2"/>
  <c r="BP191" i="2" s="1"/>
  <c r="K191" i="2"/>
  <c r="BO191" i="2" s="1"/>
  <c r="H191" i="2"/>
  <c r="BN191" i="2" s="1"/>
  <c r="BM190" i="2"/>
  <c r="CG190" i="2" s="1"/>
  <c r="BJ190" i="2"/>
  <c r="CF190" i="2" s="1"/>
  <c r="BG190" i="2"/>
  <c r="CE190" i="2" s="1"/>
  <c r="BD190" i="2"/>
  <c r="CD190" i="2" s="1"/>
  <c r="BA190" i="2"/>
  <c r="CC190" i="2" s="1"/>
  <c r="AX190" i="2"/>
  <c r="CB190" i="2" s="1"/>
  <c r="AU190" i="2"/>
  <c r="CA190" i="2" s="1"/>
  <c r="AR190" i="2"/>
  <c r="BZ190" i="2" s="1"/>
  <c r="AO190" i="2"/>
  <c r="BY190" i="2" s="1"/>
  <c r="AL190" i="2"/>
  <c r="BX190" i="2" s="1"/>
  <c r="AI190" i="2"/>
  <c r="BW190" i="2" s="1"/>
  <c r="AF190" i="2"/>
  <c r="BV190" i="2" s="1"/>
  <c r="AC190" i="2"/>
  <c r="BU190" i="2" s="1"/>
  <c r="Z190" i="2"/>
  <c r="BT190" i="2" s="1"/>
  <c r="W190" i="2"/>
  <c r="BS190" i="2" s="1"/>
  <c r="T190" i="2"/>
  <c r="BR190" i="2" s="1"/>
  <c r="Q190" i="2"/>
  <c r="BQ190" i="2" s="1"/>
  <c r="N190" i="2"/>
  <c r="BP190" i="2" s="1"/>
  <c r="K190" i="2"/>
  <c r="BO190" i="2" s="1"/>
  <c r="H190" i="2"/>
  <c r="BN190" i="2" s="1"/>
  <c r="BM189" i="2"/>
  <c r="CG189" i="2" s="1"/>
  <c r="BJ189" i="2"/>
  <c r="CF189" i="2" s="1"/>
  <c r="BG189" i="2"/>
  <c r="CE189" i="2" s="1"/>
  <c r="BD189" i="2"/>
  <c r="CD189" i="2" s="1"/>
  <c r="BA189" i="2"/>
  <c r="CC189" i="2" s="1"/>
  <c r="AX189" i="2"/>
  <c r="CB189" i="2" s="1"/>
  <c r="AU189" i="2"/>
  <c r="CA189" i="2" s="1"/>
  <c r="AR189" i="2"/>
  <c r="BZ189" i="2" s="1"/>
  <c r="AO189" i="2"/>
  <c r="BY189" i="2" s="1"/>
  <c r="AL189" i="2"/>
  <c r="BX189" i="2" s="1"/>
  <c r="AI189" i="2"/>
  <c r="BW189" i="2" s="1"/>
  <c r="AF189" i="2"/>
  <c r="BV189" i="2" s="1"/>
  <c r="AC189" i="2"/>
  <c r="BU189" i="2" s="1"/>
  <c r="Z189" i="2"/>
  <c r="BT189" i="2" s="1"/>
  <c r="W189" i="2"/>
  <c r="BS189" i="2" s="1"/>
  <c r="T189" i="2"/>
  <c r="BR189" i="2" s="1"/>
  <c r="Q189" i="2"/>
  <c r="BQ189" i="2" s="1"/>
  <c r="N189" i="2"/>
  <c r="BP189" i="2" s="1"/>
  <c r="K189" i="2"/>
  <c r="BO189" i="2" s="1"/>
  <c r="H189" i="2"/>
  <c r="BN189" i="2" s="1"/>
  <c r="BM188" i="2"/>
  <c r="CG188" i="2" s="1"/>
  <c r="BJ188" i="2"/>
  <c r="CF188" i="2" s="1"/>
  <c r="BG188" i="2"/>
  <c r="CE188" i="2" s="1"/>
  <c r="BD188" i="2"/>
  <c r="CD188" i="2" s="1"/>
  <c r="BA188" i="2"/>
  <c r="CC188" i="2" s="1"/>
  <c r="AX188" i="2"/>
  <c r="CB188" i="2" s="1"/>
  <c r="AU188" i="2"/>
  <c r="CA188" i="2" s="1"/>
  <c r="AR188" i="2"/>
  <c r="BZ188" i="2" s="1"/>
  <c r="AO188" i="2"/>
  <c r="BY188" i="2" s="1"/>
  <c r="AL188" i="2"/>
  <c r="BX188" i="2" s="1"/>
  <c r="AI188" i="2"/>
  <c r="BW188" i="2" s="1"/>
  <c r="AF188" i="2"/>
  <c r="BV188" i="2" s="1"/>
  <c r="AC188" i="2"/>
  <c r="BU188" i="2" s="1"/>
  <c r="Z188" i="2"/>
  <c r="BT188" i="2" s="1"/>
  <c r="W188" i="2"/>
  <c r="BS188" i="2" s="1"/>
  <c r="T188" i="2"/>
  <c r="BR188" i="2" s="1"/>
  <c r="Q188" i="2"/>
  <c r="BQ188" i="2" s="1"/>
  <c r="N188" i="2"/>
  <c r="BP188" i="2" s="1"/>
  <c r="K188" i="2"/>
  <c r="BO188" i="2" s="1"/>
  <c r="H188" i="2"/>
  <c r="BN188" i="2" s="1"/>
  <c r="BM187" i="2"/>
  <c r="CG187" i="2" s="1"/>
  <c r="BJ187" i="2"/>
  <c r="CF187" i="2" s="1"/>
  <c r="BG187" i="2"/>
  <c r="CE187" i="2" s="1"/>
  <c r="BD187" i="2"/>
  <c r="CD187" i="2" s="1"/>
  <c r="BA187" i="2"/>
  <c r="CC187" i="2" s="1"/>
  <c r="AX187" i="2"/>
  <c r="CB187" i="2" s="1"/>
  <c r="AU187" i="2"/>
  <c r="CA187" i="2" s="1"/>
  <c r="AR187" i="2"/>
  <c r="BZ187" i="2" s="1"/>
  <c r="AO187" i="2"/>
  <c r="BY187" i="2" s="1"/>
  <c r="AL187" i="2"/>
  <c r="BX187" i="2" s="1"/>
  <c r="AI187" i="2"/>
  <c r="BW187" i="2" s="1"/>
  <c r="AF187" i="2"/>
  <c r="BV187" i="2" s="1"/>
  <c r="AC187" i="2"/>
  <c r="BU187" i="2" s="1"/>
  <c r="Z187" i="2"/>
  <c r="BT187" i="2" s="1"/>
  <c r="W187" i="2"/>
  <c r="BS187" i="2" s="1"/>
  <c r="T187" i="2"/>
  <c r="BR187" i="2" s="1"/>
  <c r="Q187" i="2"/>
  <c r="BQ187" i="2" s="1"/>
  <c r="N187" i="2"/>
  <c r="BP187" i="2" s="1"/>
  <c r="K187" i="2"/>
  <c r="BO187" i="2" s="1"/>
  <c r="H187" i="2"/>
  <c r="BN187" i="2" s="1"/>
  <c r="BM186" i="2"/>
  <c r="CG186" i="2" s="1"/>
  <c r="BJ186" i="2"/>
  <c r="CF186" i="2" s="1"/>
  <c r="BG186" i="2"/>
  <c r="CE186" i="2" s="1"/>
  <c r="BD186" i="2"/>
  <c r="CD186" i="2" s="1"/>
  <c r="BA186" i="2"/>
  <c r="CC186" i="2" s="1"/>
  <c r="AX186" i="2"/>
  <c r="CB186" i="2" s="1"/>
  <c r="AU186" i="2"/>
  <c r="CA186" i="2" s="1"/>
  <c r="AR186" i="2"/>
  <c r="BZ186" i="2" s="1"/>
  <c r="AO186" i="2"/>
  <c r="BY186" i="2" s="1"/>
  <c r="AL186" i="2"/>
  <c r="BX186" i="2" s="1"/>
  <c r="AI186" i="2"/>
  <c r="BW186" i="2" s="1"/>
  <c r="AF186" i="2"/>
  <c r="BV186" i="2" s="1"/>
  <c r="AC186" i="2"/>
  <c r="BU186" i="2" s="1"/>
  <c r="Z186" i="2"/>
  <c r="BT186" i="2" s="1"/>
  <c r="W186" i="2"/>
  <c r="BS186" i="2" s="1"/>
  <c r="T186" i="2"/>
  <c r="BR186" i="2" s="1"/>
  <c r="Q186" i="2"/>
  <c r="BQ186" i="2" s="1"/>
  <c r="N186" i="2"/>
  <c r="BP186" i="2" s="1"/>
  <c r="K186" i="2"/>
  <c r="BO186" i="2" s="1"/>
  <c r="H186" i="2"/>
  <c r="BN186" i="2" s="1"/>
  <c r="BM185" i="2"/>
  <c r="CG185" i="2" s="1"/>
  <c r="BJ185" i="2"/>
  <c r="CF185" i="2" s="1"/>
  <c r="BG185" i="2"/>
  <c r="CE185" i="2" s="1"/>
  <c r="BD185" i="2"/>
  <c r="CD185" i="2" s="1"/>
  <c r="BA185" i="2"/>
  <c r="CC185" i="2" s="1"/>
  <c r="AX185" i="2"/>
  <c r="CB185" i="2" s="1"/>
  <c r="AU185" i="2"/>
  <c r="CA185" i="2" s="1"/>
  <c r="AR185" i="2"/>
  <c r="BZ185" i="2" s="1"/>
  <c r="AO185" i="2"/>
  <c r="BY185" i="2" s="1"/>
  <c r="AL185" i="2"/>
  <c r="BX185" i="2" s="1"/>
  <c r="AI185" i="2"/>
  <c r="BW185" i="2" s="1"/>
  <c r="AF185" i="2"/>
  <c r="BV185" i="2" s="1"/>
  <c r="AC185" i="2"/>
  <c r="BU185" i="2" s="1"/>
  <c r="Z185" i="2"/>
  <c r="BT185" i="2" s="1"/>
  <c r="W185" i="2"/>
  <c r="BS185" i="2" s="1"/>
  <c r="T185" i="2"/>
  <c r="BR185" i="2" s="1"/>
  <c r="Q185" i="2"/>
  <c r="BQ185" i="2" s="1"/>
  <c r="N185" i="2"/>
  <c r="BP185" i="2" s="1"/>
  <c r="K185" i="2"/>
  <c r="BO185" i="2" s="1"/>
  <c r="H185" i="2"/>
  <c r="BN185" i="2" s="1"/>
  <c r="BM184" i="2"/>
  <c r="CG184" i="2" s="1"/>
  <c r="BJ184" i="2"/>
  <c r="CF184" i="2" s="1"/>
  <c r="BG184" i="2"/>
  <c r="CE184" i="2" s="1"/>
  <c r="BD184" i="2"/>
  <c r="CD184" i="2" s="1"/>
  <c r="BA184" i="2"/>
  <c r="CC184" i="2" s="1"/>
  <c r="AX184" i="2"/>
  <c r="CB184" i="2" s="1"/>
  <c r="AU184" i="2"/>
  <c r="CA184" i="2" s="1"/>
  <c r="AR184" i="2"/>
  <c r="BZ184" i="2" s="1"/>
  <c r="AO184" i="2"/>
  <c r="BY184" i="2" s="1"/>
  <c r="AL184" i="2"/>
  <c r="BX184" i="2" s="1"/>
  <c r="AI184" i="2"/>
  <c r="BW184" i="2" s="1"/>
  <c r="AF184" i="2"/>
  <c r="BV184" i="2" s="1"/>
  <c r="AC184" i="2"/>
  <c r="BU184" i="2" s="1"/>
  <c r="Z184" i="2"/>
  <c r="BT184" i="2" s="1"/>
  <c r="W184" i="2"/>
  <c r="BS184" i="2" s="1"/>
  <c r="T184" i="2"/>
  <c r="BR184" i="2" s="1"/>
  <c r="Q184" i="2"/>
  <c r="BQ184" i="2" s="1"/>
  <c r="N184" i="2"/>
  <c r="BP184" i="2" s="1"/>
  <c r="K184" i="2"/>
  <c r="BO184" i="2" s="1"/>
  <c r="H184" i="2"/>
  <c r="BN184" i="2" s="1"/>
  <c r="BM183" i="2"/>
  <c r="CG183" i="2" s="1"/>
  <c r="BJ183" i="2"/>
  <c r="CF183" i="2" s="1"/>
  <c r="BG183" i="2"/>
  <c r="CE183" i="2" s="1"/>
  <c r="BD183" i="2"/>
  <c r="CD183" i="2" s="1"/>
  <c r="BA183" i="2"/>
  <c r="CC183" i="2" s="1"/>
  <c r="AX183" i="2"/>
  <c r="CB183" i="2" s="1"/>
  <c r="AU183" i="2"/>
  <c r="CA183" i="2" s="1"/>
  <c r="AR183" i="2"/>
  <c r="BZ183" i="2" s="1"/>
  <c r="AO183" i="2"/>
  <c r="BY183" i="2" s="1"/>
  <c r="AL183" i="2"/>
  <c r="BX183" i="2" s="1"/>
  <c r="AI183" i="2"/>
  <c r="BW183" i="2" s="1"/>
  <c r="AF183" i="2"/>
  <c r="BV183" i="2" s="1"/>
  <c r="AC183" i="2"/>
  <c r="BU183" i="2" s="1"/>
  <c r="Z183" i="2"/>
  <c r="BT183" i="2" s="1"/>
  <c r="W183" i="2"/>
  <c r="BS183" i="2" s="1"/>
  <c r="T183" i="2"/>
  <c r="BR183" i="2" s="1"/>
  <c r="Q183" i="2"/>
  <c r="BQ183" i="2" s="1"/>
  <c r="N183" i="2"/>
  <c r="BP183" i="2" s="1"/>
  <c r="K183" i="2"/>
  <c r="BO183" i="2" s="1"/>
  <c r="H183" i="2"/>
  <c r="BN183" i="2" s="1"/>
  <c r="BM182" i="2"/>
  <c r="CG182" i="2" s="1"/>
  <c r="BJ182" i="2"/>
  <c r="CF182" i="2" s="1"/>
  <c r="BG182" i="2"/>
  <c r="CE182" i="2" s="1"/>
  <c r="BD182" i="2"/>
  <c r="CD182" i="2" s="1"/>
  <c r="BA182" i="2"/>
  <c r="CC182" i="2" s="1"/>
  <c r="AX182" i="2"/>
  <c r="CB182" i="2" s="1"/>
  <c r="AU182" i="2"/>
  <c r="CA182" i="2" s="1"/>
  <c r="AR182" i="2"/>
  <c r="BZ182" i="2" s="1"/>
  <c r="AO182" i="2"/>
  <c r="BY182" i="2" s="1"/>
  <c r="AL182" i="2"/>
  <c r="BX182" i="2" s="1"/>
  <c r="AI182" i="2"/>
  <c r="BW182" i="2" s="1"/>
  <c r="AF182" i="2"/>
  <c r="BV182" i="2" s="1"/>
  <c r="AC182" i="2"/>
  <c r="BU182" i="2" s="1"/>
  <c r="Z182" i="2"/>
  <c r="BT182" i="2" s="1"/>
  <c r="W182" i="2"/>
  <c r="BS182" i="2" s="1"/>
  <c r="T182" i="2"/>
  <c r="BR182" i="2" s="1"/>
  <c r="Q182" i="2"/>
  <c r="BQ182" i="2" s="1"/>
  <c r="N182" i="2"/>
  <c r="BP182" i="2" s="1"/>
  <c r="K182" i="2"/>
  <c r="BO182" i="2" s="1"/>
  <c r="H182" i="2"/>
  <c r="BN182" i="2" s="1"/>
  <c r="BM181" i="2"/>
  <c r="CG181" i="2" s="1"/>
  <c r="BJ181" i="2"/>
  <c r="CF181" i="2" s="1"/>
  <c r="BG181" i="2"/>
  <c r="CE181" i="2" s="1"/>
  <c r="BD181" i="2"/>
  <c r="CD181" i="2" s="1"/>
  <c r="BA181" i="2"/>
  <c r="CC181" i="2" s="1"/>
  <c r="AX181" i="2"/>
  <c r="CB181" i="2" s="1"/>
  <c r="AU181" i="2"/>
  <c r="CA181" i="2" s="1"/>
  <c r="AR181" i="2"/>
  <c r="BZ181" i="2" s="1"/>
  <c r="AO181" i="2"/>
  <c r="BY181" i="2" s="1"/>
  <c r="AL181" i="2"/>
  <c r="BX181" i="2" s="1"/>
  <c r="AI181" i="2"/>
  <c r="BW181" i="2" s="1"/>
  <c r="AF181" i="2"/>
  <c r="BV181" i="2" s="1"/>
  <c r="AC181" i="2"/>
  <c r="BU181" i="2" s="1"/>
  <c r="Z181" i="2"/>
  <c r="BT181" i="2" s="1"/>
  <c r="W181" i="2"/>
  <c r="BS181" i="2" s="1"/>
  <c r="T181" i="2"/>
  <c r="BR181" i="2" s="1"/>
  <c r="Q181" i="2"/>
  <c r="BQ181" i="2" s="1"/>
  <c r="N181" i="2"/>
  <c r="BP181" i="2" s="1"/>
  <c r="K181" i="2"/>
  <c r="BO181" i="2" s="1"/>
  <c r="H181" i="2"/>
  <c r="BN181" i="2" s="1"/>
  <c r="BM180" i="2"/>
  <c r="CG180" i="2" s="1"/>
  <c r="BJ180" i="2"/>
  <c r="CF180" i="2" s="1"/>
  <c r="BG180" i="2"/>
  <c r="CE180" i="2" s="1"/>
  <c r="BD180" i="2"/>
  <c r="CD180" i="2" s="1"/>
  <c r="BA180" i="2"/>
  <c r="CC180" i="2" s="1"/>
  <c r="AX180" i="2"/>
  <c r="CB180" i="2" s="1"/>
  <c r="AU180" i="2"/>
  <c r="CA180" i="2" s="1"/>
  <c r="AR180" i="2"/>
  <c r="BZ180" i="2" s="1"/>
  <c r="AO180" i="2"/>
  <c r="BY180" i="2" s="1"/>
  <c r="AL180" i="2"/>
  <c r="BX180" i="2" s="1"/>
  <c r="AI180" i="2"/>
  <c r="BW180" i="2" s="1"/>
  <c r="AF180" i="2"/>
  <c r="BV180" i="2" s="1"/>
  <c r="AC180" i="2"/>
  <c r="BU180" i="2" s="1"/>
  <c r="Z180" i="2"/>
  <c r="BT180" i="2" s="1"/>
  <c r="W180" i="2"/>
  <c r="BS180" i="2" s="1"/>
  <c r="T180" i="2"/>
  <c r="BR180" i="2" s="1"/>
  <c r="Q180" i="2"/>
  <c r="BQ180" i="2" s="1"/>
  <c r="N180" i="2"/>
  <c r="BP180" i="2" s="1"/>
  <c r="K180" i="2"/>
  <c r="BO180" i="2" s="1"/>
  <c r="H180" i="2"/>
  <c r="BN180" i="2" s="1"/>
  <c r="BM179" i="2"/>
  <c r="CG179" i="2" s="1"/>
  <c r="BJ179" i="2"/>
  <c r="CF179" i="2" s="1"/>
  <c r="BG179" i="2"/>
  <c r="CE179" i="2" s="1"/>
  <c r="BD179" i="2"/>
  <c r="CD179" i="2" s="1"/>
  <c r="BA179" i="2"/>
  <c r="CC179" i="2" s="1"/>
  <c r="AX179" i="2"/>
  <c r="CB179" i="2" s="1"/>
  <c r="AU179" i="2"/>
  <c r="CA179" i="2" s="1"/>
  <c r="AR179" i="2"/>
  <c r="BZ179" i="2" s="1"/>
  <c r="AO179" i="2"/>
  <c r="BY179" i="2" s="1"/>
  <c r="AL179" i="2"/>
  <c r="BX179" i="2" s="1"/>
  <c r="AI179" i="2"/>
  <c r="BW179" i="2" s="1"/>
  <c r="AF179" i="2"/>
  <c r="BV179" i="2" s="1"/>
  <c r="AC179" i="2"/>
  <c r="BU179" i="2" s="1"/>
  <c r="Z179" i="2"/>
  <c r="BT179" i="2" s="1"/>
  <c r="W179" i="2"/>
  <c r="BS179" i="2" s="1"/>
  <c r="T179" i="2"/>
  <c r="BR179" i="2" s="1"/>
  <c r="Q179" i="2"/>
  <c r="BQ179" i="2" s="1"/>
  <c r="N179" i="2"/>
  <c r="BP179" i="2" s="1"/>
  <c r="K179" i="2"/>
  <c r="BO179" i="2" s="1"/>
  <c r="H179" i="2"/>
  <c r="BN179" i="2" s="1"/>
  <c r="BM178" i="2"/>
  <c r="CG178" i="2" s="1"/>
  <c r="BJ178" i="2"/>
  <c r="CF178" i="2" s="1"/>
  <c r="BG178" i="2"/>
  <c r="CE178" i="2" s="1"/>
  <c r="BD178" i="2"/>
  <c r="CD178" i="2" s="1"/>
  <c r="BA178" i="2"/>
  <c r="CC178" i="2" s="1"/>
  <c r="AX178" i="2"/>
  <c r="CB178" i="2" s="1"/>
  <c r="AU178" i="2"/>
  <c r="CA178" i="2" s="1"/>
  <c r="AR178" i="2"/>
  <c r="BZ178" i="2" s="1"/>
  <c r="AO178" i="2"/>
  <c r="BY178" i="2" s="1"/>
  <c r="AL178" i="2"/>
  <c r="BX178" i="2" s="1"/>
  <c r="AI178" i="2"/>
  <c r="BW178" i="2" s="1"/>
  <c r="AF178" i="2"/>
  <c r="BV178" i="2" s="1"/>
  <c r="AC178" i="2"/>
  <c r="BU178" i="2" s="1"/>
  <c r="Z178" i="2"/>
  <c r="BT178" i="2" s="1"/>
  <c r="W178" i="2"/>
  <c r="BS178" i="2" s="1"/>
  <c r="T178" i="2"/>
  <c r="BR178" i="2" s="1"/>
  <c r="Q178" i="2"/>
  <c r="BQ178" i="2" s="1"/>
  <c r="N178" i="2"/>
  <c r="BP178" i="2" s="1"/>
  <c r="K178" i="2"/>
  <c r="BO178" i="2" s="1"/>
  <c r="H178" i="2"/>
  <c r="BN178" i="2" s="1"/>
  <c r="BM177" i="2"/>
  <c r="CG177" i="2" s="1"/>
  <c r="BJ177" i="2"/>
  <c r="CF177" i="2" s="1"/>
  <c r="BG177" i="2"/>
  <c r="CE177" i="2" s="1"/>
  <c r="BD177" i="2"/>
  <c r="CD177" i="2" s="1"/>
  <c r="BA177" i="2"/>
  <c r="CC177" i="2" s="1"/>
  <c r="AX177" i="2"/>
  <c r="CB177" i="2" s="1"/>
  <c r="AU177" i="2"/>
  <c r="CA177" i="2" s="1"/>
  <c r="AR177" i="2"/>
  <c r="BZ177" i="2" s="1"/>
  <c r="AO177" i="2"/>
  <c r="BY177" i="2" s="1"/>
  <c r="AL177" i="2"/>
  <c r="BX177" i="2" s="1"/>
  <c r="AI177" i="2"/>
  <c r="BW177" i="2" s="1"/>
  <c r="AF177" i="2"/>
  <c r="BV177" i="2" s="1"/>
  <c r="AC177" i="2"/>
  <c r="BU177" i="2" s="1"/>
  <c r="Z177" i="2"/>
  <c r="BT177" i="2" s="1"/>
  <c r="W177" i="2"/>
  <c r="BS177" i="2" s="1"/>
  <c r="T177" i="2"/>
  <c r="BR177" i="2" s="1"/>
  <c r="Q177" i="2"/>
  <c r="BQ177" i="2" s="1"/>
  <c r="N177" i="2"/>
  <c r="BP177" i="2" s="1"/>
  <c r="K177" i="2"/>
  <c r="BO177" i="2" s="1"/>
  <c r="H177" i="2"/>
  <c r="BN177" i="2" s="1"/>
  <c r="BM176" i="2"/>
  <c r="CG176" i="2" s="1"/>
  <c r="BJ176" i="2"/>
  <c r="CF176" i="2" s="1"/>
  <c r="BG176" i="2"/>
  <c r="CE176" i="2" s="1"/>
  <c r="BD176" i="2"/>
  <c r="CD176" i="2" s="1"/>
  <c r="BA176" i="2"/>
  <c r="CC176" i="2" s="1"/>
  <c r="AX176" i="2"/>
  <c r="CB176" i="2" s="1"/>
  <c r="AU176" i="2"/>
  <c r="CA176" i="2" s="1"/>
  <c r="AR176" i="2"/>
  <c r="BZ176" i="2" s="1"/>
  <c r="AO176" i="2"/>
  <c r="BY176" i="2" s="1"/>
  <c r="AL176" i="2"/>
  <c r="BX176" i="2" s="1"/>
  <c r="AI176" i="2"/>
  <c r="BW176" i="2" s="1"/>
  <c r="AF176" i="2"/>
  <c r="BV176" i="2" s="1"/>
  <c r="AC176" i="2"/>
  <c r="BU176" i="2" s="1"/>
  <c r="Z176" i="2"/>
  <c r="BT176" i="2" s="1"/>
  <c r="W176" i="2"/>
  <c r="BS176" i="2" s="1"/>
  <c r="T176" i="2"/>
  <c r="BR176" i="2" s="1"/>
  <c r="Q176" i="2"/>
  <c r="BQ176" i="2" s="1"/>
  <c r="N176" i="2"/>
  <c r="BP176" i="2" s="1"/>
  <c r="K176" i="2"/>
  <c r="BO176" i="2" s="1"/>
  <c r="H176" i="2"/>
  <c r="BN176" i="2" s="1"/>
  <c r="BM175" i="2"/>
  <c r="CG175" i="2" s="1"/>
  <c r="BJ175" i="2"/>
  <c r="CF175" i="2" s="1"/>
  <c r="BG175" i="2"/>
  <c r="CE175" i="2" s="1"/>
  <c r="BD175" i="2"/>
  <c r="CD175" i="2" s="1"/>
  <c r="BA175" i="2"/>
  <c r="CC175" i="2" s="1"/>
  <c r="AX175" i="2"/>
  <c r="CB175" i="2" s="1"/>
  <c r="AU175" i="2"/>
  <c r="CA175" i="2" s="1"/>
  <c r="AR175" i="2"/>
  <c r="BZ175" i="2" s="1"/>
  <c r="AO175" i="2"/>
  <c r="BY175" i="2" s="1"/>
  <c r="AL175" i="2"/>
  <c r="BX175" i="2" s="1"/>
  <c r="AI175" i="2"/>
  <c r="BW175" i="2" s="1"/>
  <c r="AF175" i="2"/>
  <c r="BV175" i="2" s="1"/>
  <c r="AC175" i="2"/>
  <c r="BU175" i="2" s="1"/>
  <c r="Z175" i="2"/>
  <c r="BT175" i="2" s="1"/>
  <c r="W175" i="2"/>
  <c r="BS175" i="2" s="1"/>
  <c r="T175" i="2"/>
  <c r="BR175" i="2" s="1"/>
  <c r="Q175" i="2"/>
  <c r="BQ175" i="2" s="1"/>
  <c r="N175" i="2"/>
  <c r="BP175" i="2" s="1"/>
  <c r="K175" i="2"/>
  <c r="BO175" i="2" s="1"/>
  <c r="H175" i="2"/>
  <c r="BN175" i="2" s="1"/>
  <c r="BM174" i="2"/>
  <c r="CG174" i="2" s="1"/>
  <c r="BJ174" i="2"/>
  <c r="CF174" i="2" s="1"/>
  <c r="BG174" i="2"/>
  <c r="CE174" i="2" s="1"/>
  <c r="BD174" i="2"/>
  <c r="CD174" i="2" s="1"/>
  <c r="BA174" i="2"/>
  <c r="CC174" i="2" s="1"/>
  <c r="AX174" i="2"/>
  <c r="CB174" i="2" s="1"/>
  <c r="AU174" i="2"/>
  <c r="CA174" i="2" s="1"/>
  <c r="AR174" i="2"/>
  <c r="BZ174" i="2" s="1"/>
  <c r="AO174" i="2"/>
  <c r="BY174" i="2" s="1"/>
  <c r="AL174" i="2"/>
  <c r="BX174" i="2" s="1"/>
  <c r="AI174" i="2"/>
  <c r="BW174" i="2" s="1"/>
  <c r="AF174" i="2"/>
  <c r="BV174" i="2" s="1"/>
  <c r="AC174" i="2"/>
  <c r="BU174" i="2" s="1"/>
  <c r="Z174" i="2"/>
  <c r="BT174" i="2" s="1"/>
  <c r="W174" i="2"/>
  <c r="BS174" i="2" s="1"/>
  <c r="T174" i="2"/>
  <c r="BR174" i="2" s="1"/>
  <c r="Q174" i="2"/>
  <c r="BQ174" i="2" s="1"/>
  <c r="N174" i="2"/>
  <c r="BP174" i="2" s="1"/>
  <c r="K174" i="2"/>
  <c r="BO174" i="2" s="1"/>
  <c r="H174" i="2"/>
  <c r="BN174" i="2" s="1"/>
  <c r="BM173" i="2"/>
  <c r="CG173" i="2" s="1"/>
  <c r="BJ173" i="2"/>
  <c r="CF173" i="2" s="1"/>
  <c r="BG173" i="2"/>
  <c r="CE173" i="2" s="1"/>
  <c r="BD173" i="2"/>
  <c r="CD173" i="2" s="1"/>
  <c r="BA173" i="2"/>
  <c r="CC173" i="2" s="1"/>
  <c r="AX173" i="2"/>
  <c r="CB173" i="2" s="1"/>
  <c r="AU173" i="2"/>
  <c r="CA173" i="2" s="1"/>
  <c r="AR173" i="2"/>
  <c r="BZ173" i="2" s="1"/>
  <c r="AO173" i="2"/>
  <c r="BY173" i="2" s="1"/>
  <c r="AL173" i="2"/>
  <c r="BX173" i="2" s="1"/>
  <c r="AI173" i="2"/>
  <c r="BW173" i="2" s="1"/>
  <c r="AF173" i="2"/>
  <c r="BV173" i="2" s="1"/>
  <c r="AC173" i="2"/>
  <c r="BU173" i="2" s="1"/>
  <c r="Z173" i="2"/>
  <c r="BT173" i="2" s="1"/>
  <c r="W173" i="2"/>
  <c r="BS173" i="2" s="1"/>
  <c r="T173" i="2"/>
  <c r="BR173" i="2" s="1"/>
  <c r="Q173" i="2"/>
  <c r="BQ173" i="2" s="1"/>
  <c r="N173" i="2"/>
  <c r="BP173" i="2" s="1"/>
  <c r="K173" i="2"/>
  <c r="BO173" i="2" s="1"/>
  <c r="H173" i="2"/>
  <c r="BN173" i="2" s="1"/>
  <c r="BM172" i="2"/>
  <c r="CG172" i="2" s="1"/>
  <c r="BJ172" i="2"/>
  <c r="CF172" i="2" s="1"/>
  <c r="BG172" i="2"/>
  <c r="CE172" i="2" s="1"/>
  <c r="BD172" i="2"/>
  <c r="CD172" i="2" s="1"/>
  <c r="BA172" i="2"/>
  <c r="CC172" i="2" s="1"/>
  <c r="AX172" i="2"/>
  <c r="CB172" i="2" s="1"/>
  <c r="AU172" i="2"/>
  <c r="CA172" i="2" s="1"/>
  <c r="AR172" i="2"/>
  <c r="BZ172" i="2" s="1"/>
  <c r="AO172" i="2"/>
  <c r="BY172" i="2" s="1"/>
  <c r="AL172" i="2"/>
  <c r="BX172" i="2" s="1"/>
  <c r="AI172" i="2"/>
  <c r="BW172" i="2" s="1"/>
  <c r="AF172" i="2"/>
  <c r="BV172" i="2" s="1"/>
  <c r="AC172" i="2"/>
  <c r="BU172" i="2" s="1"/>
  <c r="Z172" i="2"/>
  <c r="BT172" i="2" s="1"/>
  <c r="W172" i="2"/>
  <c r="BS172" i="2" s="1"/>
  <c r="T172" i="2"/>
  <c r="BR172" i="2" s="1"/>
  <c r="Q172" i="2"/>
  <c r="BQ172" i="2" s="1"/>
  <c r="N172" i="2"/>
  <c r="BP172" i="2" s="1"/>
  <c r="K172" i="2"/>
  <c r="BO172" i="2" s="1"/>
  <c r="H172" i="2"/>
  <c r="BN172" i="2" s="1"/>
  <c r="BM171" i="2"/>
  <c r="CG171" i="2" s="1"/>
  <c r="BJ171" i="2"/>
  <c r="CF171" i="2" s="1"/>
  <c r="BG171" i="2"/>
  <c r="CE171" i="2" s="1"/>
  <c r="BD171" i="2"/>
  <c r="CD171" i="2" s="1"/>
  <c r="BA171" i="2"/>
  <c r="CC171" i="2" s="1"/>
  <c r="AX171" i="2"/>
  <c r="CB171" i="2" s="1"/>
  <c r="AU171" i="2"/>
  <c r="CA171" i="2" s="1"/>
  <c r="AR171" i="2"/>
  <c r="BZ171" i="2" s="1"/>
  <c r="AO171" i="2"/>
  <c r="BY171" i="2" s="1"/>
  <c r="AL171" i="2"/>
  <c r="BX171" i="2" s="1"/>
  <c r="AI171" i="2"/>
  <c r="BW171" i="2" s="1"/>
  <c r="AF171" i="2"/>
  <c r="BV171" i="2" s="1"/>
  <c r="AC171" i="2"/>
  <c r="BU171" i="2" s="1"/>
  <c r="Z171" i="2"/>
  <c r="BT171" i="2" s="1"/>
  <c r="W171" i="2"/>
  <c r="BS171" i="2" s="1"/>
  <c r="T171" i="2"/>
  <c r="BR171" i="2" s="1"/>
  <c r="Q171" i="2"/>
  <c r="BQ171" i="2" s="1"/>
  <c r="N171" i="2"/>
  <c r="BP171" i="2" s="1"/>
  <c r="K171" i="2"/>
  <c r="BO171" i="2" s="1"/>
  <c r="H171" i="2"/>
  <c r="BN171" i="2" s="1"/>
  <c r="BM170" i="2"/>
  <c r="CG170" i="2" s="1"/>
  <c r="BJ170" i="2"/>
  <c r="CF170" i="2" s="1"/>
  <c r="BG170" i="2"/>
  <c r="CE170" i="2" s="1"/>
  <c r="BD170" i="2"/>
  <c r="CD170" i="2" s="1"/>
  <c r="BA170" i="2"/>
  <c r="CC170" i="2" s="1"/>
  <c r="AX170" i="2"/>
  <c r="CB170" i="2" s="1"/>
  <c r="AU170" i="2"/>
  <c r="CA170" i="2" s="1"/>
  <c r="AR170" i="2"/>
  <c r="BZ170" i="2" s="1"/>
  <c r="AO170" i="2"/>
  <c r="BY170" i="2" s="1"/>
  <c r="AL170" i="2"/>
  <c r="BX170" i="2" s="1"/>
  <c r="AI170" i="2"/>
  <c r="BW170" i="2" s="1"/>
  <c r="AF170" i="2"/>
  <c r="BV170" i="2" s="1"/>
  <c r="AC170" i="2"/>
  <c r="BU170" i="2" s="1"/>
  <c r="Z170" i="2"/>
  <c r="BT170" i="2" s="1"/>
  <c r="W170" i="2"/>
  <c r="BS170" i="2" s="1"/>
  <c r="T170" i="2"/>
  <c r="BR170" i="2" s="1"/>
  <c r="Q170" i="2"/>
  <c r="BQ170" i="2" s="1"/>
  <c r="N170" i="2"/>
  <c r="BP170" i="2" s="1"/>
  <c r="K170" i="2"/>
  <c r="BO170" i="2" s="1"/>
  <c r="H170" i="2"/>
  <c r="BN170" i="2" s="1"/>
  <c r="BM169" i="2"/>
  <c r="CG169" i="2" s="1"/>
  <c r="BJ169" i="2"/>
  <c r="CF169" i="2" s="1"/>
  <c r="BG169" i="2"/>
  <c r="CE169" i="2" s="1"/>
  <c r="BD169" i="2"/>
  <c r="CD169" i="2" s="1"/>
  <c r="BA169" i="2"/>
  <c r="CC169" i="2" s="1"/>
  <c r="AX169" i="2"/>
  <c r="CB169" i="2" s="1"/>
  <c r="AU169" i="2"/>
  <c r="CA169" i="2" s="1"/>
  <c r="AR169" i="2"/>
  <c r="BZ169" i="2" s="1"/>
  <c r="AO169" i="2"/>
  <c r="BY169" i="2" s="1"/>
  <c r="AL169" i="2"/>
  <c r="BX169" i="2" s="1"/>
  <c r="AI169" i="2"/>
  <c r="BW169" i="2" s="1"/>
  <c r="AF169" i="2"/>
  <c r="BV169" i="2" s="1"/>
  <c r="AC169" i="2"/>
  <c r="BU169" i="2" s="1"/>
  <c r="Z169" i="2"/>
  <c r="BT169" i="2" s="1"/>
  <c r="W169" i="2"/>
  <c r="BS169" i="2" s="1"/>
  <c r="T169" i="2"/>
  <c r="BR169" i="2" s="1"/>
  <c r="Q169" i="2"/>
  <c r="BQ169" i="2" s="1"/>
  <c r="N169" i="2"/>
  <c r="BP169" i="2" s="1"/>
  <c r="K169" i="2"/>
  <c r="BO169" i="2" s="1"/>
  <c r="H169" i="2"/>
  <c r="BN169" i="2" s="1"/>
  <c r="BM168" i="2"/>
  <c r="CG168" i="2" s="1"/>
  <c r="BJ168" i="2"/>
  <c r="CF168" i="2" s="1"/>
  <c r="BG168" i="2"/>
  <c r="CE168" i="2" s="1"/>
  <c r="BD168" i="2"/>
  <c r="CD168" i="2" s="1"/>
  <c r="BA168" i="2"/>
  <c r="CC168" i="2" s="1"/>
  <c r="AX168" i="2"/>
  <c r="CB168" i="2" s="1"/>
  <c r="AU168" i="2"/>
  <c r="CA168" i="2" s="1"/>
  <c r="AR168" i="2"/>
  <c r="BZ168" i="2" s="1"/>
  <c r="AO168" i="2"/>
  <c r="BY168" i="2" s="1"/>
  <c r="AL168" i="2"/>
  <c r="BX168" i="2" s="1"/>
  <c r="AI168" i="2"/>
  <c r="BW168" i="2" s="1"/>
  <c r="AF168" i="2"/>
  <c r="BV168" i="2" s="1"/>
  <c r="AC168" i="2"/>
  <c r="BU168" i="2" s="1"/>
  <c r="Z168" i="2"/>
  <c r="BT168" i="2" s="1"/>
  <c r="W168" i="2"/>
  <c r="BS168" i="2" s="1"/>
  <c r="T168" i="2"/>
  <c r="BR168" i="2" s="1"/>
  <c r="Q168" i="2"/>
  <c r="BQ168" i="2" s="1"/>
  <c r="N168" i="2"/>
  <c r="BP168" i="2" s="1"/>
  <c r="K168" i="2"/>
  <c r="BO168" i="2" s="1"/>
  <c r="H168" i="2"/>
  <c r="BN168" i="2" s="1"/>
  <c r="BM167" i="2"/>
  <c r="CG167" i="2" s="1"/>
  <c r="BJ167" i="2"/>
  <c r="CF167" i="2" s="1"/>
  <c r="BG167" i="2"/>
  <c r="CE167" i="2" s="1"/>
  <c r="BD167" i="2"/>
  <c r="CD167" i="2" s="1"/>
  <c r="BA167" i="2"/>
  <c r="CC167" i="2" s="1"/>
  <c r="AX167" i="2"/>
  <c r="CB167" i="2" s="1"/>
  <c r="AU167" i="2"/>
  <c r="CA167" i="2" s="1"/>
  <c r="AR167" i="2"/>
  <c r="BZ167" i="2" s="1"/>
  <c r="AO167" i="2"/>
  <c r="BY167" i="2" s="1"/>
  <c r="AL167" i="2"/>
  <c r="BX167" i="2" s="1"/>
  <c r="AI167" i="2"/>
  <c r="BW167" i="2" s="1"/>
  <c r="AF167" i="2"/>
  <c r="BV167" i="2" s="1"/>
  <c r="AC167" i="2"/>
  <c r="BU167" i="2" s="1"/>
  <c r="Z167" i="2"/>
  <c r="BT167" i="2" s="1"/>
  <c r="W167" i="2"/>
  <c r="BS167" i="2" s="1"/>
  <c r="T167" i="2"/>
  <c r="BR167" i="2" s="1"/>
  <c r="Q167" i="2"/>
  <c r="BQ167" i="2" s="1"/>
  <c r="N167" i="2"/>
  <c r="BP167" i="2" s="1"/>
  <c r="K167" i="2"/>
  <c r="BO167" i="2" s="1"/>
  <c r="H167" i="2"/>
  <c r="BN167" i="2" s="1"/>
  <c r="BM166" i="2"/>
  <c r="CG166" i="2" s="1"/>
  <c r="BJ166" i="2"/>
  <c r="CF166" i="2" s="1"/>
  <c r="BG166" i="2"/>
  <c r="CE166" i="2" s="1"/>
  <c r="BD166" i="2"/>
  <c r="CD166" i="2" s="1"/>
  <c r="BA166" i="2"/>
  <c r="CC166" i="2" s="1"/>
  <c r="AX166" i="2"/>
  <c r="CB166" i="2" s="1"/>
  <c r="AU166" i="2"/>
  <c r="CA166" i="2" s="1"/>
  <c r="AR166" i="2"/>
  <c r="BZ166" i="2" s="1"/>
  <c r="AO166" i="2"/>
  <c r="BY166" i="2" s="1"/>
  <c r="AL166" i="2"/>
  <c r="BX166" i="2" s="1"/>
  <c r="AI166" i="2"/>
  <c r="BW166" i="2" s="1"/>
  <c r="AF166" i="2"/>
  <c r="BV166" i="2" s="1"/>
  <c r="AC166" i="2"/>
  <c r="BU166" i="2" s="1"/>
  <c r="Z166" i="2"/>
  <c r="BT166" i="2" s="1"/>
  <c r="W166" i="2"/>
  <c r="BS166" i="2" s="1"/>
  <c r="T166" i="2"/>
  <c r="BR166" i="2" s="1"/>
  <c r="Q166" i="2"/>
  <c r="BQ166" i="2" s="1"/>
  <c r="N166" i="2"/>
  <c r="BP166" i="2" s="1"/>
  <c r="K166" i="2"/>
  <c r="BO166" i="2" s="1"/>
  <c r="H166" i="2"/>
  <c r="BN166" i="2" s="1"/>
  <c r="BM165" i="2"/>
  <c r="CG165" i="2" s="1"/>
  <c r="BJ165" i="2"/>
  <c r="CF165" i="2" s="1"/>
  <c r="BG165" i="2"/>
  <c r="CE165" i="2" s="1"/>
  <c r="BD165" i="2"/>
  <c r="CD165" i="2" s="1"/>
  <c r="BA165" i="2"/>
  <c r="CC165" i="2" s="1"/>
  <c r="AX165" i="2"/>
  <c r="CB165" i="2" s="1"/>
  <c r="AU165" i="2"/>
  <c r="CA165" i="2" s="1"/>
  <c r="AR165" i="2"/>
  <c r="BZ165" i="2" s="1"/>
  <c r="AO165" i="2"/>
  <c r="BY165" i="2" s="1"/>
  <c r="AL165" i="2"/>
  <c r="BX165" i="2" s="1"/>
  <c r="AI165" i="2"/>
  <c r="BW165" i="2" s="1"/>
  <c r="AF165" i="2"/>
  <c r="BV165" i="2" s="1"/>
  <c r="AC165" i="2"/>
  <c r="BU165" i="2" s="1"/>
  <c r="Z165" i="2"/>
  <c r="BT165" i="2" s="1"/>
  <c r="W165" i="2"/>
  <c r="BS165" i="2" s="1"/>
  <c r="T165" i="2"/>
  <c r="BR165" i="2" s="1"/>
  <c r="Q165" i="2"/>
  <c r="BQ165" i="2" s="1"/>
  <c r="N165" i="2"/>
  <c r="BP165" i="2" s="1"/>
  <c r="K165" i="2"/>
  <c r="BO165" i="2" s="1"/>
  <c r="H165" i="2"/>
  <c r="BN165" i="2" s="1"/>
  <c r="BM164" i="2"/>
  <c r="CG164" i="2" s="1"/>
  <c r="BJ164" i="2"/>
  <c r="CF164" i="2" s="1"/>
  <c r="BG164" i="2"/>
  <c r="CE164" i="2" s="1"/>
  <c r="BD164" i="2"/>
  <c r="CD164" i="2" s="1"/>
  <c r="BA164" i="2"/>
  <c r="CC164" i="2" s="1"/>
  <c r="AX164" i="2"/>
  <c r="CB164" i="2" s="1"/>
  <c r="AU164" i="2"/>
  <c r="CA164" i="2" s="1"/>
  <c r="AR164" i="2"/>
  <c r="BZ164" i="2" s="1"/>
  <c r="AO164" i="2"/>
  <c r="BY164" i="2" s="1"/>
  <c r="AL164" i="2"/>
  <c r="BX164" i="2" s="1"/>
  <c r="AI164" i="2"/>
  <c r="BW164" i="2" s="1"/>
  <c r="AF164" i="2"/>
  <c r="BV164" i="2" s="1"/>
  <c r="AC164" i="2"/>
  <c r="BU164" i="2" s="1"/>
  <c r="Z164" i="2"/>
  <c r="BT164" i="2" s="1"/>
  <c r="W164" i="2"/>
  <c r="BS164" i="2" s="1"/>
  <c r="T164" i="2"/>
  <c r="BR164" i="2" s="1"/>
  <c r="Q164" i="2"/>
  <c r="BQ164" i="2" s="1"/>
  <c r="N164" i="2"/>
  <c r="BP164" i="2" s="1"/>
  <c r="K164" i="2"/>
  <c r="BO164" i="2" s="1"/>
  <c r="H164" i="2"/>
  <c r="BN164" i="2" s="1"/>
  <c r="BM163" i="2"/>
  <c r="CG163" i="2" s="1"/>
  <c r="BJ163" i="2"/>
  <c r="CF163" i="2" s="1"/>
  <c r="BG163" i="2"/>
  <c r="CE163" i="2" s="1"/>
  <c r="BD163" i="2"/>
  <c r="CD163" i="2" s="1"/>
  <c r="BA163" i="2"/>
  <c r="CC163" i="2" s="1"/>
  <c r="AX163" i="2"/>
  <c r="CB163" i="2" s="1"/>
  <c r="AU163" i="2"/>
  <c r="CA163" i="2" s="1"/>
  <c r="AR163" i="2"/>
  <c r="BZ163" i="2" s="1"/>
  <c r="AO163" i="2"/>
  <c r="BY163" i="2" s="1"/>
  <c r="AL163" i="2"/>
  <c r="BX163" i="2" s="1"/>
  <c r="AI163" i="2"/>
  <c r="BW163" i="2" s="1"/>
  <c r="AF163" i="2"/>
  <c r="BV163" i="2" s="1"/>
  <c r="AC163" i="2"/>
  <c r="BU163" i="2" s="1"/>
  <c r="Z163" i="2"/>
  <c r="BT163" i="2" s="1"/>
  <c r="W163" i="2"/>
  <c r="BS163" i="2" s="1"/>
  <c r="T163" i="2"/>
  <c r="BR163" i="2" s="1"/>
  <c r="Q163" i="2"/>
  <c r="BQ163" i="2" s="1"/>
  <c r="N163" i="2"/>
  <c r="BP163" i="2" s="1"/>
  <c r="K163" i="2"/>
  <c r="BO163" i="2" s="1"/>
  <c r="H163" i="2"/>
  <c r="BN163" i="2" s="1"/>
  <c r="BM162" i="2"/>
  <c r="CG162" i="2" s="1"/>
  <c r="BJ162" i="2"/>
  <c r="CF162" i="2" s="1"/>
  <c r="BG162" i="2"/>
  <c r="CE162" i="2" s="1"/>
  <c r="BD162" i="2"/>
  <c r="CD162" i="2" s="1"/>
  <c r="BA162" i="2"/>
  <c r="CC162" i="2" s="1"/>
  <c r="AX162" i="2"/>
  <c r="CB162" i="2" s="1"/>
  <c r="AU162" i="2"/>
  <c r="CA162" i="2" s="1"/>
  <c r="AR162" i="2"/>
  <c r="BZ162" i="2" s="1"/>
  <c r="AO162" i="2"/>
  <c r="BY162" i="2" s="1"/>
  <c r="AL162" i="2"/>
  <c r="BX162" i="2" s="1"/>
  <c r="AI162" i="2"/>
  <c r="BW162" i="2" s="1"/>
  <c r="AF162" i="2"/>
  <c r="BV162" i="2" s="1"/>
  <c r="AC162" i="2"/>
  <c r="BU162" i="2" s="1"/>
  <c r="Z162" i="2"/>
  <c r="BT162" i="2" s="1"/>
  <c r="W162" i="2"/>
  <c r="BS162" i="2" s="1"/>
  <c r="T162" i="2"/>
  <c r="BR162" i="2" s="1"/>
  <c r="Q162" i="2"/>
  <c r="BQ162" i="2" s="1"/>
  <c r="N162" i="2"/>
  <c r="BP162" i="2" s="1"/>
  <c r="K162" i="2"/>
  <c r="BO162" i="2" s="1"/>
  <c r="H162" i="2"/>
  <c r="BN162" i="2" s="1"/>
  <c r="BM161" i="2"/>
  <c r="CG161" i="2" s="1"/>
  <c r="BJ161" i="2"/>
  <c r="CF161" i="2" s="1"/>
  <c r="BG161" i="2"/>
  <c r="CE161" i="2" s="1"/>
  <c r="BD161" i="2"/>
  <c r="CD161" i="2" s="1"/>
  <c r="BA161" i="2"/>
  <c r="CC161" i="2" s="1"/>
  <c r="AX161" i="2"/>
  <c r="CB161" i="2" s="1"/>
  <c r="AU161" i="2"/>
  <c r="CA161" i="2" s="1"/>
  <c r="AR161" i="2"/>
  <c r="BZ161" i="2" s="1"/>
  <c r="AO161" i="2"/>
  <c r="BY161" i="2" s="1"/>
  <c r="AL161" i="2"/>
  <c r="BX161" i="2" s="1"/>
  <c r="AI161" i="2"/>
  <c r="BW161" i="2" s="1"/>
  <c r="AF161" i="2"/>
  <c r="BV161" i="2" s="1"/>
  <c r="AC161" i="2"/>
  <c r="BU161" i="2" s="1"/>
  <c r="Z161" i="2"/>
  <c r="BT161" i="2" s="1"/>
  <c r="W161" i="2"/>
  <c r="BS161" i="2" s="1"/>
  <c r="T161" i="2"/>
  <c r="BR161" i="2" s="1"/>
  <c r="Q161" i="2"/>
  <c r="BQ161" i="2" s="1"/>
  <c r="N161" i="2"/>
  <c r="BP161" i="2" s="1"/>
  <c r="K161" i="2"/>
  <c r="BO161" i="2" s="1"/>
  <c r="H161" i="2"/>
  <c r="BN161" i="2" s="1"/>
  <c r="BM160" i="2"/>
  <c r="CG160" i="2" s="1"/>
  <c r="BJ160" i="2"/>
  <c r="CF160" i="2" s="1"/>
  <c r="BG160" i="2"/>
  <c r="CE160" i="2" s="1"/>
  <c r="BD160" i="2"/>
  <c r="CD160" i="2" s="1"/>
  <c r="BA160" i="2"/>
  <c r="CC160" i="2" s="1"/>
  <c r="AX160" i="2"/>
  <c r="CB160" i="2" s="1"/>
  <c r="AU160" i="2"/>
  <c r="CA160" i="2" s="1"/>
  <c r="AR160" i="2"/>
  <c r="BZ160" i="2" s="1"/>
  <c r="AO160" i="2"/>
  <c r="BY160" i="2" s="1"/>
  <c r="AL160" i="2"/>
  <c r="BX160" i="2" s="1"/>
  <c r="AI160" i="2"/>
  <c r="BW160" i="2" s="1"/>
  <c r="AF160" i="2"/>
  <c r="BV160" i="2" s="1"/>
  <c r="AC160" i="2"/>
  <c r="BU160" i="2" s="1"/>
  <c r="Z160" i="2"/>
  <c r="BT160" i="2" s="1"/>
  <c r="W160" i="2"/>
  <c r="BS160" i="2" s="1"/>
  <c r="T160" i="2"/>
  <c r="BR160" i="2" s="1"/>
  <c r="Q160" i="2"/>
  <c r="BQ160" i="2" s="1"/>
  <c r="N160" i="2"/>
  <c r="BP160" i="2" s="1"/>
  <c r="K160" i="2"/>
  <c r="BO160" i="2" s="1"/>
  <c r="H160" i="2"/>
  <c r="BN160" i="2" s="1"/>
  <c r="BM159" i="2"/>
  <c r="CG159" i="2" s="1"/>
  <c r="BJ159" i="2"/>
  <c r="CF159" i="2" s="1"/>
  <c r="BG159" i="2"/>
  <c r="CE159" i="2" s="1"/>
  <c r="BD159" i="2"/>
  <c r="CD159" i="2" s="1"/>
  <c r="BA159" i="2"/>
  <c r="CC159" i="2" s="1"/>
  <c r="AX159" i="2"/>
  <c r="CB159" i="2" s="1"/>
  <c r="AU159" i="2"/>
  <c r="CA159" i="2" s="1"/>
  <c r="AR159" i="2"/>
  <c r="BZ159" i="2" s="1"/>
  <c r="AO159" i="2"/>
  <c r="BY159" i="2" s="1"/>
  <c r="AL159" i="2"/>
  <c r="BX159" i="2" s="1"/>
  <c r="AI159" i="2"/>
  <c r="BW159" i="2" s="1"/>
  <c r="AF159" i="2"/>
  <c r="BV159" i="2" s="1"/>
  <c r="AC159" i="2"/>
  <c r="BU159" i="2" s="1"/>
  <c r="Z159" i="2"/>
  <c r="BT159" i="2" s="1"/>
  <c r="W159" i="2"/>
  <c r="BS159" i="2" s="1"/>
  <c r="T159" i="2"/>
  <c r="BR159" i="2" s="1"/>
  <c r="Q159" i="2"/>
  <c r="BQ159" i="2" s="1"/>
  <c r="N159" i="2"/>
  <c r="BP159" i="2" s="1"/>
  <c r="K159" i="2"/>
  <c r="BO159" i="2" s="1"/>
  <c r="H159" i="2"/>
  <c r="BN159" i="2" s="1"/>
  <c r="BM158" i="2"/>
  <c r="CG158" i="2" s="1"/>
  <c r="BJ158" i="2"/>
  <c r="CF158" i="2" s="1"/>
  <c r="BG158" i="2"/>
  <c r="CE158" i="2" s="1"/>
  <c r="BD158" i="2"/>
  <c r="CD158" i="2" s="1"/>
  <c r="BA158" i="2"/>
  <c r="CC158" i="2" s="1"/>
  <c r="AX158" i="2"/>
  <c r="CB158" i="2" s="1"/>
  <c r="AU158" i="2"/>
  <c r="CA158" i="2" s="1"/>
  <c r="AR158" i="2"/>
  <c r="BZ158" i="2" s="1"/>
  <c r="AO158" i="2"/>
  <c r="BY158" i="2" s="1"/>
  <c r="AL158" i="2"/>
  <c r="BX158" i="2" s="1"/>
  <c r="AI158" i="2"/>
  <c r="BW158" i="2" s="1"/>
  <c r="AF158" i="2"/>
  <c r="BV158" i="2" s="1"/>
  <c r="AC158" i="2"/>
  <c r="BU158" i="2" s="1"/>
  <c r="Z158" i="2"/>
  <c r="BT158" i="2" s="1"/>
  <c r="W158" i="2"/>
  <c r="BS158" i="2" s="1"/>
  <c r="T158" i="2"/>
  <c r="BR158" i="2" s="1"/>
  <c r="Q158" i="2"/>
  <c r="BQ158" i="2" s="1"/>
  <c r="N158" i="2"/>
  <c r="BP158" i="2" s="1"/>
  <c r="K158" i="2"/>
  <c r="BO158" i="2" s="1"/>
  <c r="H158" i="2"/>
  <c r="BN158" i="2" s="1"/>
  <c r="BM157" i="2"/>
  <c r="CG157" i="2" s="1"/>
  <c r="BJ157" i="2"/>
  <c r="CF157" i="2" s="1"/>
  <c r="BG157" i="2"/>
  <c r="CE157" i="2" s="1"/>
  <c r="BD157" i="2"/>
  <c r="CD157" i="2" s="1"/>
  <c r="BA157" i="2"/>
  <c r="CC157" i="2" s="1"/>
  <c r="AX157" i="2"/>
  <c r="CB157" i="2" s="1"/>
  <c r="AU157" i="2"/>
  <c r="CA157" i="2" s="1"/>
  <c r="AR157" i="2"/>
  <c r="BZ157" i="2" s="1"/>
  <c r="AO157" i="2"/>
  <c r="BY157" i="2" s="1"/>
  <c r="AL157" i="2"/>
  <c r="BX157" i="2" s="1"/>
  <c r="AI157" i="2"/>
  <c r="BW157" i="2" s="1"/>
  <c r="AF157" i="2"/>
  <c r="BV157" i="2" s="1"/>
  <c r="AC157" i="2"/>
  <c r="BU157" i="2" s="1"/>
  <c r="Z157" i="2"/>
  <c r="BT157" i="2" s="1"/>
  <c r="W157" i="2"/>
  <c r="BS157" i="2" s="1"/>
  <c r="T157" i="2"/>
  <c r="BR157" i="2" s="1"/>
  <c r="Q157" i="2"/>
  <c r="BQ157" i="2" s="1"/>
  <c r="N157" i="2"/>
  <c r="BP157" i="2" s="1"/>
  <c r="K157" i="2"/>
  <c r="BO157" i="2" s="1"/>
  <c r="H157" i="2"/>
  <c r="BN157" i="2" s="1"/>
  <c r="BM156" i="2"/>
  <c r="CG156" i="2" s="1"/>
  <c r="BJ156" i="2"/>
  <c r="CF156" i="2" s="1"/>
  <c r="BG156" i="2"/>
  <c r="CE156" i="2" s="1"/>
  <c r="BD156" i="2"/>
  <c r="CD156" i="2" s="1"/>
  <c r="BA156" i="2"/>
  <c r="CC156" i="2" s="1"/>
  <c r="AX156" i="2"/>
  <c r="CB156" i="2" s="1"/>
  <c r="AU156" i="2"/>
  <c r="CA156" i="2" s="1"/>
  <c r="AR156" i="2"/>
  <c r="BZ156" i="2" s="1"/>
  <c r="AO156" i="2"/>
  <c r="BY156" i="2" s="1"/>
  <c r="AL156" i="2"/>
  <c r="BX156" i="2" s="1"/>
  <c r="AI156" i="2"/>
  <c r="BW156" i="2" s="1"/>
  <c r="AF156" i="2"/>
  <c r="BV156" i="2" s="1"/>
  <c r="AC156" i="2"/>
  <c r="BU156" i="2" s="1"/>
  <c r="Z156" i="2"/>
  <c r="BT156" i="2" s="1"/>
  <c r="W156" i="2"/>
  <c r="BS156" i="2" s="1"/>
  <c r="T156" i="2"/>
  <c r="BR156" i="2" s="1"/>
  <c r="Q156" i="2"/>
  <c r="BQ156" i="2" s="1"/>
  <c r="N156" i="2"/>
  <c r="BP156" i="2" s="1"/>
  <c r="K156" i="2"/>
  <c r="BO156" i="2" s="1"/>
  <c r="H156" i="2"/>
  <c r="BN156" i="2" s="1"/>
  <c r="BM155" i="2"/>
  <c r="CG155" i="2" s="1"/>
  <c r="BJ155" i="2"/>
  <c r="CF155" i="2" s="1"/>
  <c r="BG155" i="2"/>
  <c r="CE155" i="2" s="1"/>
  <c r="BD155" i="2"/>
  <c r="CD155" i="2" s="1"/>
  <c r="BA155" i="2"/>
  <c r="CC155" i="2" s="1"/>
  <c r="AX155" i="2"/>
  <c r="CB155" i="2" s="1"/>
  <c r="AU155" i="2"/>
  <c r="CA155" i="2" s="1"/>
  <c r="AR155" i="2"/>
  <c r="BZ155" i="2" s="1"/>
  <c r="AO155" i="2"/>
  <c r="BY155" i="2" s="1"/>
  <c r="AL155" i="2"/>
  <c r="BX155" i="2" s="1"/>
  <c r="AI155" i="2"/>
  <c r="BW155" i="2" s="1"/>
  <c r="AF155" i="2"/>
  <c r="BV155" i="2" s="1"/>
  <c r="AC155" i="2"/>
  <c r="BU155" i="2" s="1"/>
  <c r="Z155" i="2"/>
  <c r="BT155" i="2" s="1"/>
  <c r="W155" i="2"/>
  <c r="BS155" i="2" s="1"/>
  <c r="T155" i="2"/>
  <c r="BR155" i="2" s="1"/>
  <c r="Q155" i="2"/>
  <c r="BQ155" i="2" s="1"/>
  <c r="N155" i="2"/>
  <c r="BP155" i="2" s="1"/>
  <c r="K155" i="2"/>
  <c r="BO155" i="2" s="1"/>
  <c r="H155" i="2"/>
  <c r="BN155" i="2" s="1"/>
  <c r="BM154" i="2"/>
  <c r="CG154" i="2" s="1"/>
  <c r="BJ154" i="2"/>
  <c r="CF154" i="2" s="1"/>
  <c r="BG154" i="2"/>
  <c r="CE154" i="2" s="1"/>
  <c r="BD154" i="2"/>
  <c r="CD154" i="2" s="1"/>
  <c r="BA154" i="2"/>
  <c r="CC154" i="2" s="1"/>
  <c r="AX154" i="2"/>
  <c r="CB154" i="2" s="1"/>
  <c r="AU154" i="2"/>
  <c r="CA154" i="2" s="1"/>
  <c r="AR154" i="2"/>
  <c r="BZ154" i="2" s="1"/>
  <c r="AO154" i="2"/>
  <c r="BY154" i="2" s="1"/>
  <c r="AL154" i="2"/>
  <c r="BX154" i="2" s="1"/>
  <c r="AI154" i="2"/>
  <c r="BW154" i="2" s="1"/>
  <c r="AF154" i="2"/>
  <c r="BV154" i="2" s="1"/>
  <c r="AC154" i="2"/>
  <c r="BU154" i="2" s="1"/>
  <c r="Z154" i="2"/>
  <c r="BT154" i="2" s="1"/>
  <c r="W154" i="2"/>
  <c r="BS154" i="2" s="1"/>
  <c r="T154" i="2"/>
  <c r="BR154" i="2" s="1"/>
  <c r="Q154" i="2"/>
  <c r="BQ154" i="2" s="1"/>
  <c r="N154" i="2"/>
  <c r="BP154" i="2" s="1"/>
  <c r="K154" i="2"/>
  <c r="BO154" i="2" s="1"/>
  <c r="H154" i="2"/>
  <c r="BN154" i="2" s="1"/>
  <c r="BM153" i="2"/>
  <c r="CG153" i="2" s="1"/>
  <c r="BJ153" i="2"/>
  <c r="CF153" i="2" s="1"/>
  <c r="BG153" i="2"/>
  <c r="CE153" i="2" s="1"/>
  <c r="BD153" i="2"/>
  <c r="CD153" i="2" s="1"/>
  <c r="BA153" i="2"/>
  <c r="CC153" i="2" s="1"/>
  <c r="AX153" i="2"/>
  <c r="CB153" i="2" s="1"/>
  <c r="AU153" i="2"/>
  <c r="CA153" i="2" s="1"/>
  <c r="AR153" i="2"/>
  <c r="BZ153" i="2" s="1"/>
  <c r="AO153" i="2"/>
  <c r="BY153" i="2" s="1"/>
  <c r="AL153" i="2"/>
  <c r="BX153" i="2" s="1"/>
  <c r="AI153" i="2"/>
  <c r="BW153" i="2" s="1"/>
  <c r="AF153" i="2"/>
  <c r="BV153" i="2" s="1"/>
  <c r="AC153" i="2"/>
  <c r="BU153" i="2" s="1"/>
  <c r="Z153" i="2"/>
  <c r="BT153" i="2" s="1"/>
  <c r="W153" i="2"/>
  <c r="BS153" i="2" s="1"/>
  <c r="T153" i="2"/>
  <c r="BR153" i="2" s="1"/>
  <c r="Q153" i="2"/>
  <c r="BQ153" i="2" s="1"/>
  <c r="N153" i="2"/>
  <c r="BP153" i="2" s="1"/>
  <c r="K153" i="2"/>
  <c r="BO153" i="2" s="1"/>
  <c r="H153" i="2"/>
  <c r="BN153" i="2" s="1"/>
  <c r="BM152" i="2"/>
  <c r="CG152" i="2" s="1"/>
  <c r="BJ152" i="2"/>
  <c r="CF152" i="2" s="1"/>
  <c r="BG152" i="2"/>
  <c r="CE152" i="2" s="1"/>
  <c r="BD152" i="2"/>
  <c r="CD152" i="2" s="1"/>
  <c r="BA152" i="2"/>
  <c r="CC152" i="2" s="1"/>
  <c r="AX152" i="2"/>
  <c r="CB152" i="2" s="1"/>
  <c r="AU152" i="2"/>
  <c r="CA152" i="2" s="1"/>
  <c r="AR152" i="2"/>
  <c r="BZ152" i="2" s="1"/>
  <c r="AO152" i="2"/>
  <c r="BY152" i="2" s="1"/>
  <c r="AL152" i="2"/>
  <c r="BX152" i="2" s="1"/>
  <c r="AI152" i="2"/>
  <c r="BW152" i="2" s="1"/>
  <c r="AF152" i="2"/>
  <c r="BV152" i="2" s="1"/>
  <c r="AC152" i="2"/>
  <c r="BU152" i="2" s="1"/>
  <c r="Z152" i="2"/>
  <c r="BT152" i="2" s="1"/>
  <c r="W152" i="2"/>
  <c r="BS152" i="2" s="1"/>
  <c r="T152" i="2"/>
  <c r="BR152" i="2" s="1"/>
  <c r="Q152" i="2"/>
  <c r="BQ152" i="2" s="1"/>
  <c r="N152" i="2"/>
  <c r="BP152" i="2" s="1"/>
  <c r="K152" i="2"/>
  <c r="BO152" i="2" s="1"/>
  <c r="H152" i="2"/>
  <c r="BN152" i="2" s="1"/>
  <c r="BM151" i="2"/>
  <c r="CG151" i="2" s="1"/>
  <c r="BJ151" i="2"/>
  <c r="CF151" i="2" s="1"/>
  <c r="BG151" i="2"/>
  <c r="CE151" i="2" s="1"/>
  <c r="BD151" i="2"/>
  <c r="CD151" i="2" s="1"/>
  <c r="BA151" i="2"/>
  <c r="CC151" i="2" s="1"/>
  <c r="AX151" i="2"/>
  <c r="CB151" i="2" s="1"/>
  <c r="AU151" i="2"/>
  <c r="CA151" i="2" s="1"/>
  <c r="AR151" i="2"/>
  <c r="BZ151" i="2" s="1"/>
  <c r="AO151" i="2"/>
  <c r="BY151" i="2" s="1"/>
  <c r="AL151" i="2"/>
  <c r="BX151" i="2" s="1"/>
  <c r="AI151" i="2"/>
  <c r="BW151" i="2" s="1"/>
  <c r="AF151" i="2"/>
  <c r="BV151" i="2" s="1"/>
  <c r="AC151" i="2"/>
  <c r="BU151" i="2" s="1"/>
  <c r="Z151" i="2"/>
  <c r="BT151" i="2" s="1"/>
  <c r="W151" i="2"/>
  <c r="BS151" i="2" s="1"/>
  <c r="T151" i="2"/>
  <c r="BR151" i="2" s="1"/>
  <c r="Q151" i="2"/>
  <c r="BQ151" i="2" s="1"/>
  <c r="N151" i="2"/>
  <c r="BP151" i="2" s="1"/>
  <c r="K151" i="2"/>
  <c r="BO151" i="2" s="1"/>
  <c r="H151" i="2"/>
  <c r="BN151" i="2" s="1"/>
  <c r="BM150" i="2"/>
  <c r="CG150" i="2" s="1"/>
  <c r="BJ150" i="2"/>
  <c r="CF150" i="2" s="1"/>
  <c r="BG150" i="2"/>
  <c r="CE150" i="2" s="1"/>
  <c r="BD150" i="2"/>
  <c r="CD150" i="2" s="1"/>
  <c r="BA150" i="2"/>
  <c r="CC150" i="2" s="1"/>
  <c r="AX150" i="2"/>
  <c r="CB150" i="2" s="1"/>
  <c r="AU150" i="2"/>
  <c r="CA150" i="2" s="1"/>
  <c r="AR150" i="2"/>
  <c r="BZ150" i="2" s="1"/>
  <c r="AO150" i="2"/>
  <c r="BY150" i="2" s="1"/>
  <c r="AL150" i="2"/>
  <c r="BX150" i="2" s="1"/>
  <c r="AI150" i="2"/>
  <c r="BW150" i="2" s="1"/>
  <c r="AF150" i="2"/>
  <c r="BV150" i="2" s="1"/>
  <c r="AC150" i="2"/>
  <c r="BU150" i="2" s="1"/>
  <c r="Z150" i="2"/>
  <c r="BT150" i="2" s="1"/>
  <c r="W150" i="2"/>
  <c r="BS150" i="2" s="1"/>
  <c r="T150" i="2"/>
  <c r="BR150" i="2" s="1"/>
  <c r="Q150" i="2"/>
  <c r="BQ150" i="2" s="1"/>
  <c r="N150" i="2"/>
  <c r="BP150" i="2" s="1"/>
  <c r="K150" i="2"/>
  <c r="BO150" i="2" s="1"/>
  <c r="H150" i="2"/>
  <c r="BN150" i="2" s="1"/>
  <c r="BM149" i="2"/>
  <c r="CG149" i="2" s="1"/>
  <c r="BJ149" i="2"/>
  <c r="CF149" i="2" s="1"/>
  <c r="BG149" i="2"/>
  <c r="CE149" i="2" s="1"/>
  <c r="BD149" i="2"/>
  <c r="CD149" i="2" s="1"/>
  <c r="BA149" i="2"/>
  <c r="CC149" i="2" s="1"/>
  <c r="AX149" i="2"/>
  <c r="CB149" i="2" s="1"/>
  <c r="AU149" i="2"/>
  <c r="CA149" i="2" s="1"/>
  <c r="AR149" i="2"/>
  <c r="BZ149" i="2" s="1"/>
  <c r="AO149" i="2"/>
  <c r="BY149" i="2" s="1"/>
  <c r="AL149" i="2"/>
  <c r="BX149" i="2" s="1"/>
  <c r="AI149" i="2"/>
  <c r="BW149" i="2" s="1"/>
  <c r="AF149" i="2"/>
  <c r="BV149" i="2" s="1"/>
  <c r="AC149" i="2"/>
  <c r="BU149" i="2" s="1"/>
  <c r="Z149" i="2"/>
  <c r="BT149" i="2" s="1"/>
  <c r="W149" i="2"/>
  <c r="BS149" i="2" s="1"/>
  <c r="T149" i="2"/>
  <c r="BR149" i="2" s="1"/>
  <c r="Q149" i="2"/>
  <c r="BQ149" i="2" s="1"/>
  <c r="N149" i="2"/>
  <c r="BP149" i="2" s="1"/>
  <c r="K149" i="2"/>
  <c r="BO149" i="2" s="1"/>
  <c r="H149" i="2"/>
  <c r="BN149" i="2" s="1"/>
  <c r="BM148" i="2"/>
  <c r="CG148" i="2" s="1"/>
  <c r="BJ148" i="2"/>
  <c r="CF148" i="2" s="1"/>
  <c r="BG148" i="2"/>
  <c r="CE148" i="2" s="1"/>
  <c r="BD148" i="2"/>
  <c r="CD148" i="2" s="1"/>
  <c r="BA148" i="2"/>
  <c r="CC148" i="2" s="1"/>
  <c r="AX148" i="2"/>
  <c r="CB148" i="2" s="1"/>
  <c r="AU148" i="2"/>
  <c r="CA148" i="2" s="1"/>
  <c r="AR148" i="2"/>
  <c r="BZ148" i="2" s="1"/>
  <c r="AO148" i="2"/>
  <c r="BY148" i="2" s="1"/>
  <c r="AL148" i="2"/>
  <c r="BX148" i="2" s="1"/>
  <c r="AI148" i="2"/>
  <c r="BW148" i="2" s="1"/>
  <c r="AF148" i="2"/>
  <c r="BV148" i="2" s="1"/>
  <c r="AC148" i="2"/>
  <c r="BU148" i="2" s="1"/>
  <c r="Z148" i="2"/>
  <c r="BT148" i="2" s="1"/>
  <c r="W148" i="2"/>
  <c r="BS148" i="2" s="1"/>
  <c r="T148" i="2"/>
  <c r="BR148" i="2" s="1"/>
  <c r="Q148" i="2"/>
  <c r="BQ148" i="2" s="1"/>
  <c r="N148" i="2"/>
  <c r="BP148" i="2" s="1"/>
  <c r="K148" i="2"/>
  <c r="BO148" i="2" s="1"/>
  <c r="H148" i="2"/>
  <c r="BN148" i="2" s="1"/>
  <c r="BM147" i="2"/>
  <c r="CG147" i="2" s="1"/>
  <c r="BJ147" i="2"/>
  <c r="CF147" i="2" s="1"/>
  <c r="BG147" i="2"/>
  <c r="CE147" i="2" s="1"/>
  <c r="BD147" i="2"/>
  <c r="CD147" i="2" s="1"/>
  <c r="BA147" i="2"/>
  <c r="CC147" i="2" s="1"/>
  <c r="AX147" i="2"/>
  <c r="CB147" i="2" s="1"/>
  <c r="AU147" i="2"/>
  <c r="CA147" i="2" s="1"/>
  <c r="AR147" i="2"/>
  <c r="BZ147" i="2" s="1"/>
  <c r="AO147" i="2"/>
  <c r="BY147" i="2" s="1"/>
  <c r="AL147" i="2"/>
  <c r="BX147" i="2" s="1"/>
  <c r="AI147" i="2"/>
  <c r="BW147" i="2" s="1"/>
  <c r="AF147" i="2"/>
  <c r="BV147" i="2" s="1"/>
  <c r="AC147" i="2"/>
  <c r="BU147" i="2" s="1"/>
  <c r="Z147" i="2"/>
  <c r="BT147" i="2" s="1"/>
  <c r="W147" i="2"/>
  <c r="BS147" i="2" s="1"/>
  <c r="T147" i="2"/>
  <c r="BR147" i="2" s="1"/>
  <c r="Q147" i="2"/>
  <c r="BQ147" i="2" s="1"/>
  <c r="N147" i="2"/>
  <c r="BP147" i="2" s="1"/>
  <c r="K147" i="2"/>
  <c r="BO147" i="2" s="1"/>
  <c r="H147" i="2"/>
  <c r="BN147" i="2" s="1"/>
  <c r="BM146" i="2"/>
  <c r="CG146" i="2" s="1"/>
  <c r="BJ146" i="2"/>
  <c r="CF146" i="2" s="1"/>
  <c r="BG146" i="2"/>
  <c r="CE146" i="2" s="1"/>
  <c r="BD146" i="2"/>
  <c r="CD146" i="2" s="1"/>
  <c r="BA146" i="2"/>
  <c r="CC146" i="2" s="1"/>
  <c r="AX146" i="2"/>
  <c r="CB146" i="2" s="1"/>
  <c r="AU146" i="2"/>
  <c r="CA146" i="2" s="1"/>
  <c r="AR146" i="2"/>
  <c r="BZ146" i="2" s="1"/>
  <c r="AO146" i="2"/>
  <c r="BY146" i="2" s="1"/>
  <c r="AL146" i="2"/>
  <c r="BX146" i="2" s="1"/>
  <c r="AI146" i="2"/>
  <c r="BW146" i="2" s="1"/>
  <c r="AF146" i="2"/>
  <c r="BV146" i="2" s="1"/>
  <c r="AC146" i="2"/>
  <c r="BU146" i="2" s="1"/>
  <c r="Z146" i="2"/>
  <c r="BT146" i="2" s="1"/>
  <c r="W146" i="2"/>
  <c r="BS146" i="2" s="1"/>
  <c r="T146" i="2"/>
  <c r="BR146" i="2" s="1"/>
  <c r="Q146" i="2"/>
  <c r="BQ146" i="2" s="1"/>
  <c r="N146" i="2"/>
  <c r="BP146" i="2" s="1"/>
  <c r="K146" i="2"/>
  <c r="BO146" i="2" s="1"/>
  <c r="H146" i="2"/>
  <c r="BN146" i="2" s="1"/>
  <c r="BM145" i="2"/>
  <c r="CG145" i="2" s="1"/>
  <c r="BJ145" i="2"/>
  <c r="CF145" i="2" s="1"/>
  <c r="BG145" i="2"/>
  <c r="CE145" i="2" s="1"/>
  <c r="BD145" i="2"/>
  <c r="CD145" i="2" s="1"/>
  <c r="BA145" i="2"/>
  <c r="CC145" i="2" s="1"/>
  <c r="AX145" i="2"/>
  <c r="CB145" i="2" s="1"/>
  <c r="AU145" i="2"/>
  <c r="CA145" i="2" s="1"/>
  <c r="AR145" i="2"/>
  <c r="BZ145" i="2" s="1"/>
  <c r="AO145" i="2"/>
  <c r="BY145" i="2" s="1"/>
  <c r="AL145" i="2"/>
  <c r="BX145" i="2" s="1"/>
  <c r="AI145" i="2"/>
  <c r="BW145" i="2" s="1"/>
  <c r="AF145" i="2"/>
  <c r="BV145" i="2" s="1"/>
  <c r="AC145" i="2"/>
  <c r="BU145" i="2" s="1"/>
  <c r="Z145" i="2"/>
  <c r="BT145" i="2" s="1"/>
  <c r="W145" i="2"/>
  <c r="BS145" i="2" s="1"/>
  <c r="T145" i="2"/>
  <c r="BR145" i="2" s="1"/>
  <c r="Q145" i="2"/>
  <c r="BQ145" i="2" s="1"/>
  <c r="N145" i="2"/>
  <c r="BP145" i="2" s="1"/>
  <c r="K145" i="2"/>
  <c r="BO145" i="2" s="1"/>
  <c r="H145" i="2"/>
  <c r="BN145" i="2" s="1"/>
  <c r="BM144" i="2"/>
  <c r="CG144" i="2" s="1"/>
  <c r="BJ144" i="2"/>
  <c r="CF144" i="2" s="1"/>
  <c r="BG144" i="2"/>
  <c r="CE144" i="2" s="1"/>
  <c r="BD144" i="2"/>
  <c r="CD144" i="2" s="1"/>
  <c r="BA144" i="2"/>
  <c r="CC144" i="2" s="1"/>
  <c r="AX144" i="2"/>
  <c r="CB144" i="2" s="1"/>
  <c r="AU144" i="2"/>
  <c r="CA144" i="2" s="1"/>
  <c r="AR144" i="2"/>
  <c r="BZ144" i="2" s="1"/>
  <c r="AO144" i="2"/>
  <c r="BY144" i="2" s="1"/>
  <c r="AL144" i="2"/>
  <c r="BX144" i="2" s="1"/>
  <c r="AI144" i="2"/>
  <c r="BW144" i="2" s="1"/>
  <c r="AF144" i="2"/>
  <c r="BV144" i="2" s="1"/>
  <c r="AC144" i="2"/>
  <c r="BU144" i="2" s="1"/>
  <c r="Z144" i="2"/>
  <c r="BT144" i="2" s="1"/>
  <c r="W144" i="2"/>
  <c r="BS144" i="2" s="1"/>
  <c r="T144" i="2"/>
  <c r="BR144" i="2" s="1"/>
  <c r="Q144" i="2"/>
  <c r="BQ144" i="2" s="1"/>
  <c r="N144" i="2"/>
  <c r="BP144" i="2" s="1"/>
  <c r="K144" i="2"/>
  <c r="BO144" i="2" s="1"/>
  <c r="H144" i="2"/>
  <c r="BN144" i="2" s="1"/>
  <c r="BM143" i="2"/>
  <c r="CG143" i="2" s="1"/>
  <c r="BJ143" i="2"/>
  <c r="CF143" i="2" s="1"/>
  <c r="BG143" i="2"/>
  <c r="CE143" i="2" s="1"/>
  <c r="BD143" i="2"/>
  <c r="CD143" i="2" s="1"/>
  <c r="BA143" i="2"/>
  <c r="CC143" i="2" s="1"/>
  <c r="AX143" i="2"/>
  <c r="CB143" i="2" s="1"/>
  <c r="AU143" i="2"/>
  <c r="CA143" i="2" s="1"/>
  <c r="AR143" i="2"/>
  <c r="BZ143" i="2" s="1"/>
  <c r="AO143" i="2"/>
  <c r="BY143" i="2" s="1"/>
  <c r="AL143" i="2"/>
  <c r="BX143" i="2" s="1"/>
  <c r="AI143" i="2"/>
  <c r="BW143" i="2" s="1"/>
  <c r="AF143" i="2"/>
  <c r="BV143" i="2" s="1"/>
  <c r="AC143" i="2"/>
  <c r="BU143" i="2" s="1"/>
  <c r="Z143" i="2"/>
  <c r="BT143" i="2" s="1"/>
  <c r="W143" i="2"/>
  <c r="BS143" i="2" s="1"/>
  <c r="T143" i="2"/>
  <c r="BR143" i="2" s="1"/>
  <c r="Q143" i="2"/>
  <c r="BQ143" i="2" s="1"/>
  <c r="N143" i="2"/>
  <c r="BP143" i="2" s="1"/>
  <c r="K143" i="2"/>
  <c r="BO143" i="2" s="1"/>
  <c r="H143" i="2"/>
  <c r="BN143" i="2" s="1"/>
  <c r="BM142" i="2"/>
  <c r="CG142" i="2" s="1"/>
  <c r="BJ142" i="2"/>
  <c r="CF142" i="2" s="1"/>
  <c r="BG142" i="2"/>
  <c r="CE142" i="2" s="1"/>
  <c r="BD142" i="2"/>
  <c r="CD142" i="2" s="1"/>
  <c r="BA142" i="2"/>
  <c r="CC142" i="2" s="1"/>
  <c r="AX142" i="2"/>
  <c r="CB142" i="2" s="1"/>
  <c r="AU142" i="2"/>
  <c r="CA142" i="2" s="1"/>
  <c r="AR142" i="2"/>
  <c r="BZ142" i="2" s="1"/>
  <c r="AO142" i="2"/>
  <c r="BY142" i="2" s="1"/>
  <c r="AL142" i="2"/>
  <c r="BX142" i="2" s="1"/>
  <c r="AI142" i="2"/>
  <c r="BW142" i="2" s="1"/>
  <c r="AF142" i="2"/>
  <c r="BV142" i="2" s="1"/>
  <c r="AC142" i="2"/>
  <c r="BU142" i="2" s="1"/>
  <c r="Z142" i="2"/>
  <c r="BT142" i="2" s="1"/>
  <c r="W142" i="2"/>
  <c r="BS142" i="2" s="1"/>
  <c r="T142" i="2"/>
  <c r="BR142" i="2" s="1"/>
  <c r="Q142" i="2"/>
  <c r="BQ142" i="2" s="1"/>
  <c r="N142" i="2"/>
  <c r="BP142" i="2" s="1"/>
  <c r="K142" i="2"/>
  <c r="BO142" i="2" s="1"/>
  <c r="H142" i="2"/>
  <c r="BN142" i="2" s="1"/>
  <c r="BM141" i="2"/>
  <c r="CG141" i="2" s="1"/>
  <c r="BJ141" i="2"/>
  <c r="CF141" i="2" s="1"/>
  <c r="BG141" i="2"/>
  <c r="CE141" i="2" s="1"/>
  <c r="BD141" i="2"/>
  <c r="CD141" i="2" s="1"/>
  <c r="BA141" i="2"/>
  <c r="CC141" i="2" s="1"/>
  <c r="AX141" i="2"/>
  <c r="CB141" i="2" s="1"/>
  <c r="AU141" i="2"/>
  <c r="CA141" i="2" s="1"/>
  <c r="AR141" i="2"/>
  <c r="BZ141" i="2" s="1"/>
  <c r="AO141" i="2"/>
  <c r="BY141" i="2" s="1"/>
  <c r="AL141" i="2"/>
  <c r="BX141" i="2" s="1"/>
  <c r="AI141" i="2"/>
  <c r="BW141" i="2" s="1"/>
  <c r="AF141" i="2"/>
  <c r="BV141" i="2" s="1"/>
  <c r="AC141" i="2"/>
  <c r="BU141" i="2" s="1"/>
  <c r="Z141" i="2"/>
  <c r="BT141" i="2" s="1"/>
  <c r="W141" i="2"/>
  <c r="BS141" i="2" s="1"/>
  <c r="T141" i="2"/>
  <c r="BR141" i="2" s="1"/>
  <c r="Q141" i="2"/>
  <c r="BQ141" i="2" s="1"/>
  <c r="N141" i="2"/>
  <c r="BP141" i="2" s="1"/>
  <c r="K141" i="2"/>
  <c r="BO141" i="2" s="1"/>
  <c r="H141" i="2"/>
  <c r="BN141" i="2" s="1"/>
  <c r="BM140" i="2"/>
  <c r="CG140" i="2" s="1"/>
  <c r="BJ140" i="2"/>
  <c r="CF140" i="2" s="1"/>
  <c r="BG140" i="2"/>
  <c r="CE140" i="2" s="1"/>
  <c r="BD140" i="2"/>
  <c r="CD140" i="2" s="1"/>
  <c r="BA140" i="2"/>
  <c r="CC140" i="2" s="1"/>
  <c r="AX140" i="2"/>
  <c r="CB140" i="2" s="1"/>
  <c r="AU140" i="2"/>
  <c r="CA140" i="2" s="1"/>
  <c r="AR140" i="2"/>
  <c r="BZ140" i="2" s="1"/>
  <c r="AO140" i="2"/>
  <c r="BY140" i="2" s="1"/>
  <c r="AL140" i="2"/>
  <c r="BX140" i="2" s="1"/>
  <c r="AI140" i="2"/>
  <c r="BW140" i="2" s="1"/>
  <c r="AF140" i="2"/>
  <c r="BV140" i="2" s="1"/>
  <c r="AC140" i="2"/>
  <c r="BU140" i="2" s="1"/>
  <c r="Z140" i="2"/>
  <c r="BT140" i="2" s="1"/>
  <c r="W140" i="2"/>
  <c r="BS140" i="2" s="1"/>
  <c r="T140" i="2"/>
  <c r="BR140" i="2" s="1"/>
  <c r="Q140" i="2"/>
  <c r="BQ140" i="2" s="1"/>
  <c r="N140" i="2"/>
  <c r="BP140" i="2" s="1"/>
  <c r="K140" i="2"/>
  <c r="BO140" i="2" s="1"/>
  <c r="H140" i="2"/>
  <c r="BN140" i="2" s="1"/>
  <c r="BM139" i="2"/>
  <c r="CG139" i="2" s="1"/>
  <c r="BJ139" i="2"/>
  <c r="CF139" i="2" s="1"/>
  <c r="BG139" i="2"/>
  <c r="CE139" i="2" s="1"/>
  <c r="BD139" i="2"/>
  <c r="CD139" i="2" s="1"/>
  <c r="BA139" i="2"/>
  <c r="CC139" i="2" s="1"/>
  <c r="AX139" i="2"/>
  <c r="CB139" i="2" s="1"/>
  <c r="AU139" i="2"/>
  <c r="CA139" i="2" s="1"/>
  <c r="AR139" i="2"/>
  <c r="BZ139" i="2" s="1"/>
  <c r="AO139" i="2"/>
  <c r="BY139" i="2" s="1"/>
  <c r="AL139" i="2"/>
  <c r="BX139" i="2" s="1"/>
  <c r="AI139" i="2"/>
  <c r="BW139" i="2" s="1"/>
  <c r="AF139" i="2"/>
  <c r="BV139" i="2" s="1"/>
  <c r="AC139" i="2"/>
  <c r="BU139" i="2" s="1"/>
  <c r="Z139" i="2"/>
  <c r="BT139" i="2" s="1"/>
  <c r="W139" i="2"/>
  <c r="BS139" i="2" s="1"/>
  <c r="T139" i="2"/>
  <c r="BR139" i="2" s="1"/>
  <c r="Q139" i="2"/>
  <c r="BQ139" i="2" s="1"/>
  <c r="N139" i="2"/>
  <c r="BP139" i="2" s="1"/>
  <c r="K139" i="2"/>
  <c r="BO139" i="2" s="1"/>
  <c r="H139" i="2"/>
  <c r="BN139" i="2" s="1"/>
  <c r="BM138" i="2"/>
  <c r="CG138" i="2" s="1"/>
  <c r="BJ138" i="2"/>
  <c r="CF138" i="2" s="1"/>
  <c r="BG138" i="2"/>
  <c r="CE138" i="2" s="1"/>
  <c r="BD138" i="2"/>
  <c r="CD138" i="2" s="1"/>
  <c r="BA138" i="2"/>
  <c r="CC138" i="2" s="1"/>
  <c r="AX138" i="2"/>
  <c r="CB138" i="2" s="1"/>
  <c r="AU138" i="2"/>
  <c r="CA138" i="2" s="1"/>
  <c r="AR138" i="2"/>
  <c r="BZ138" i="2" s="1"/>
  <c r="AO138" i="2"/>
  <c r="BY138" i="2" s="1"/>
  <c r="AL138" i="2"/>
  <c r="BX138" i="2" s="1"/>
  <c r="AI138" i="2"/>
  <c r="BW138" i="2" s="1"/>
  <c r="AF138" i="2"/>
  <c r="BV138" i="2" s="1"/>
  <c r="AC138" i="2"/>
  <c r="BU138" i="2" s="1"/>
  <c r="Z138" i="2"/>
  <c r="BT138" i="2" s="1"/>
  <c r="W138" i="2"/>
  <c r="BS138" i="2" s="1"/>
  <c r="T138" i="2"/>
  <c r="BR138" i="2" s="1"/>
  <c r="Q138" i="2"/>
  <c r="BQ138" i="2" s="1"/>
  <c r="N138" i="2"/>
  <c r="BP138" i="2" s="1"/>
  <c r="K138" i="2"/>
  <c r="BO138" i="2" s="1"/>
  <c r="H138" i="2"/>
  <c r="BN138" i="2" s="1"/>
  <c r="BM137" i="2"/>
  <c r="CG137" i="2" s="1"/>
  <c r="BJ137" i="2"/>
  <c r="CF137" i="2" s="1"/>
  <c r="BG137" i="2"/>
  <c r="CE137" i="2" s="1"/>
  <c r="BD137" i="2"/>
  <c r="CD137" i="2" s="1"/>
  <c r="BA137" i="2"/>
  <c r="CC137" i="2" s="1"/>
  <c r="AX137" i="2"/>
  <c r="CB137" i="2" s="1"/>
  <c r="AU137" i="2"/>
  <c r="CA137" i="2" s="1"/>
  <c r="AR137" i="2"/>
  <c r="BZ137" i="2" s="1"/>
  <c r="AO137" i="2"/>
  <c r="BY137" i="2" s="1"/>
  <c r="AL137" i="2"/>
  <c r="BX137" i="2" s="1"/>
  <c r="AI137" i="2"/>
  <c r="BW137" i="2" s="1"/>
  <c r="AF137" i="2"/>
  <c r="BV137" i="2" s="1"/>
  <c r="AC137" i="2"/>
  <c r="BU137" i="2" s="1"/>
  <c r="Z137" i="2"/>
  <c r="BT137" i="2" s="1"/>
  <c r="W137" i="2"/>
  <c r="BS137" i="2" s="1"/>
  <c r="T137" i="2"/>
  <c r="BR137" i="2" s="1"/>
  <c r="Q137" i="2"/>
  <c r="BQ137" i="2" s="1"/>
  <c r="N137" i="2"/>
  <c r="BP137" i="2" s="1"/>
  <c r="K137" i="2"/>
  <c r="BO137" i="2" s="1"/>
  <c r="H137" i="2"/>
  <c r="BN137" i="2" s="1"/>
  <c r="BM136" i="2"/>
  <c r="CG136" i="2" s="1"/>
  <c r="BJ136" i="2"/>
  <c r="CF136" i="2" s="1"/>
  <c r="BG136" i="2"/>
  <c r="CE136" i="2" s="1"/>
  <c r="BD136" i="2"/>
  <c r="CD136" i="2" s="1"/>
  <c r="BA136" i="2"/>
  <c r="CC136" i="2" s="1"/>
  <c r="AX136" i="2"/>
  <c r="CB136" i="2" s="1"/>
  <c r="AU136" i="2"/>
  <c r="CA136" i="2" s="1"/>
  <c r="AR136" i="2"/>
  <c r="BZ136" i="2" s="1"/>
  <c r="AO136" i="2"/>
  <c r="BY136" i="2" s="1"/>
  <c r="AL136" i="2"/>
  <c r="BX136" i="2" s="1"/>
  <c r="AI136" i="2"/>
  <c r="BW136" i="2" s="1"/>
  <c r="AF136" i="2"/>
  <c r="BV136" i="2" s="1"/>
  <c r="AC136" i="2"/>
  <c r="BU136" i="2" s="1"/>
  <c r="Z136" i="2"/>
  <c r="BT136" i="2" s="1"/>
  <c r="W136" i="2"/>
  <c r="BS136" i="2" s="1"/>
  <c r="T136" i="2"/>
  <c r="BR136" i="2" s="1"/>
  <c r="Q136" i="2"/>
  <c r="BQ136" i="2" s="1"/>
  <c r="N136" i="2"/>
  <c r="BP136" i="2" s="1"/>
  <c r="K136" i="2"/>
  <c r="BO136" i="2" s="1"/>
  <c r="H136" i="2"/>
  <c r="BN136" i="2" s="1"/>
  <c r="BM135" i="2"/>
  <c r="CG135" i="2" s="1"/>
  <c r="BJ135" i="2"/>
  <c r="CF135" i="2" s="1"/>
  <c r="BG135" i="2"/>
  <c r="CE135" i="2" s="1"/>
  <c r="BD135" i="2"/>
  <c r="CD135" i="2" s="1"/>
  <c r="BA135" i="2"/>
  <c r="CC135" i="2" s="1"/>
  <c r="AX135" i="2"/>
  <c r="CB135" i="2" s="1"/>
  <c r="AU135" i="2"/>
  <c r="CA135" i="2" s="1"/>
  <c r="AR135" i="2"/>
  <c r="BZ135" i="2" s="1"/>
  <c r="AO135" i="2"/>
  <c r="BY135" i="2" s="1"/>
  <c r="AL135" i="2"/>
  <c r="BX135" i="2" s="1"/>
  <c r="AI135" i="2"/>
  <c r="BW135" i="2" s="1"/>
  <c r="AF135" i="2"/>
  <c r="BV135" i="2" s="1"/>
  <c r="AC135" i="2"/>
  <c r="BU135" i="2" s="1"/>
  <c r="Z135" i="2"/>
  <c r="BT135" i="2" s="1"/>
  <c r="W135" i="2"/>
  <c r="BS135" i="2" s="1"/>
  <c r="T135" i="2"/>
  <c r="BR135" i="2" s="1"/>
  <c r="Q135" i="2"/>
  <c r="BQ135" i="2" s="1"/>
  <c r="N135" i="2"/>
  <c r="BP135" i="2" s="1"/>
  <c r="K135" i="2"/>
  <c r="BO135" i="2" s="1"/>
  <c r="H135" i="2"/>
  <c r="BN135" i="2" s="1"/>
  <c r="BM134" i="2"/>
  <c r="CG134" i="2" s="1"/>
  <c r="BJ134" i="2"/>
  <c r="CF134" i="2" s="1"/>
  <c r="BG134" i="2"/>
  <c r="CE134" i="2" s="1"/>
  <c r="BD134" i="2"/>
  <c r="CD134" i="2" s="1"/>
  <c r="BA134" i="2"/>
  <c r="CC134" i="2" s="1"/>
  <c r="AX134" i="2"/>
  <c r="CB134" i="2" s="1"/>
  <c r="AU134" i="2"/>
  <c r="CA134" i="2" s="1"/>
  <c r="AR134" i="2"/>
  <c r="BZ134" i="2" s="1"/>
  <c r="AO134" i="2"/>
  <c r="BY134" i="2" s="1"/>
  <c r="AL134" i="2"/>
  <c r="BX134" i="2" s="1"/>
  <c r="AI134" i="2"/>
  <c r="BW134" i="2" s="1"/>
  <c r="AF134" i="2"/>
  <c r="BV134" i="2" s="1"/>
  <c r="AC134" i="2"/>
  <c r="BU134" i="2" s="1"/>
  <c r="Z134" i="2"/>
  <c r="BT134" i="2" s="1"/>
  <c r="W134" i="2"/>
  <c r="BS134" i="2" s="1"/>
  <c r="T134" i="2"/>
  <c r="BR134" i="2" s="1"/>
  <c r="Q134" i="2"/>
  <c r="BQ134" i="2" s="1"/>
  <c r="N134" i="2"/>
  <c r="BP134" i="2" s="1"/>
  <c r="K134" i="2"/>
  <c r="BO134" i="2" s="1"/>
  <c r="H134" i="2"/>
  <c r="BN134" i="2" s="1"/>
  <c r="BM133" i="2"/>
  <c r="CG133" i="2" s="1"/>
  <c r="BJ133" i="2"/>
  <c r="CF133" i="2" s="1"/>
  <c r="BG133" i="2"/>
  <c r="CE133" i="2" s="1"/>
  <c r="BD133" i="2"/>
  <c r="CD133" i="2" s="1"/>
  <c r="BA133" i="2"/>
  <c r="CC133" i="2" s="1"/>
  <c r="AX133" i="2"/>
  <c r="CB133" i="2" s="1"/>
  <c r="AU133" i="2"/>
  <c r="CA133" i="2" s="1"/>
  <c r="AR133" i="2"/>
  <c r="BZ133" i="2" s="1"/>
  <c r="AO133" i="2"/>
  <c r="BY133" i="2" s="1"/>
  <c r="AL133" i="2"/>
  <c r="BX133" i="2" s="1"/>
  <c r="AI133" i="2"/>
  <c r="BW133" i="2" s="1"/>
  <c r="AF133" i="2"/>
  <c r="BV133" i="2" s="1"/>
  <c r="AC133" i="2"/>
  <c r="BU133" i="2" s="1"/>
  <c r="Z133" i="2"/>
  <c r="BT133" i="2" s="1"/>
  <c r="W133" i="2"/>
  <c r="BS133" i="2" s="1"/>
  <c r="T133" i="2"/>
  <c r="BR133" i="2" s="1"/>
  <c r="Q133" i="2"/>
  <c r="BQ133" i="2" s="1"/>
  <c r="N133" i="2"/>
  <c r="BP133" i="2" s="1"/>
  <c r="K133" i="2"/>
  <c r="BO133" i="2" s="1"/>
  <c r="H133" i="2"/>
  <c r="BN133" i="2" s="1"/>
  <c r="BM132" i="2"/>
  <c r="CG132" i="2" s="1"/>
  <c r="BJ132" i="2"/>
  <c r="CF132" i="2" s="1"/>
  <c r="BG132" i="2"/>
  <c r="CE132" i="2" s="1"/>
  <c r="BD132" i="2"/>
  <c r="CD132" i="2" s="1"/>
  <c r="BA132" i="2"/>
  <c r="CC132" i="2" s="1"/>
  <c r="AX132" i="2"/>
  <c r="CB132" i="2" s="1"/>
  <c r="AU132" i="2"/>
  <c r="CA132" i="2" s="1"/>
  <c r="AR132" i="2"/>
  <c r="BZ132" i="2" s="1"/>
  <c r="AO132" i="2"/>
  <c r="BY132" i="2" s="1"/>
  <c r="AL132" i="2"/>
  <c r="BX132" i="2" s="1"/>
  <c r="AI132" i="2"/>
  <c r="BW132" i="2" s="1"/>
  <c r="AF132" i="2"/>
  <c r="BV132" i="2" s="1"/>
  <c r="AC132" i="2"/>
  <c r="BU132" i="2" s="1"/>
  <c r="Z132" i="2"/>
  <c r="BT132" i="2" s="1"/>
  <c r="W132" i="2"/>
  <c r="BS132" i="2" s="1"/>
  <c r="T132" i="2"/>
  <c r="BR132" i="2" s="1"/>
  <c r="Q132" i="2"/>
  <c r="BQ132" i="2" s="1"/>
  <c r="N132" i="2"/>
  <c r="BP132" i="2" s="1"/>
  <c r="K132" i="2"/>
  <c r="BO132" i="2" s="1"/>
  <c r="H132" i="2"/>
  <c r="BN132" i="2" s="1"/>
  <c r="BM131" i="2"/>
  <c r="CG131" i="2" s="1"/>
  <c r="BJ131" i="2"/>
  <c r="CF131" i="2" s="1"/>
  <c r="BG131" i="2"/>
  <c r="CE131" i="2" s="1"/>
  <c r="BD131" i="2"/>
  <c r="CD131" i="2" s="1"/>
  <c r="BA131" i="2"/>
  <c r="CC131" i="2" s="1"/>
  <c r="AX131" i="2"/>
  <c r="CB131" i="2" s="1"/>
  <c r="AU131" i="2"/>
  <c r="CA131" i="2" s="1"/>
  <c r="AR131" i="2"/>
  <c r="BZ131" i="2" s="1"/>
  <c r="AO131" i="2"/>
  <c r="BY131" i="2" s="1"/>
  <c r="AL131" i="2"/>
  <c r="BX131" i="2" s="1"/>
  <c r="AI131" i="2"/>
  <c r="BW131" i="2" s="1"/>
  <c r="AF131" i="2"/>
  <c r="BV131" i="2" s="1"/>
  <c r="AC131" i="2"/>
  <c r="BU131" i="2" s="1"/>
  <c r="Z131" i="2"/>
  <c r="BT131" i="2" s="1"/>
  <c r="W131" i="2"/>
  <c r="BS131" i="2" s="1"/>
  <c r="T131" i="2"/>
  <c r="BR131" i="2" s="1"/>
  <c r="Q131" i="2"/>
  <c r="BQ131" i="2" s="1"/>
  <c r="N131" i="2"/>
  <c r="BP131" i="2" s="1"/>
  <c r="K131" i="2"/>
  <c r="BO131" i="2" s="1"/>
  <c r="H131" i="2"/>
  <c r="BN131" i="2" s="1"/>
  <c r="BM130" i="2"/>
  <c r="CG130" i="2" s="1"/>
  <c r="BJ130" i="2"/>
  <c r="CF130" i="2" s="1"/>
  <c r="BG130" i="2"/>
  <c r="CE130" i="2" s="1"/>
  <c r="BD130" i="2"/>
  <c r="CD130" i="2" s="1"/>
  <c r="BA130" i="2"/>
  <c r="CC130" i="2" s="1"/>
  <c r="AX130" i="2"/>
  <c r="CB130" i="2" s="1"/>
  <c r="AU130" i="2"/>
  <c r="CA130" i="2" s="1"/>
  <c r="AR130" i="2"/>
  <c r="BZ130" i="2" s="1"/>
  <c r="AO130" i="2"/>
  <c r="BY130" i="2" s="1"/>
  <c r="AL130" i="2"/>
  <c r="BX130" i="2" s="1"/>
  <c r="AI130" i="2"/>
  <c r="BW130" i="2" s="1"/>
  <c r="AF130" i="2"/>
  <c r="BV130" i="2" s="1"/>
  <c r="AC130" i="2"/>
  <c r="BU130" i="2" s="1"/>
  <c r="Z130" i="2"/>
  <c r="BT130" i="2" s="1"/>
  <c r="W130" i="2"/>
  <c r="BS130" i="2" s="1"/>
  <c r="T130" i="2"/>
  <c r="BR130" i="2" s="1"/>
  <c r="Q130" i="2"/>
  <c r="BQ130" i="2" s="1"/>
  <c r="N130" i="2"/>
  <c r="BP130" i="2" s="1"/>
  <c r="K130" i="2"/>
  <c r="BO130" i="2" s="1"/>
  <c r="H130" i="2"/>
  <c r="BN130" i="2" s="1"/>
  <c r="BM129" i="2"/>
  <c r="CG129" i="2" s="1"/>
  <c r="BJ129" i="2"/>
  <c r="CF129" i="2" s="1"/>
  <c r="BG129" i="2"/>
  <c r="CE129" i="2" s="1"/>
  <c r="BD129" i="2"/>
  <c r="CD129" i="2" s="1"/>
  <c r="BA129" i="2"/>
  <c r="CC129" i="2" s="1"/>
  <c r="AX129" i="2"/>
  <c r="CB129" i="2" s="1"/>
  <c r="AU129" i="2"/>
  <c r="CA129" i="2" s="1"/>
  <c r="AR129" i="2"/>
  <c r="BZ129" i="2" s="1"/>
  <c r="AO129" i="2"/>
  <c r="BY129" i="2" s="1"/>
  <c r="AL129" i="2"/>
  <c r="BX129" i="2" s="1"/>
  <c r="AI129" i="2"/>
  <c r="BW129" i="2" s="1"/>
  <c r="AF129" i="2"/>
  <c r="BV129" i="2" s="1"/>
  <c r="AC129" i="2"/>
  <c r="BU129" i="2" s="1"/>
  <c r="Z129" i="2"/>
  <c r="BT129" i="2" s="1"/>
  <c r="W129" i="2"/>
  <c r="BS129" i="2" s="1"/>
  <c r="T129" i="2"/>
  <c r="BR129" i="2" s="1"/>
  <c r="Q129" i="2"/>
  <c r="BQ129" i="2" s="1"/>
  <c r="N129" i="2"/>
  <c r="BP129" i="2" s="1"/>
  <c r="K129" i="2"/>
  <c r="BO129" i="2" s="1"/>
  <c r="H129" i="2"/>
  <c r="BN129" i="2" s="1"/>
  <c r="BM128" i="2"/>
  <c r="CG128" i="2" s="1"/>
  <c r="BJ128" i="2"/>
  <c r="CF128" i="2" s="1"/>
  <c r="BG128" i="2"/>
  <c r="CE128" i="2" s="1"/>
  <c r="BD128" i="2"/>
  <c r="CD128" i="2" s="1"/>
  <c r="BA128" i="2"/>
  <c r="CC128" i="2" s="1"/>
  <c r="AX128" i="2"/>
  <c r="CB128" i="2" s="1"/>
  <c r="AU128" i="2"/>
  <c r="CA128" i="2" s="1"/>
  <c r="AR128" i="2"/>
  <c r="BZ128" i="2" s="1"/>
  <c r="AO128" i="2"/>
  <c r="BY128" i="2" s="1"/>
  <c r="AL128" i="2"/>
  <c r="BX128" i="2" s="1"/>
  <c r="AI128" i="2"/>
  <c r="BW128" i="2" s="1"/>
  <c r="AF128" i="2"/>
  <c r="BV128" i="2" s="1"/>
  <c r="AC128" i="2"/>
  <c r="BU128" i="2" s="1"/>
  <c r="Z128" i="2"/>
  <c r="BT128" i="2" s="1"/>
  <c r="W128" i="2"/>
  <c r="BS128" i="2" s="1"/>
  <c r="T128" i="2"/>
  <c r="BR128" i="2" s="1"/>
  <c r="Q128" i="2"/>
  <c r="BQ128" i="2" s="1"/>
  <c r="N128" i="2"/>
  <c r="BP128" i="2" s="1"/>
  <c r="K128" i="2"/>
  <c r="BO128" i="2" s="1"/>
  <c r="H128" i="2"/>
  <c r="BN128" i="2" s="1"/>
  <c r="BM127" i="2"/>
  <c r="CG127" i="2" s="1"/>
  <c r="BJ127" i="2"/>
  <c r="CF127" i="2" s="1"/>
  <c r="BG127" i="2"/>
  <c r="CE127" i="2" s="1"/>
  <c r="BD127" i="2"/>
  <c r="CD127" i="2" s="1"/>
  <c r="BA127" i="2"/>
  <c r="CC127" i="2" s="1"/>
  <c r="AX127" i="2"/>
  <c r="CB127" i="2" s="1"/>
  <c r="AU127" i="2"/>
  <c r="CA127" i="2" s="1"/>
  <c r="AR127" i="2"/>
  <c r="BZ127" i="2" s="1"/>
  <c r="AO127" i="2"/>
  <c r="BY127" i="2" s="1"/>
  <c r="AL127" i="2"/>
  <c r="BX127" i="2" s="1"/>
  <c r="AI127" i="2"/>
  <c r="BW127" i="2" s="1"/>
  <c r="AF127" i="2"/>
  <c r="BV127" i="2" s="1"/>
  <c r="AC127" i="2"/>
  <c r="BU127" i="2" s="1"/>
  <c r="Z127" i="2"/>
  <c r="BT127" i="2" s="1"/>
  <c r="W127" i="2"/>
  <c r="BS127" i="2" s="1"/>
  <c r="T127" i="2"/>
  <c r="BR127" i="2" s="1"/>
  <c r="Q127" i="2"/>
  <c r="BQ127" i="2" s="1"/>
  <c r="N127" i="2"/>
  <c r="BP127" i="2" s="1"/>
  <c r="K127" i="2"/>
  <c r="BO127" i="2" s="1"/>
  <c r="H127" i="2"/>
  <c r="BN127" i="2" s="1"/>
  <c r="BM126" i="2"/>
  <c r="CG126" i="2" s="1"/>
  <c r="BJ126" i="2"/>
  <c r="CF126" i="2" s="1"/>
  <c r="BG126" i="2"/>
  <c r="CE126" i="2" s="1"/>
  <c r="BD126" i="2"/>
  <c r="CD126" i="2" s="1"/>
  <c r="BA126" i="2"/>
  <c r="CC126" i="2" s="1"/>
  <c r="AX126" i="2"/>
  <c r="CB126" i="2" s="1"/>
  <c r="AU126" i="2"/>
  <c r="CA126" i="2" s="1"/>
  <c r="AR126" i="2"/>
  <c r="BZ126" i="2" s="1"/>
  <c r="AO126" i="2"/>
  <c r="BY126" i="2" s="1"/>
  <c r="AL126" i="2"/>
  <c r="BX126" i="2" s="1"/>
  <c r="AI126" i="2"/>
  <c r="BW126" i="2" s="1"/>
  <c r="AF126" i="2"/>
  <c r="BV126" i="2" s="1"/>
  <c r="AC126" i="2"/>
  <c r="BU126" i="2" s="1"/>
  <c r="Z126" i="2"/>
  <c r="BT126" i="2" s="1"/>
  <c r="W126" i="2"/>
  <c r="BS126" i="2" s="1"/>
  <c r="T126" i="2"/>
  <c r="BR126" i="2" s="1"/>
  <c r="Q126" i="2"/>
  <c r="BQ126" i="2" s="1"/>
  <c r="N126" i="2"/>
  <c r="BP126" i="2" s="1"/>
  <c r="K126" i="2"/>
  <c r="BO126" i="2" s="1"/>
  <c r="H126" i="2"/>
  <c r="BN126" i="2" s="1"/>
  <c r="BM125" i="2"/>
  <c r="CG125" i="2" s="1"/>
  <c r="BJ125" i="2"/>
  <c r="CF125" i="2" s="1"/>
  <c r="BG125" i="2"/>
  <c r="CE125" i="2" s="1"/>
  <c r="BD125" i="2"/>
  <c r="CD125" i="2" s="1"/>
  <c r="BA125" i="2"/>
  <c r="CC125" i="2" s="1"/>
  <c r="AX125" i="2"/>
  <c r="CB125" i="2" s="1"/>
  <c r="AU125" i="2"/>
  <c r="CA125" i="2" s="1"/>
  <c r="AR125" i="2"/>
  <c r="BZ125" i="2" s="1"/>
  <c r="AO125" i="2"/>
  <c r="BY125" i="2" s="1"/>
  <c r="AL125" i="2"/>
  <c r="BX125" i="2" s="1"/>
  <c r="AI125" i="2"/>
  <c r="BW125" i="2" s="1"/>
  <c r="AF125" i="2"/>
  <c r="BV125" i="2" s="1"/>
  <c r="AC125" i="2"/>
  <c r="BU125" i="2" s="1"/>
  <c r="Z125" i="2"/>
  <c r="BT125" i="2" s="1"/>
  <c r="W125" i="2"/>
  <c r="BS125" i="2" s="1"/>
  <c r="T125" i="2"/>
  <c r="BR125" i="2" s="1"/>
  <c r="Q125" i="2"/>
  <c r="BQ125" i="2" s="1"/>
  <c r="N125" i="2"/>
  <c r="BP125" i="2" s="1"/>
  <c r="K125" i="2"/>
  <c r="BO125" i="2" s="1"/>
  <c r="H125" i="2"/>
  <c r="BN125" i="2" s="1"/>
  <c r="BM124" i="2"/>
  <c r="CG124" i="2" s="1"/>
  <c r="BJ124" i="2"/>
  <c r="CF124" i="2" s="1"/>
  <c r="BG124" i="2"/>
  <c r="CE124" i="2" s="1"/>
  <c r="BD124" i="2"/>
  <c r="CD124" i="2" s="1"/>
  <c r="BA124" i="2"/>
  <c r="CC124" i="2" s="1"/>
  <c r="AX124" i="2"/>
  <c r="CB124" i="2" s="1"/>
  <c r="AU124" i="2"/>
  <c r="CA124" i="2" s="1"/>
  <c r="AR124" i="2"/>
  <c r="BZ124" i="2" s="1"/>
  <c r="AO124" i="2"/>
  <c r="BY124" i="2" s="1"/>
  <c r="AL124" i="2"/>
  <c r="BX124" i="2" s="1"/>
  <c r="AI124" i="2"/>
  <c r="BW124" i="2" s="1"/>
  <c r="AF124" i="2"/>
  <c r="BV124" i="2" s="1"/>
  <c r="AC124" i="2"/>
  <c r="BU124" i="2" s="1"/>
  <c r="Z124" i="2"/>
  <c r="BT124" i="2" s="1"/>
  <c r="W124" i="2"/>
  <c r="BS124" i="2" s="1"/>
  <c r="T124" i="2"/>
  <c r="BR124" i="2" s="1"/>
  <c r="Q124" i="2"/>
  <c r="BQ124" i="2" s="1"/>
  <c r="N124" i="2"/>
  <c r="BP124" i="2" s="1"/>
  <c r="K124" i="2"/>
  <c r="BO124" i="2" s="1"/>
  <c r="H124" i="2"/>
  <c r="BN124" i="2" s="1"/>
  <c r="BM123" i="2"/>
  <c r="CG123" i="2" s="1"/>
  <c r="BJ123" i="2"/>
  <c r="CF123" i="2" s="1"/>
  <c r="BG123" i="2"/>
  <c r="CE123" i="2" s="1"/>
  <c r="BD123" i="2"/>
  <c r="CD123" i="2" s="1"/>
  <c r="BA123" i="2"/>
  <c r="CC123" i="2" s="1"/>
  <c r="AX123" i="2"/>
  <c r="CB123" i="2" s="1"/>
  <c r="AU123" i="2"/>
  <c r="CA123" i="2" s="1"/>
  <c r="AR123" i="2"/>
  <c r="BZ123" i="2" s="1"/>
  <c r="AO123" i="2"/>
  <c r="BY123" i="2" s="1"/>
  <c r="AL123" i="2"/>
  <c r="BX123" i="2" s="1"/>
  <c r="AI123" i="2"/>
  <c r="BW123" i="2" s="1"/>
  <c r="AF123" i="2"/>
  <c r="BV123" i="2" s="1"/>
  <c r="AC123" i="2"/>
  <c r="BU123" i="2" s="1"/>
  <c r="Z123" i="2"/>
  <c r="BT123" i="2" s="1"/>
  <c r="W123" i="2"/>
  <c r="BS123" i="2" s="1"/>
  <c r="T123" i="2"/>
  <c r="BR123" i="2" s="1"/>
  <c r="Q123" i="2"/>
  <c r="BQ123" i="2" s="1"/>
  <c r="N123" i="2"/>
  <c r="BP123" i="2" s="1"/>
  <c r="K123" i="2"/>
  <c r="BO123" i="2" s="1"/>
  <c r="H123" i="2"/>
  <c r="BN123" i="2" s="1"/>
  <c r="BM122" i="2"/>
  <c r="CG122" i="2" s="1"/>
  <c r="BJ122" i="2"/>
  <c r="CF122" i="2" s="1"/>
  <c r="BG122" i="2"/>
  <c r="CE122" i="2" s="1"/>
  <c r="BD122" i="2"/>
  <c r="CD122" i="2" s="1"/>
  <c r="BA122" i="2"/>
  <c r="CC122" i="2" s="1"/>
  <c r="AX122" i="2"/>
  <c r="CB122" i="2" s="1"/>
  <c r="AU122" i="2"/>
  <c r="CA122" i="2" s="1"/>
  <c r="AR122" i="2"/>
  <c r="BZ122" i="2" s="1"/>
  <c r="AO122" i="2"/>
  <c r="BY122" i="2" s="1"/>
  <c r="AL122" i="2"/>
  <c r="BX122" i="2" s="1"/>
  <c r="AI122" i="2"/>
  <c r="BW122" i="2" s="1"/>
  <c r="AF122" i="2"/>
  <c r="BV122" i="2" s="1"/>
  <c r="AC122" i="2"/>
  <c r="BU122" i="2" s="1"/>
  <c r="Z122" i="2"/>
  <c r="BT122" i="2" s="1"/>
  <c r="W122" i="2"/>
  <c r="BS122" i="2" s="1"/>
  <c r="T122" i="2"/>
  <c r="BR122" i="2" s="1"/>
  <c r="Q122" i="2"/>
  <c r="BQ122" i="2" s="1"/>
  <c r="N122" i="2"/>
  <c r="BP122" i="2" s="1"/>
  <c r="K122" i="2"/>
  <c r="BO122" i="2" s="1"/>
  <c r="H122" i="2"/>
  <c r="BN122" i="2" s="1"/>
  <c r="BM121" i="2"/>
  <c r="CG121" i="2" s="1"/>
  <c r="BJ121" i="2"/>
  <c r="CF121" i="2" s="1"/>
  <c r="BG121" i="2"/>
  <c r="CE121" i="2" s="1"/>
  <c r="BD121" i="2"/>
  <c r="CD121" i="2" s="1"/>
  <c r="BA121" i="2"/>
  <c r="CC121" i="2" s="1"/>
  <c r="AX121" i="2"/>
  <c r="CB121" i="2" s="1"/>
  <c r="AU121" i="2"/>
  <c r="CA121" i="2" s="1"/>
  <c r="AR121" i="2"/>
  <c r="BZ121" i="2" s="1"/>
  <c r="AO121" i="2"/>
  <c r="BY121" i="2" s="1"/>
  <c r="AL121" i="2"/>
  <c r="BX121" i="2" s="1"/>
  <c r="AI121" i="2"/>
  <c r="BW121" i="2" s="1"/>
  <c r="AF121" i="2"/>
  <c r="BV121" i="2" s="1"/>
  <c r="AC121" i="2"/>
  <c r="BU121" i="2" s="1"/>
  <c r="Z121" i="2"/>
  <c r="BT121" i="2" s="1"/>
  <c r="W121" i="2"/>
  <c r="BS121" i="2" s="1"/>
  <c r="T121" i="2"/>
  <c r="BR121" i="2" s="1"/>
  <c r="Q121" i="2"/>
  <c r="BQ121" i="2" s="1"/>
  <c r="N121" i="2"/>
  <c r="BP121" i="2" s="1"/>
  <c r="K121" i="2"/>
  <c r="BO121" i="2" s="1"/>
  <c r="H121" i="2"/>
  <c r="BN121" i="2" s="1"/>
  <c r="BM120" i="2"/>
  <c r="CG120" i="2" s="1"/>
  <c r="BJ120" i="2"/>
  <c r="CF120" i="2" s="1"/>
  <c r="BG120" i="2"/>
  <c r="CE120" i="2" s="1"/>
  <c r="BD120" i="2"/>
  <c r="CD120" i="2" s="1"/>
  <c r="BA120" i="2"/>
  <c r="CC120" i="2" s="1"/>
  <c r="AX120" i="2"/>
  <c r="CB120" i="2" s="1"/>
  <c r="AU120" i="2"/>
  <c r="CA120" i="2" s="1"/>
  <c r="AR120" i="2"/>
  <c r="BZ120" i="2" s="1"/>
  <c r="AO120" i="2"/>
  <c r="BY120" i="2" s="1"/>
  <c r="AL120" i="2"/>
  <c r="BX120" i="2" s="1"/>
  <c r="AI120" i="2"/>
  <c r="BW120" i="2" s="1"/>
  <c r="AF120" i="2"/>
  <c r="BV120" i="2" s="1"/>
  <c r="AC120" i="2"/>
  <c r="BU120" i="2" s="1"/>
  <c r="Z120" i="2"/>
  <c r="BT120" i="2" s="1"/>
  <c r="W120" i="2"/>
  <c r="BS120" i="2" s="1"/>
  <c r="T120" i="2"/>
  <c r="BR120" i="2" s="1"/>
  <c r="Q120" i="2"/>
  <c r="BQ120" i="2" s="1"/>
  <c r="N120" i="2"/>
  <c r="BP120" i="2" s="1"/>
  <c r="K120" i="2"/>
  <c r="BO120" i="2" s="1"/>
  <c r="H120" i="2"/>
  <c r="BN120" i="2" s="1"/>
  <c r="BM119" i="2"/>
  <c r="CG119" i="2" s="1"/>
  <c r="BJ119" i="2"/>
  <c r="CF119" i="2" s="1"/>
  <c r="BG119" i="2"/>
  <c r="CE119" i="2" s="1"/>
  <c r="BD119" i="2"/>
  <c r="CD119" i="2" s="1"/>
  <c r="BA119" i="2"/>
  <c r="CC119" i="2" s="1"/>
  <c r="AX119" i="2"/>
  <c r="CB119" i="2" s="1"/>
  <c r="AU119" i="2"/>
  <c r="CA119" i="2" s="1"/>
  <c r="AR119" i="2"/>
  <c r="BZ119" i="2" s="1"/>
  <c r="AO119" i="2"/>
  <c r="BY119" i="2" s="1"/>
  <c r="AL119" i="2"/>
  <c r="BX119" i="2" s="1"/>
  <c r="AI119" i="2"/>
  <c r="BW119" i="2" s="1"/>
  <c r="AF119" i="2"/>
  <c r="BV119" i="2" s="1"/>
  <c r="AC119" i="2"/>
  <c r="BU119" i="2" s="1"/>
  <c r="Z119" i="2"/>
  <c r="BT119" i="2" s="1"/>
  <c r="W119" i="2"/>
  <c r="BS119" i="2" s="1"/>
  <c r="T119" i="2"/>
  <c r="BR119" i="2" s="1"/>
  <c r="Q119" i="2"/>
  <c r="BQ119" i="2" s="1"/>
  <c r="N119" i="2"/>
  <c r="BP119" i="2" s="1"/>
  <c r="K119" i="2"/>
  <c r="BO119" i="2" s="1"/>
  <c r="H119" i="2"/>
  <c r="BN119" i="2" s="1"/>
  <c r="BM118" i="2"/>
  <c r="CG118" i="2" s="1"/>
  <c r="BJ118" i="2"/>
  <c r="CF118" i="2" s="1"/>
  <c r="BG118" i="2"/>
  <c r="CE118" i="2" s="1"/>
  <c r="BD118" i="2"/>
  <c r="CD118" i="2" s="1"/>
  <c r="BA118" i="2"/>
  <c r="CC118" i="2" s="1"/>
  <c r="AX118" i="2"/>
  <c r="CB118" i="2" s="1"/>
  <c r="AU118" i="2"/>
  <c r="CA118" i="2" s="1"/>
  <c r="AR118" i="2"/>
  <c r="BZ118" i="2" s="1"/>
  <c r="AO118" i="2"/>
  <c r="BY118" i="2" s="1"/>
  <c r="AL118" i="2"/>
  <c r="BX118" i="2" s="1"/>
  <c r="AI118" i="2"/>
  <c r="BW118" i="2" s="1"/>
  <c r="AF118" i="2"/>
  <c r="BV118" i="2" s="1"/>
  <c r="AC118" i="2"/>
  <c r="BU118" i="2" s="1"/>
  <c r="Z118" i="2"/>
  <c r="BT118" i="2" s="1"/>
  <c r="W118" i="2"/>
  <c r="BS118" i="2" s="1"/>
  <c r="T118" i="2"/>
  <c r="BR118" i="2" s="1"/>
  <c r="Q118" i="2"/>
  <c r="BQ118" i="2" s="1"/>
  <c r="N118" i="2"/>
  <c r="BP118" i="2" s="1"/>
  <c r="K118" i="2"/>
  <c r="BO118" i="2" s="1"/>
  <c r="H118" i="2"/>
  <c r="BN118" i="2" s="1"/>
  <c r="BM117" i="2"/>
  <c r="CG117" i="2" s="1"/>
  <c r="BJ117" i="2"/>
  <c r="CF117" i="2" s="1"/>
  <c r="BG117" i="2"/>
  <c r="CE117" i="2" s="1"/>
  <c r="BD117" i="2"/>
  <c r="CD117" i="2" s="1"/>
  <c r="BA117" i="2"/>
  <c r="CC117" i="2" s="1"/>
  <c r="AX117" i="2"/>
  <c r="CB117" i="2" s="1"/>
  <c r="AU117" i="2"/>
  <c r="CA117" i="2" s="1"/>
  <c r="AR117" i="2"/>
  <c r="BZ117" i="2" s="1"/>
  <c r="AO117" i="2"/>
  <c r="BY117" i="2" s="1"/>
  <c r="AL117" i="2"/>
  <c r="BX117" i="2" s="1"/>
  <c r="AI117" i="2"/>
  <c r="BW117" i="2" s="1"/>
  <c r="AF117" i="2"/>
  <c r="BV117" i="2" s="1"/>
  <c r="AC117" i="2"/>
  <c r="BU117" i="2" s="1"/>
  <c r="Z117" i="2"/>
  <c r="BT117" i="2" s="1"/>
  <c r="W117" i="2"/>
  <c r="BS117" i="2" s="1"/>
  <c r="T117" i="2"/>
  <c r="BR117" i="2" s="1"/>
  <c r="Q117" i="2"/>
  <c r="BQ117" i="2" s="1"/>
  <c r="N117" i="2"/>
  <c r="BP117" i="2" s="1"/>
  <c r="K117" i="2"/>
  <c r="BO117" i="2" s="1"/>
  <c r="H117" i="2"/>
  <c r="BN117" i="2" s="1"/>
  <c r="BM116" i="2"/>
  <c r="CG116" i="2" s="1"/>
  <c r="BJ116" i="2"/>
  <c r="CF116" i="2" s="1"/>
  <c r="BG116" i="2"/>
  <c r="CE116" i="2" s="1"/>
  <c r="BD116" i="2"/>
  <c r="CD116" i="2" s="1"/>
  <c r="BA116" i="2"/>
  <c r="CC116" i="2" s="1"/>
  <c r="AX116" i="2"/>
  <c r="CB116" i="2" s="1"/>
  <c r="AU116" i="2"/>
  <c r="CA116" i="2" s="1"/>
  <c r="AR116" i="2"/>
  <c r="BZ116" i="2" s="1"/>
  <c r="AO116" i="2"/>
  <c r="BY116" i="2" s="1"/>
  <c r="AL116" i="2"/>
  <c r="BX116" i="2" s="1"/>
  <c r="AI116" i="2"/>
  <c r="BW116" i="2" s="1"/>
  <c r="AF116" i="2"/>
  <c r="BV116" i="2" s="1"/>
  <c r="AC116" i="2"/>
  <c r="BU116" i="2" s="1"/>
  <c r="Z116" i="2"/>
  <c r="BT116" i="2" s="1"/>
  <c r="W116" i="2"/>
  <c r="BS116" i="2" s="1"/>
  <c r="T116" i="2"/>
  <c r="BR116" i="2" s="1"/>
  <c r="Q116" i="2"/>
  <c r="BQ116" i="2" s="1"/>
  <c r="N116" i="2"/>
  <c r="BP116" i="2" s="1"/>
  <c r="K116" i="2"/>
  <c r="BO116" i="2" s="1"/>
  <c r="H116" i="2"/>
  <c r="BN116" i="2" s="1"/>
  <c r="BM115" i="2"/>
  <c r="CG115" i="2" s="1"/>
  <c r="BJ115" i="2"/>
  <c r="CF115" i="2" s="1"/>
  <c r="BG115" i="2"/>
  <c r="CE115" i="2" s="1"/>
  <c r="BD115" i="2"/>
  <c r="CD115" i="2" s="1"/>
  <c r="BA115" i="2"/>
  <c r="CC115" i="2" s="1"/>
  <c r="AX115" i="2"/>
  <c r="CB115" i="2" s="1"/>
  <c r="AU115" i="2"/>
  <c r="CA115" i="2" s="1"/>
  <c r="AR115" i="2"/>
  <c r="BZ115" i="2" s="1"/>
  <c r="AO115" i="2"/>
  <c r="BY115" i="2" s="1"/>
  <c r="AL115" i="2"/>
  <c r="BX115" i="2" s="1"/>
  <c r="AI115" i="2"/>
  <c r="BW115" i="2" s="1"/>
  <c r="AF115" i="2"/>
  <c r="BV115" i="2" s="1"/>
  <c r="AC115" i="2"/>
  <c r="BU115" i="2" s="1"/>
  <c r="Z115" i="2"/>
  <c r="BT115" i="2" s="1"/>
  <c r="W115" i="2"/>
  <c r="BS115" i="2" s="1"/>
  <c r="T115" i="2"/>
  <c r="BR115" i="2" s="1"/>
  <c r="Q115" i="2"/>
  <c r="BQ115" i="2" s="1"/>
  <c r="N115" i="2"/>
  <c r="BP115" i="2" s="1"/>
  <c r="K115" i="2"/>
  <c r="BO115" i="2" s="1"/>
  <c r="H115" i="2"/>
  <c r="BN115" i="2" s="1"/>
  <c r="BM114" i="2"/>
  <c r="CG114" i="2" s="1"/>
  <c r="BJ114" i="2"/>
  <c r="CF114" i="2" s="1"/>
  <c r="BG114" i="2"/>
  <c r="CE114" i="2" s="1"/>
  <c r="BD114" i="2"/>
  <c r="CD114" i="2" s="1"/>
  <c r="BA114" i="2"/>
  <c r="CC114" i="2" s="1"/>
  <c r="AX114" i="2"/>
  <c r="CB114" i="2" s="1"/>
  <c r="AU114" i="2"/>
  <c r="CA114" i="2" s="1"/>
  <c r="AR114" i="2"/>
  <c r="BZ114" i="2" s="1"/>
  <c r="AO114" i="2"/>
  <c r="BY114" i="2" s="1"/>
  <c r="AL114" i="2"/>
  <c r="BX114" i="2" s="1"/>
  <c r="AI114" i="2"/>
  <c r="BW114" i="2" s="1"/>
  <c r="AF114" i="2"/>
  <c r="BV114" i="2" s="1"/>
  <c r="AC114" i="2"/>
  <c r="BU114" i="2" s="1"/>
  <c r="Z114" i="2"/>
  <c r="BT114" i="2" s="1"/>
  <c r="W114" i="2"/>
  <c r="BS114" i="2" s="1"/>
  <c r="T114" i="2"/>
  <c r="BR114" i="2" s="1"/>
  <c r="Q114" i="2"/>
  <c r="BQ114" i="2" s="1"/>
  <c r="N114" i="2"/>
  <c r="BP114" i="2" s="1"/>
  <c r="K114" i="2"/>
  <c r="BO114" i="2" s="1"/>
  <c r="H114" i="2"/>
  <c r="BN114" i="2" s="1"/>
  <c r="BM113" i="2"/>
  <c r="CG113" i="2" s="1"/>
  <c r="BJ113" i="2"/>
  <c r="CF113" i="2" s="1"/>
  <c r="BG113" i="2"/>
  <c r="CE113" i="2" s="1"/>
  <c r="BD113" i="2"/>
  <c r="CD113" i="2" s="1"/>
  <c r="BA113" i="2"/>
  <c r="CC113" i="2" s="1"/>
  <c r="AX113" i="2"/>
  <c r="CB113" i="2" s="1"/>
  <c r="AU113" i="2"/>
  <c r="CA113" i="2" s="1"/>
  <c r="AR113" i="2"/>
  <c r="BZ113" i="2" s="1"/>
  <c r="AO113" i="2"/>
  <c r="BY113" i="2" s="1"/>
  <c r="AL113" i="2"/>
  <c r="BX113" i="2" s="1"/>
  <c r="AI113" i="2"/>
  <c r="BW113" i="2" s="1"/>
  <c r="AF113" i="2"/>
  <c r="BV113" i="2" s="1"/>
  <c r="AC113" i="2"/>
  <c r="BU113" i="2" s="1"/>
  <c r="Z113" i="2"/>
  <c r="BT113" i="2" s="1"/>
  <c r="W113" i="2"/>
  <c r="BS113" i="2" s="1"/>
  <c r="T113" i="2"/>
  <c r="BR113" i="2" s="1"/>
  <c r="Q113" i="2"/>
  <c r="BQ113" i="2" s="1"/>
  <c r="N113" i="2"/>
  <c r="BP113" i="2" s="1"/>
  <c r="K113" i="2"/>
  <c r="BO113" i="2" s="1"/>
  <c r="H113" i="2"/>
  <c r="BN113" i="2" s="1"/>
  <c r="BM112" i="2"/>
  <c r="CG112" i="2" s="1"/>
  <c r="BJ112" i="2"/>
  <c r="CF112" i="2" s="1"/>
  <c r="BG112" i="2"/>
  <c r="CE112" i="2" s="1"/>
  <c r="BD112" i="2"/>
  <c r="CD112" i="2" s="1"/>
  <c r="BA112" i="2"/>
  <c r="CC112" i="2" s="1"/>
  <c r="AX112" i="2"/>
  <c r="CB112" i="2" s="1"/>
  <c r="AU112" i="2"/>
  <c r="CA112" i="2" s="1"/>
  <c r="AR112" i="2"/>
  <c r="BZ112" i="2" s="1"/>
  <c r="AO112" i="2"/>
  <c r="BY112" i="2" s="1"/>
  <c r="AL112" i="2"/>
  <c r="BX112" i="2" s="1"/>
  <c r="AI112" i="2"/>
  <c r="BW112" i="2" s="1"/>
  <c r="AF112" i="2"/>
  <c r="BV112" i="2" s="1"/>
  <c r="AC112" i="2"/>
  <c r="BU112" i="2" s="1"/>
  <c r="Z112" i="2"/>
  <c r="BT112" i="2" s="1"/>
  <c r="W112" i="2"/>
  <c r="BS112" i="2" s="1"/>
  <c r="T112" i="2"/>
  <c r="BR112" i="2" s="1"/>
  <c r="Q112" i="2"/>
  <c r="BQ112" i="2" s="1"/>
  <c r="N112" i="2"/>
  <c r="BP112" i="2" s="1"/>
  <c r="K112" i="2"/>
  <c r="BO112" i="2" s="1"/>
  <c r="H112" i="2"/>
  <c r="BN112" i="2" s="1"/>
  <c r="BM111" i="2"/>
  <c r="CG111" i="2" s="1"/>
  <c r="BJ111" i="2"/>
  <c r="CF111" i="2" s="1"/>
  <c r="BG111" i="2"/>
  <c r="CE111" i="2" s="1"/>
  <c r="BD111" i="2"/>
  <c r="CD111" i="2" s="1"/>
  <c r="BA111" i="2"/>
  <c r="CC111" i="2" s="1"/>
  <c r="AX111" i="2"/>
  <c r="CB111" i="2" s="1"/>
  <c r="AU111" i="2"/>
  <c r="CA111" i="2" s="1"/>
  <c r="AR111" i="2"/>
  <c r="BZ111" i="2" s="1"/>
  <c r="AO111" i="2"/>
  <c r="BY111" i="2" s="1"/>
  <c r="AL111" i="2"/>
  <c r="BX111" i="2" s="1"/>
  <c r="AI111" i="2"/>
  <c r="BW111" i="2" s="1"/>
  <c r="AF111" i="2"/>
  <c r="BV111" i="2" s="1"/>
  <c r="AC111" i="2"/>
  <c r="BU111" i="2" s="1"/>
  <c r="Z111" i="2"/>
  <c r="BT111" i="2" s="1"/>
  <c r="W111" i="2"/>
  <c r="BS111" i="2" s="1"/>
  <c r="T111" i="2"/>
  <c r="BR111" i="2" s="1"/>
  <c r="Q111" i="2"/>
  <c r="BQ111" i="2" s="1"/>
  <c r="N111" i="2"/>
  <c r="BP111" i="2" s="1"/>
  <c r="K111" i="2"/>
  <c r="BO111" i="2" s="1"/>
  <c r="H111" i="2"/>
  <c r="BN111" i="2" s="1"/>
  <c r="BM110" i="2"/>
  <c r="CG110" i="2" s="1"/>
  <c r="BJ110" i="2"/>
  <c r="CF110" i="2" s="1"/>
  <c r="BG110" i="2"/>
  <c r="CE110" i="2" s="1"/>
  <c r="BD110" i="2"/>
  <c r="CD110" i="2" s="1"/>
  <c r="BA110" i="2"/>
  <c r="CC110" i="2" s="1"/>
  <c r="AX110" i="2"/>
  <c r="CB110" i="2" s="1"/>
  <c r="AU110" i="2"/>
  <c r="CA110" i="2" s="1"/>
  <c r="AR110" i="2"/>
  <c r="BZ110" i="2" s="1"/>
  <c r="AO110" i="2"/>
  <c r="BY110" i="2" s="1"/>
  <c r="AL110" i="2"/>
  <c r="BX110" i="2" s="1"/>
  <c r="AI110" i="2"/>
  <c r="BW110" i="2" s="1"/>
  <c r="AF110" i="2"/>
  <c r="BV110" i="2" s="1"/>
  <c r="AC110" i="2"/>
  <c r="BU110" i="2" s="1"/>
  <c r="Z110" i="2"/>
  <c r="BT110" i="2" s="1"/>
  <c r="W110" i="2"/>
  <c r="BS110" i="2" s="1"/>
  <c r="T110" i="2"/>
  <c r="BR110" i="2" s="1"/>
  <c r="Q110" i="2"/>
  <c r="BQ110" i="2" s="1"/>
  <c r="N110" i="2"/>
  <c r="BP110" i="2" s="1"/>
  <c r="K110" i="2"/>
  <c r="BO110" i="2" s="1"/>
  <c r="H110" i="2"/>
  <c r="BN110" i="2" s="1"/>
  <c r="BM109" i="2"/>
  <c r="CG109" i="2" s="1"/>
  <c r="BJ109" i="2"/>
  <c r="CF109" i="2" s="1"/>
  <c r="BG109" i="2"/>
  <c r="CE109" i="2" s="1"/>
  <c r="BD109" i="2"/>
  <c r="CD109" i="2" s="1"/>
  <c r="BA109" i="2"/>
  <c r="CC109" i="2" s="1"/>
  <c r="AX109" i="2"/>
  <c r="CB109" i="2" s="1"/>
  <c r="AU109" i="2"/>
  <c r="CA109" i="2" s="1"/>
  <c r="AR109" i="2"/>
  <c r="BZ109" i="2" s="1"/>
  <c r="AO109" i="2"/>
  <c r="BY109" i="2" s="1"/>
  <c r="AL109" i="2"/>
  <c r="BX109" i="2" s="1"/>
  <c r="AI109" i="2"/>
  <c r="BW109" i="2" s="1"/>
  <c r="AF109" i="2"/>
  <c r="BV109" i="2" s="1"/>
  <c r="AC109" i="2"/>
  <c r="BU109" i="2" s="1"/>
  <c r="Z109" i="2"/>
  <c r="BT109" i="2" s="1"/>
  <c r="W109" i="2"/>
  <c r="BS109" i="2" s="1"/>
  <c r="T109" i="2"/>
  <c r="BR109" i="2" s="1"/>
  <c r="Q109" i="2"/>
  <c r="BQ109" i="2" s="1"/>
  <c r="N109" i="2"/>
  <c r="BP109" i="2" s="1"/>
  <c r="K109" i="2"/>
  <c r="BO109" i="2" s="1"/>
  <c r="H109" i="2"/>
  <c r="BN109" i="2" s="1"/>
  <c r="BM108" i="2"/>
  <c r="CG108" i="2" s="1"/>
  <c r="BJ108" i="2"/>
  <c r="CF108" i="2" s="1"/>
  <c r="BG108" i="2"/>
  <c r="CE108" i="2" s="1"/>
  <c r="BD108" i="2"/>
  <c r="CD108" i="2" s="1"/>
  <c r="BA108" i="2"/>
  <c r="CC108" i="2" s="1"/>
  <c r="AX108" i="2"/>
  <c r="CB108" i="2" s="1"/>
  <c r="AU108" i="2"/>
  <c r="CA108" i="2" s="1"/>
  <c r="AR108" i="2"/>
  <c r="BZ108" i="2" s="1"/>
  <c r="AO108" i="2"/>
  <c r="BY108" i="2" s="1"/>
  <c r="AL108" i="2"/>
  <c r="BX108" i="2" s="1"/>
  <c r="AI108" i="2"/>
  <c r="BW108" i="2" s="1"/>
  <c r="AF108" i="2"/>
  <c r="BV108" i="2" s="1"/>
  <c r="AC108" i="2"/>
  <c r="BU108" i="2" s="1"/>
  <c r="Z108" i="2"/>
  <c r="BT108" i="2" s="1"/>
  <c r="W108" i="2"/>
  <c r="BS108" i="2" s="1"/>
  <c r="T108" i="2"/>
  <c r="BR108" i="2" s="1"/>
  <c r="Q108" i="2"/>
  <c r="BQ108" i="2" s="1"/>
  <c r="N108" i="2"/>
  <c r="BP108" i="2" s="1"/>
  <c r="K108" i="2"/>
  <c r="BO108" i="2" s="1"/>
  <c r="H108" i="2"/>
  <c r="BN108" i="2" s="1"/>
  <c r="BM107" i="2"/>
  <c r="CG107" i="2" s="1"/>
  <c r="BJ107" i="2"/>
  <c r="CF107" i="2" s="1"/>
  <c r="BG107" i="2"/>
  <c r="CE107" i="2" s="1"/>
  <c r="BD107" i="2"/>
  <c r="CD107" i="2" s="1"/>
  <c r="BA107" i="2"/>
  <c r="CC107" i="2" s="1"/>
  <c r="AX107" i="2"/>
  <c r="CB107" i="2" s="1"/>
  <c r="AU107" i="2"/>
  <c r="CA107" i="2" s="1"/>
  <c r="AR107" i="2"/>
  <c r="BZ107" i="2" s="1"/>
  <c r="AO107" i="2"/>
  <c r="BY107" i="2" s="1"/>
  <c r="AL107" i="2"/>
  <c r="BX107" i="2" s="1"/>
  <c r="AI107" i="2"/>
  <c r="BW107" i="2" s="1"/>
  <c r="AF107" i="2"/>
  <c r="BV107" i="2" s="1"/>
  <c r="AC107" i="2"/>
  <c r="BU107" i="2" s="1"/>
  <c r="Z107" i="2"/>
  <c r="BT107" i="2" s="1"/>
  <c r="W107" i="2"/>
  <c r="BS107" i="2" s="1"/>
  <c r="T107" i="2"/>
  <c r="BR107" i="2" s="1"/>
  <c r="Q107" i="2"/>
  <c r="BQ107" i="2" s="1"/>
  <c r="N107" i="2"/>
  <c r="BP107" i="2" s="1"/>
  <c r="K107" i="2"/>
  <c r="BO107" i="2" s="1"/>
  <c r="H107" i="2"/>
  <c r="BN107" i="2" s="1"/>
  <c r="BM106" i="2"/>
  <c r="CG106" i="2" s="1"/>
  <c r="BJ106" i="2"/>
  <c r="CF106" i="2" s="1"/>
  <c r="BG106" i="2"/>
  <c r="CE106" i="2" s="1"/>
  <c r="BD106" i="2"/>
  <c r="CD106" i="2" s="1"/>
  <c r="BA106" i="2"/>
  <c r="CC106" i="2" s="1"/>
  <c r="AX106" i="2"/>
  <c r="CB106" i="2" s="1"/>
  <c r="AU106" i="2"/>
  <c r="CA106" i="2" s="1"/>
  <c r="AR106" i="2"/>
  <c r="BZ106" i="2" s="1"/>
  <c r="AO106" i="2"/>
  <c r="BY106" i="2" s="1"/>
  <c r="AL106" i="2"/>
  <c r="BX106" i="2" s="1"/>
  <c r="AI106" i="2"/>
  <c r="BW106" i="2" s="1"/>
  <c r="AF106" i="2"/>
  <c r="BV106" i="2" s="1"/>
  <c r="AC106" i="2"/>
  <c r="BU106" i="2" s="1"/>
  <c r="Z106" i="2"/>
  <c r="BT106" i="2" s="1"/>
  <c r="W106" i="2"/>
  <c r="BS106" i="2" s="1"/>
  <c r="T106" i="2"/>
  <c r="BR106" i="2" s="1"/>
  <c r="Q106" i="2"/>
  <c r="BQ106" i="2" s="1"/>
  <c r="N106" i="2"/>
  <c r="BP106" i="2" s="1"/>
  <c r="K106" i="2"/>
  <c r="BO106" i="2" s="1"/>
  <c r="H106" i="2"/>
  <c r="BN106" i="2" s="1"/>
  <c r="BM105" i="2"/>
  <c r="CG105" i="2" s="1"/>
  <c r="BJ105" i="2"/>
  <c r="CF105" i="2" s="1"/>
  <c r="BG105" i="2"/>
  <c r="CE105" i="2" s="1"/>
  <c r="BD105" i="2"/>
  <c r="CD105" i="2" s="1"/>
  <c r="BA105" i="2"/>
  <c r="CC105" i="2" s="1"/>
  <c r="AX105" i="2"/>
  <c r="CB105" i="2" s="1"/>
  <c r="AU105" i="2"/>
  <c r="CA105" i="2" s="1"/>
  <c r="AR105" i="2"/>
  <c r="BZ105" i="2" s="1"/>
  <c r="AO105" i="2"/>
  <c r="BY105" i="2" s="1"/>
  <c r="AL105" i="2"/>
  <c r="BX105" i="2" s="1"/>
  <c r="AI105" i="2"/>
  <c r="BW105" i="2" s="1"/>
  <c r="AF105" i="2"/>
  <c r="BV105" i="2" s="1"/>
  <c r="AC105" i="2"/>
  <c r="BU105" i="2" s="1"/>
  <c r="Z105" i="2"/>
  <c r="BT105" i="2" s="1"/>
  <c r="W105" i="2"/>
  <c r="BS105" i="2" s="1"/>
  <c r="T105" i="2"/>
  <c r="BR105" i="2" s="1"/>
  <c r="Q105" i="2"/>
  <c r="BQ105" i="2" s="1"/>
  <c r="N105" i="2"/>
  <c r="BP105" i="2" s="1"/>
  <c r="K105" i="2"/>
  <c r="BO105" i="2" s="1"/>
  <c r="H105" i="2"/>
  <c r="BN105" i="2" s="1"/>
  <c r="BM104" i="2"/>
  <c r="CG104" i="2" s="1"/>
  <c r="BJ104" i="2"/>
  <c r="CF104" i="2" s="1"/>
  <c r="BG104" i="2"/>
  <c r="CE104" i="2" s="1"/>
  <c r="BD104" i="2"/>
  <c r="CD104" i="2" s="1"/>
  <c r="BA104" i="2"/>
  <c r="CC104" i="2" s="1"/>
  <c r="AX104" i="2"/>
  <c r="CB104" i="2" s="1"/>
  <c r="AU104" i="2"/>
  <c r="CA104" i="2" s="1"/>
  <c r="AR104" i="2"/>
  <c r="BZ104" i="2" s="1"/>
  <c r="AO104" i="2"/>
  <c r="BY104" i="2" s="1"/>
  <c r="AL104" i="2"/>
  <c r="BX104" i="2" s="1"/>
  <c r="AI104" i="2"/>
  <c r="BW104" i="2" s="1"/>
  <c r="AF104" i="2"/>
  <c r="BV104" i="2" s="1"/>
  <c r="AC104" i="2"/>
  <c r="BU104" i="2" s="1"/>
  <c r="Z104" i="2"/>
  <c r="BT104" i="2" s="1"/>
  <c r="W104" i="2"/>
  <c r="BS104" i="2" s="1"/>
  <c r="T104" i="2"/>
  <c r="BR104" i="2" s="1"/>
  <c r="Q104" i="2"/>
  <c r="BQ104" i="2" s="1"/>
  <c r="N104" i="2"/>
  <c r="BP104" i="2" s="1"/>
  <c r="K104" i="2"/>
  <c r="BO104" i="2" s="1"/>
  <c r="H104" i="2"/>
  <c r="BN104" i="2" s="1"/>
  <c r="BM103" i="2"/>
  <c r="CG103" i="2" s="1"/>
  <c r="BJ103" i="2"/>
  <c r="CF103" i="2" s="1"/>
  <c r="BG103" i="2"/>
  <c r="CE103" i="2" s="1"/>
  <c r="BD103" i="2"/>
  <c r="CD103" i="2" s="1"/>
  <c r="BA103" i="2"/>
  <c r="CC103" i="2" s="1"/>
  <c r="AX103" i="2"/>
  <c r="CB103" i="2" s="1"/>
  <c r="AU103" i="2"/>
  <c r="CA103" i="2" s="1"/>
  <c r="AR103" i="2"/>
  <c r="BZ103" i="2" s="1"/>
  <c r="AO103" i="2"/>
  <c r="BY103" i="2" s="1"/>
  <c r="AL103" i="2"/>
  <c r="BX103" i="2" s="1"/>
  <c r="AI103" i="2"/>
  <c r="BW103" i="2" s="1"/>
  <c r="AF103" i="2"/>
  <c r="BV103" i="2" s="1"/>
  <c r="AC103" i="2"/>
  <c r="BU103" i="2" s="1"/>
  <c r="Z103" i="2"/>
  <c r="BT103" i="2" s="1"/>
  <c r="W103" i="2"/>
  <c r="BS103" i="2" s="1"/>
  <c r="T103" i="2"/>
  <c r="BR103" i="2" s="1"/>
  <c r="Q103" i="2"/>
  <c r="BQ103" i="2" s="1"/>
  <c r="N103" i="2"/>
  <c r="BP103" i="2" s="1"/>
  <c r="K103" i="2"/>
  <c r="BO103" i="2" s="1"/>
  <c r="H103" i="2"/>
  <c r="BN103" i="2" s="1"/>
  <c r="BM102" i="2"/>
  <c r="CG102" i="2" s="1"/>
  <c r="BJ102" i="2"/>
  <c r="CF102" i="2" s="1"/>
  <c r="BG102" i="2"/>
  <c r="CE102" i="2" s="1"/>
  <c r="BD102" i="2"/>
  <c r="CD102" i="2" s="1"/>
  <c r="BA102" i="2"/>
  <c r="CC102" i="2" s="1"/>
  <c r="AX102" i="2"/>
  <c r="CB102" i="2" s="1"/>
  <c r="AU102" i="2"/>
  <c r="CA102" i="2" s="1"/>
  <c r="AR102" i="2"/>
  <c r="BZ102" i="2" s="1"/>
  <c r="AO102" i="2"/>
  <c r="BY102" i="2" s="1"/>
  <c r="AL102" i="2"/>
  <c r="BX102" i="2" s="1"/>
  <c r="AI102" i="2"/>
  <c r="BW102" i="2" s="1"/>
  <c r="AF102" i="2"/>
  <c r="BV102" i="2" s="1"/>
  <c r="AC102" i="2"/>
  <c r="BU102" i="2" s="1"/>
  <c r="Z102" i="2"/>
  <c r="BT102" i="2" s="1"/>
  <c r="W102" i="2"/>
  <c r="BS102" i="2" s="1"/>
  <c r="T102" i="2"/>
  <c r="BR102" i="2" s="1"/>
  <c r="Q102" i="2"/>
  <c r="BQ102" i="2" s="1"/>
  <c r="N102" i="2"/>
  <c r="BP102" i="2" s="1"/>
  <c r="K102" i="2"/>
  <c r="BO102" i="2" s="1"/>
  <c r="H102" i="2"/>
  <c r="BN102" i="2" s="1"/>
  <c r="BM101" i="2"/>
  <c r="CG101" i="2" s="1"/>
  <c r="BJ101" i="2"/>
  <c r="CF101" i="2" s="1"/>
  <c r="BG101" i="2"/>
  <c r="CE101" i="2" s="1"/>
  <c r="BD101" i="2"/>
  <c r="CD101" i="2" s="1"/>
  <c r="BA101" i="2"/>
  <c r="CC101" i="2" s="1"/>
  <c r="AX101" i="2"/>
  <c r="CB101" i="2" s="1"/>
  <c r="AU101" i="2"/>
  <c r="CA101" i="2" s="1"/>
  <c r="AR101" i="2"/>
  <c r="BZ101" i="2" s="1"/>
  <c r="AO101" i="2"/>
  <c r="BY101" i="2" s="1"/>
  <c r="AL101" i="2"/>
  <c r="BX101" i="2" s="1"/>
  <c r="AI101" i="2"/>
  <c r="BW101" i="2" s="1"/>
  <c r="AF101" i="2"/>
  <c r="BV101" i="2" s="1"/>
  <c r="AC101" i="2"/>
  <c r="BU101" i="2" s="1"/>
  <c r="Z101" i="2"/>
  <c r="BT101" i="2" s="1"/>
  <c r="W101" i="2"/>
  <c r="BS101" i="2" s="1"/>
  <c r="T101" i="2"/>
  <c r="BR101" i="2" s="1"/>
  <c r="Q101" i="2"/>
  <c r="BQ101" i="2" s="1"/>
  <c r="N101" i="2"/>
  <c r="BP101" i="2" s="1"/>
  <c r="K101" i="2"/>
  <c r="BO101" i="2" s="1"/>
  <c r="H101" i="2"/>
  <c r="BN101" i="2" s="1"/>
  <c r="BM100" i="2"/>
  <c r="CG100" i="2" s="1"/>
  <c r="BJ100" i="2"/>
  <c r="CF100" i="2" s="1"/>
  <c r="BG100" i="2"/>
  <c r="CE100" i="2" s="1"/>
  <c r="BD100" i="2"/>
  <c r="CD100" i="2" s="1"/>
  <c r="BA100" i="2"/>
  <c r="CC100" i="2" s="1"/>
  <c r="AX100" i="2"/>
  <c r="CB100" i="2" s="1"/>
  <c r="AU100" i="2"/>
  <c r="CA100" i="2" s="1"/>
  <c r="AR100" i="2"/>
  <c r="BZ100" i="2" s="1"/>
  <c r="AO100" i="2"/>
  <c r="BY100" i="2" s="1"/>
  <c r="AL100" i="2"/>
  <c r="BX100" i="2" s="1"/>
  <c r="AI100" i="2"/>
  <c r="BW100" i="2" s="1"/>
  <c r="AF100" i="2"/>
  <c r="BV100" i="2" s="1"/>
  <c r="AC100" i="2"/>
  <c r="BU100" i="2" s="1"/>
  <c r="Z100" i="2"/>
  <c r="BT100" i="2" s="1"/>
  <c r="W100" i="2"/>
  <c r="BS100" i="2" s="1"/>
  <c r="T100" i="2"/>
  <c r="BR100" i="2" s="1"/>
  <c r="Q100" i="2"/>
  <c r="BQ100" i="2" s="1"/>
  <c r="N100" i="2"/>
  <c r="BP100" i="2" s="1"/>
  <c r="K100" i="2"/>
  <c r="BO100" i="2" s="1"/>
  <c r="H100" i="2"/>
  <c r="BN100" i="2" s="1"/>
  <c r="BM99" i="2"/>
  <c r="CG99" i="2" s="1"/>
  <c r="BJ99" i="2"/>
  <c r="CF99" i="2" s="1"/>
  <c r="BG99" i="2"/>
  <c r="CE99" i="2" s="1"/>
  <c r="BD99" i="2"/>
  <c r="CD99" i="2" s="1"/>
  <c r="BA99" i="2"/>
  <c r="CC99" i="2" s="1"/>
  <c r="AX99" i="2"/>
  <c r="CB99" i="2" s="1"/>
  <c r="AU99" i="2"/>
  <c r="CA99" i="2" s="1"/>
  <c r="AR99" i="2"/>
  <c r="BZ99" i="2" s="1"/>
  <c r="AO99" i="2"/>
  <c r="BY99" i="2" s="1"/>
  <c r="AL99" i="2"/>
  <c r="BX99" i="2" s="1"/>
  <c r="AI99" i="2"/>
  <c r="BW99" i="2" s="1"/>
  <c r="AF99" i="2"/>
  <c r="BV99" i="2" s="1"/>
  <c r="AC99" i="2"/>
  <c r="BU99" i="2" s="1"/>
  <c r="Z99" i="2"/>
  <c r="BT99" i="2" s="1"/>
  <c r="W99" i="2"/>
  <c r="BS99" i="2" s="1"/>
  <c r="T99" i="2"/>
  <c r="BR99" i="2" s="1"/>
  <c r="Q99" i="2"/>
  <c r="BQ99" i="2" s="1"/>
  <c r="N99" i="2"/>
  <c r="BP99" i="2" s="1"/>
  <c r="K99" i="2"/>
  <c r="BO99" i="2" s="1"/>
  <c r="H99" i="2"/>
  <c r="BN99" i="2" s="1"/>
  <c r="BM98" i="2"/>
  <c r="CG98" i="2" s="1"/>
  <c r="BJ98" i="2"/>
  <c r="CF98" i="2" s="1"/>
  <c r="BG98" i="2"/>
  <c r="CE98" i="2" s="1"/>
  <c r="BD98" i="2"/>
  <c r="CD98" i="2" s="1"/>
  <c r="BA98" i="2"/>
  <c r="CC98" i="2" s="1"/>
  <c r="AX98" i="2"/>
  <c r="CB98" i="2" s="1"/>
  <c r="AU98" i="2"/>
  <c r="CA98" i="2" s="1"/>
  <c r="AR98" i="2"/>
  <c r="BZ98" i="2" s="1"/>
  <c r="AO98" i="2"/>
  <c r="BY98" i="2" s="1"/>
  <c r="AL98" i="2"/>
  <c r="BX98" i="2" s="1"/>
  <c r="AI98" i="2"/>
  <c r="BW98" i="2" s="1"/>
  <c r="AF98" i="2"/>
  <c r="BV98" i="2" s="1"/>
  <c r="AC98" i="2"/>
  <c r="BU98" i="2" s="1"/>
  <c r="Z98" i="2"/>
  <c r="BT98" i="2" s="1"/>
  <c r="W98" i="2"/>
  <c r="BS98" i="2" s="1"/>
  <c r="T98" i="2"/>
  <c r="BR98" i="2" s="1"/>
  <c r="Q98" i="2"/>
  <c r="BQ98" i="2" s="1"/>
  <c r="N98" i="2"/>
  <c r="BP98" i="2" s="1"/>
  <c r="K98" i="2"/>
  <c r="BO98" i="2" s="1"/>
  <c r="H98" i="2"/>
  <c r="BN98" i="2" s="1"/>
  <c r="BM97" i="2"/>
  <c r="CG97" i="2" s="1"/>
  <c r="BJ97" i="2"/>
  <c r="CF97" i="2" s="1"/>
  <c r="BG97" i="2"/>
  <c r="CE97" i="2" s="1"/>
  <c r="BD97" i="2"/>
  <c r="CD97" i="2" s="1"/>
  <c r="BA97" i="2"/>
  <c r="CC97" i="2" s="1"/>
  <c r="AX97" i="2"/>
  <c r="CB97" i="2" s="1"/>
  <c r="AU97" i="2"/>
  <c r="CA97" i="2" s="1"/>
  <c r="AR97" i="2"/>
  <c r="BZ97" i="2" s="1"/>
  <c r="AO97" i="2"/>
  <c r="BY97" i="2" s="1"/>
  <c r="AL97" i="2"/>
  <c r="BX97" i="2" s="1"/>
  <c r="AI97" i="2"/>
  <c r="BW97" i="2" s="1"/>
  <c r="AF97" i="2"/>
  <c r="BV97" i="2" s="1"/>
  <c r="AC97" i="2"/>
  <c r="BU97" i="2" s="1"/>
  <c r="Z97" i="2"/>
  <c r="BT97" i="2" s="1"/>
  <c r="W97" i="2"/>
  <c r="BS97" i="2" s="1"/>
  <c r="T97" i="2"/>
  <c r="BR97" i="2" s="1"/>
  <c r="Q97" i="2"/>
  <c r="BQ97" i="2" s="1"/>
  <c r="N97" i="2"/>
  <c r="BP97" i="2" s="1"/>
  <c r="K97" i="2"/>
  <c r="BO97" i="2" s="1"/>
  <c r="H97" i="2"/>
  <c r="BN97" i="2" s="1"/>
  <c r="BM96" i="2"/>
  <c r="CG96" i="2" s="1"/>
  <c r="BJ96" i="2"/>
  <c r="CF96" i="2" s="1"/>
  <c r="BG96" i="2"/>
  <c r="CE96" i="2" s="1"/>
  <c r="BD96" i="2"/>
  <c r="CD96" i="2" s="1"/>
  <c r="BA96" i="2"/>
  <c r="CC96" i="2" s="1"/>
  <c r="AX96" i="2"/>
  <c r="CB96" i="2" s="1"/>
  <c r="AU96" i="2"/>
  <c r="CA96" i="2" s="1"/>
  <c r="AR96" i="2"/>
  <c r="BZ96" i="2" s="1"/>
  <c r="AO96" i="2"/>
  <c r="BY96" i="2" s="1"/>
  <c r="AL96" i="2"/>
  <c r="BX96" i="2" s="1"/>
  <c r="AI96" i="2"/>
  <c r="BW96" i="2" s="1"/>
  <c r="AF96" i="2"/>
  <c r="BV96" i="2" s="1"/>
  <c r="AC96" i="2"/>
  <c r="BU96" i="2" s="1"/>
  <c r="Z96" i="2"/>
  <c r="BT96" i="2" s="1"/>
  <c r="W96" i="2"/>
  <c r="BS96" i="2" s="1"/>
  <c r="T96" i="2"/>
  <c r="BR96" i="2" s="1"/>
  <c r="Q96" i="2"/>
  <c r="BQ96" i="2" s="1"/>
  <c r="N96" i="2"/>
  <c r="BP96" i="2" s="1"/>
  <c r="K96" i="2"/>
  <c r="BO96" i="2" s="1"/>
  <c r="H96" i="2"/>
  <c r="BN96" i="2" s="1"/>
  <c r="BM95" i="2"/>
  <c r="CG95" i="2" s="1"/>
  <c r="BJ95" i="2"/>
  <c r="CF95" i="2" s="1"/>
  <c r="BG95" i="2"/>
  <c r="CE95" i="2" s="1"/>
  <c r="BD95" i="2"/>
  <c r="CD95" i="2" s="1"/>
  <c r="BA95" i="2"/>
  <c r="CC95" i="2" s="1"/>
  <c r="AX95" i="2"/>
  <c r="CB95" i="2" s="1"/>
  <c r="AU95" i="2"/>
  <c r="CA95" i="2" s="1"/>
  <c r="AR95" i="2"/>
  <c r="BZ95" i="2" s="1"/>
  <c r="AO95" i="2"/>
  <c r="BY95" i="2" s="1"/>
  <c r="AL95" i="2"/>
  <c r="BX95" i="2" s="1"/>
  <c r="AI95" i="2"/>
  <c r="BW95" i="2" s="1"/>
  <c r="AF95" i="2"/>
  <c r="BV95" i="2" s="1"/>
  <c r="AC95" i="2"/>
  <c r="BU95" i="2" s="1"/>
  <c r="Z95" i="2"/>
  <c r="BT95" i="2" s="1"/>
  <c r="W95" i="2"/>
  <c r="BS95" i="2" s="1"/>
  <c r="T95" i="2"/>
  <c r="BR95" i="2" s="1"/>
  <c r="Q95" i="2"/>
  <c r="BQ95" i="2" s="1"/>
  <c r="N95" i="2"/>
  <c r="BP95" i="2" s="1"/>
  <c r="K95" i="2"/>
  <c r="BO95" i="2" s="1"/>
  <c r="H95" i="2"/>
  <c r="BN95" i="2" s="1"/>
  <c r="BM94" i="2"/>
  <c r="CG94" i="2" s="1"/>
  <c r="BJ94" i="2"/>
  <c r="CF94" i="2" s="1"/>
  <c r="BG94" i="2"/>
  <c r="CE94" i="2" s="1"/>
  <c r="BD94" i="2"/>
  <c r="CD94" i="2" s="1"/>
  <c r="BA94" i="2"/>
  <c r="CC94" i="2" s="1"/>
  <c r="AX94" i="2"/>
  <c r="CB94" i="2" s="1"/>
  <c r="AU94" i="2"/>
  <c r="CA94" i="2" s="1"/>
  <c r="AR94" i="2"/>
  <c r="BZ94" i="2" s="1"/>
  <c r="AO94" i="2"/>
  <c r="BY94" i="2" s="1"/>
  <c r="AL94" i="2"/>
  <c r="BX94" i="2" s="1"/>
  <c r="AI94" i="2"/>
  <c r="BW94" i="2" s="1"/>
  <c r="AF94" i="2"/>
  <c r="BV94" i="2" s="1"/>
  <c r="AC94" i="2"/>
  <c r="BU94" i="2" s="1"/>
  <c r="Z94" i="2"/>
  <c r="BT94" i="2" s="1"/>
  <c r="W94" i="2"/>
  <c r="BS94" i="2" s="1"/>
  <c r="T94" i="2"/>
  <c r="BR94" i="2" s="1"/>
  <c r="Q94" i="2"/>
  <c r="BQ94" i="2" s="1"/>
  <c r="N94" i="2"/>
  <c r="BP94" i="2" s="1"/>
  <c r="K94" i="2"/>
  <c r="BO94" i="2" s="1"/>
  <c r="H94" i="2"/>
  <c r="BN94" i="2" s="1"/>
  <c r="BM93" i="2"/>
  <c r="CG93" i="2" s="1"/>
  <c r="BJ93" i="2"/>
  <c r="CF93" i="2" s="1"/>
  <c r="BG93" i="2"/>
  <c r="CE93" i="2" s="1"/>
  <c r="BD93" i="2"/>
  <c r="CD93" i="2" s="1"/>
  <c r="BA93" i="2"/>
  <c r="CC93" i="2" s="1"/>
  <c r="AX93" i="2"/>
  <c r="CB93" i="2" s="1"/>
  <c r="AU93" i="2"/>
  <c r="CA93" i="2" s="1"/>
  <c r="AR93" i="2"/>
  <c r="BZ93" i="2" s="1"/>
  <c r="AO93" i="2"/>
  <c r="BY93" i="2" s="1"/>
  <c r="AL93" i="2"/>
  <c r="BX93" i="2" s="1"/>
  <c r="AI93" i="2"/>
  <c r="BW93" i="2" s="1"/>
  <c r="AF93" i="2"/>
  <c r="BV93" i="2" s="1"/>
  <c r="AC93" i="2"/>
  <c r="BU93" i="2" s="1"/>
  <c r="Z93" i="2"/>
  <c r="BT93" i="2" s="1"/>
  <c r="W93" i="2"/>
  <c r="BS93" i="2" s="1"/>
  <c r="T93" i="2"/>
  <c r="BR93" i="2" s="1"/>
  <c r="Q93" i="2"/>
  <c r="BQ93" i="2" s="1"/>
  <c r="N93" i="2"/>
  <c r="BP93" i="2" s="1"/>
  <c r="K93" i="2"/>
  <c r="BO93" i="2" s="1"/>
  <c r="H93" i="2"/>
  <c r="BN93" i="2" s="1"/>
  <c r="BM92" i="2"/>
  <c r="CG92" i="2" s="1"/>
  <c r="BJ92" i="2"/>
  <c r="CF92" i="2" s="1"/>
  <c r="BG92" i="2"/>
  <c r="CE92" i="2" s="1"/>
  <c r="BD92" i="2"/>
  <c r="CD92" i="2" s="1"/>
  <c r="BA92" i="2"/>
  <c r="CC92" i="2" s="1"/>
  <c r="AX92" i="2"/>
  <c r="CB92" i="2" s="1"/>
  <c r="AU92" i="2"/>
  <c r="CA92" i="2" s="1"/>
  <c r="AR92" i="2"/>
  <c r="BZ92" i="2" s="1"/>
  <c r="AO92" i="2"/>
  <c r="BY92" i="2" s="1"/>
  <c r="AL92" i="2"/>
  <c r="BX92" i="2" s="1"/>
  <c r="AI92" i="2"/>
  <c r="BW92" i="2" s="1"/>
  <c r="AF92" i="2"/>
  <c r="BV92" i="2" s="1"/>
  <c r="AC92" i="2"/>
  <c r="BU92" i="2" s="1"/>
  <c r="Z92" i="2"/>
  <c r="BT92" i="2" s="1"/>
  <c r="W92" i="2"/>
  <c r="BS92" i="2" s="1"/>
  <c r="T92" i="2"/>
  <c r="BR92" i="2" s="1"/>
  <c r="Q92" i="2"/>
  <c r="BQ92" i="2" s="1"/>
  <c r="N92" i="2"/>
  <c r="BP92" i="2" s="1"/>
  <c r="K92" i="2"/>
  <c r="BO92" i="2" s="1"/>
  <c r="H92" i="2"/>
  <c r="BN92" i="2" s="1"/>
  <c r="BM91" i="2"/>
  <c r="CG91" i="2" s="1"/>
  <c r="BJ91" i="2"/>
  <c r="CF91" i="2" s="1"/>
  <c r="BG91" i="2"/>
  <c r="CE91" i="2" s="1"/>
  <c r="BD91" i="2"/>
  <c r="CD91" i="2" s="1"/>
  <c r="BA91" i="2"/>
  <c r="CC91" i="2" s="1"/>
  <c r="AX91" i="2"/>
  <c r="CB91" i="2" s="1"/>
  <c r="AU91" i="2"/>
  <c r="CA91" i="2" s="1"/>
  <c r="AR91" i="2"/>
  <c r="BZ91" i="2" s="1"/>
  <c r="AO91" i="2"/>
  <c r="BY91" i="2" s="1"/>
  <c r="AL91" i="2"/>
  <c r="BX91" i="2" s="1"/>
  <c r="AI91" i="2"/>
  <c r="BW91" i="2" s="1"/>
  <c r="AF91" i="2"/>
  <c r="BV91" i="2" s="1"/>
  <c r="AC91" i="2"/>
  <c r="BU91" i="2" s="1"/>
  <c r="Z91" i="2"/>
  <c r="BT91" i="2" s="1"/>
  <c r="W91" i="2"/>
  <c r="BS91" i="2" s="1"/>
  <c r="T91" i="2"/>
  <c r="BR91" i="2" s="1"/>
  <c r="Q91" i="2"/>
  <c r="BQ91" i="2" s="1"/>
  <c r="N91" i="2"/>
  <c r="BP91" i="2" s="1"/>
  <c r="K91" i="2"/>
  <c r="BO91" i="2" s="1"/>
  <c r="H91" i="2"/>
  <c r="BN91" i="2" s="1"/>
  <c r="BM90" i="2"/>
  <c r="CG90" i="2" s="1"/>
  <c r="BJ90" i="2"/>
  <c r="CF90" i="2" s="1"/>
  <c r="BG90" i="2"/>
  <c r="CE90" i="2" s="1"/>
  <c r="BD90" i="2"/>
  <c r="CD90" i="2" s="1"/>
  <c r="BA90" i="2"/>
  <c r="CC90" i="2" s="1"/>
  <c r="AX90" i="2"/>
  <c r="CB90" i="2" s="1"/>
  <c r="AU90" i="2"/>
  <c r="CA90" i="2" s="1"/>
  <c r="AR90" i="2"/>
  <c r="BZ90" i="2" s="1"/>
  <c r="AO90" i="2"/>
  <c r="BY90" i="2" s="1"/>
  <c r="AL90" i="2"/>
  <c r="BX90" i="2" s="1"/>
  <c r="AI90" i="2"/>
  <c r="BW90" i="2" s="1"/>
  <c r="AF90" i="2"/>
  <c r="BV90" i="2" s="1"/>
  <c r="AC90" i="2"/>
  <c r="BU90" i="2" s="1"/>
  <c r="Z90" i="2"/>
  <c r="BT90" i="2" s="1"/>
  <c r="W90" i="2"/>
  <c r="BS90" i="2" s="1"/>
  <c r="T90" i="2"/>
  <c r="BR90" i="2" s="1"/>
  <c r="Q90" i="2"/>
  <c r="BQ90" i="2" s="1"/>
  <c r="N90" i="2"/>
  <c r="BP90" i="2" s="1"/>
  <c r="K90" i="2"/>
  <c r="BO90" i="2" s="1"/>
  <c r="H90" i="2"/>
  <c r="BN90" i="2" s="1"/>
  <c r="BM89" i="2"/>
  <c r="CG89" i="2" s="1"/>
  <c r="BJ89" i="2"/>
  <c r="CF89" i="2" s="1"/>
  <c r="BG89" i="2"/>
  <c r="CE89" i="2" s="1"/>
  <c r="BD89" i="2"/>
  <c r="CD89" i="2" s="1"/>
  <c r="BA89" i="2"/>
  <c r="CC89" i="2" s="1"/>
  <c r="AX89" i="2"/>
  <c r="CB89" i="2" s="1"/>
  <c r="AU89" i="2"/>
  <c r="CA89" i="2" s="1"/>
  <c r="AR89" i="2"/>
  <c r="BZ89" i="2" s="1"/>
  <c r="AO89" i="2"/>
  <c r="BY89" i="2" s="1"/>
  <c r="AL89" i="2"/>
  <c r="BX89" i="2" s="1"/>
  <c r="AI89" i="2"/>
  <c r="BW89" i="2" s="1"/>
  <c r="AF89" i="2"/>
  <c r="BV89" i="2" s="1"/>
  <c r="AC89" i="2"/>
  <c r="BU89" i="2" s="1"/>
  <c r="Z89" i="2"/>
  <c r="BT89" i="2" s="1"/>
  <c r="W89" i="2"/>
  <c r="BS89" i="2" s="1"/>
  <c r="T89" i="2"/>
  <c r="BR89" i="2" s="1"/>
  <c r="Q89" i="2"/>
  <c r="BQ89" i="2" s="1"/>
  <c r="N89" i="2"/>
  <c r="BP89" i="2" s="1"/>
  <c r="K89" i="2"/>
  <c r="BO89" i="2" s="1"/>
  <c r="H89" i="2"/>
  <c r="BN89" i="2" s="1"/>
  <c r="BM88" i="2"/>
  <c r="CG88" i="2" s="1"/>
  <c r="BJ88" i="2"/>
  <c r="CF88" i="2" s="1"/>
  <c r="BG88" i="2"/>
  <c r="CE88" i="2" s="1"/>
  <c r="BD88" i="2"/>
  <c r="CD88" i="2" s="1"/>
  <c r="BA88" i="2"/>
  <c r="CC88" i="2" s="1"/>
  <c r="AX88" i="2"/>
  <c r="CB88" i="2" s="1"/>
  <c r="AU88" i="2"/>
  <c r="CA88" i="2" s="1"/>
  <c r="AR88" i="2"/>
  <c r="BZ88" i="2" s="1"/>
  <c r="AO88" i="2"/>
  <c r="BY88" i="2" s="1"/>
  <c r="AL88" i="2"/>
  <c r="BX88" i="2" s="1"/>
  <c r="AI88" i="2"/>
  <c r="BW88" i="2" s="1"/>
  <c r="AF88" i="2"/>
  <c r="BV88" i="2" s="1"/>
  <c r="AC88" i="2"/>
  <c r="BU88" i="2" s="1"/>
  <c r="Z88" i="2"/>
  <c r="BT88" i="2" s="1"/>
  <c r="W88" i="2"/>
  <c r="BS88" i="2" s="1"/>
  <c r="T88" i="2"/>
  <c r="BR88" i="2" s="1"/>
  <c r="Q88" i="2"/>
  <c r="BQ88" i="2" s="1"/>
  <c r="N88" i="2"/>
  <c r="BP88" i="2" s="1"/>
  <c r="K88" i="2"/>
  <c r="BO88" i="2" s="1"/>
  <c r="H88" i="2"/>
  <c r="BN88" i="2" s="1"/>
  <c r="BM87" i="2"/>
  <c r="CG87" i="2" s="1"/>
  <c r="BJ87" i="2"/>
  <c r="CF87" i="2" s="1"/>
  <c r="BG87" i="2"/>
  <c r="CE87" i="2" s="1"/>
  <c r="BD87" i="2"/>
  <c r="CD87" i="2" s="1"/>
  <c r="BA87" i="2"/>
  <c r="CC87" i="2" s="1"/>
  <c r="AX87" i="2"/>
  <c r="CB87" i="2" s="1"/>
  <c r="AU87" i="2"/>
  <c r="CA87" i="2" s="1"/>
  <c r="AR87" i="2"/>
  <c r="BZ87" i="2" s="1"/>
  <c r="AO87" i="2"/>
  <c r="BY87" i="2" s="1"/>
  <c r="AL87" i="2"/>
  <c r="BX87" i="2" s="1"/>
  <c r="AI87" i="2"/>
  <c r="BW87" i="2" s="1"/>
  <c r="AF87" i="2"/>
  <c r="BV87" i="2" s="1"/>
  <c r="AC87" i="2"/>
  <c r="BU87" i="2" s="1"/>
  <c r="Z87" i="2"/>
  <c r="BT87" i="2" s="1"/>
  <c r="W87" i="2"/>
  <c r="BS87" i="2" s="1"/>
  <c r="T87" i="2"/>
  <c r="BR87" i="2" s="1"/>
  <c r="Q87" i="2"/>
  <c r="BQ87" i="2" s="1"/>
  <c r="N87" i="2"/>
  <c r="BP87" i="2" s="1"/>
  <c r="K87" i="2"/>
  <c r="BO87" i="2" s="1"/>
  <c r="H87" i="2"/>
  <c r="BN87" i="2" s="1"/>
  <c r="BM86" i="2"/>
  <c r="CG86" i="2" s="1"/>
  <c r="BJ86" i="2"/>
  <c r="CF86" i="2" s="1"/>
  <c r="BG86" i="2"/>
  <c r="CE86" i="2" s="1"/>
  <c r="BD86" i="2"/>
  <c r="CD86" i="2" s="1"/>
  <c r="BA86" i="2"/>
  <c r="CC86" i="2" s="1"/>
  <c r="AX86" i="2"/>
  <c r="CB86" i="2" s="1"/>
  <c r="AU86" i="2"/>
  <c r="CA86" i="2" s="1"/>
  <c r="AR86" i="2"/>
  <c r="BZ86" i="2" s="1"/>
  <c r="AO86" i="2"/>
  <c r="BY86" i="2" s="1"/>
  <c r="AL86" i="2"/>
  <c r="BX86" i="2" s="1"/>
  <c r="AI86" i="2"/>
  <c r="BW86" i="2" s="1"/>
  <c r="AF86" i="2"/>
  <c r="BV86" i="2" s="1"/>
  <c r="AC86" i="2"/>
  <c r="BU86" i="2" s="1"/>
  <c r="Z86" i="2"/>
  <c r="BT86" i="2" s="1"/>
  <c r="W86" i="2"/>
  <c r="BS86" i="2" s="1"/>
  <c r="T86" i="2"/>
  <c r="BR86" i="2" s="1"/>
  <c r="Q86" i="2"/>
  <c r="BQ86" i="2" s="1"/>
  <c r="N86" i="2"/>
  <c r="BP86" i="2" s="1"/>
  <c r="K86" i="2"/>
  <c r="BO86" i="2" s="1"/>
  <c r="H86" i="2"/>
  <c r="BN86" i="2" s="1"/>
  <c r="BM85" i="2"/>
  <c r="CG85" i="2" s="1"/>
  <c r="BJ85" i="2"/>
  <c r="CF85" i="2" s="1"/>
  <c r="BG85" i="2"/>
  <c r="CE85" i="2" s="1"/>
  <c r="BD85" i="2"/>
  <c r="CD85" i="2" s="1"/>
  <c r="BA85" i="2"/>
  <c r="CC85" i="2" s="1"/>
  <c r="AX85" i="2"/>
  <c r="CB85" i="2" s="1"/>
  <c r="AU85" i="2"/>
  <c r="CA85" i="2" s="1"/>
  <c r="AR85" i="2"/>
  <c r="BZ85" i="2" s="1"/>
  <c r="AO85" i="2"/>
  <c r="BY85" i="2" s="1"/>
  <c r="AL85" i="2"/>
  <c r="BX85" i="2" s="1"/>
  <c r="AI85" i="2"/>
  <c r="BW85" i="2" s="1"/>
  <c r="AF85" i="2"/>
  <c r="BV85" i="2" s="1"/>
  <c r="AC85" i="2"/>
  <c r="BU85" i="2" s="1"/>
  <c r="Z85" i="2"/>
  <c r="BT85" i="2" s="1"/>
  <c r="W85" i="2"/>
  <c r="BS85" i="2" s="1"/>
  <c r="T85" i="2"/>
  <c r="BR85" i="2" s="1"/>
  <c r="Q85" i="2"/>
  <c r="BQ85" i="2" s="1"/>
  <c r="N85" i="2"/>
  <c r="BP85" i="2" s="1"/>
  <c r="K85" i="2"/>
  <c r="BO85" i="2" s="1"/>
  <c r="H85" i="2"/>
  <c r="BN85" i="2" s="1"/>
  <c r="BM84" i="2"/>
  <c r="CG84" i="2" s="1"/>
  <c r="BJ84" i="2"/>
  <c r="CF84" i="2" s="1"/>
  <c r="BG84" i="2"/>
  <c r="CE84" i="2" s="1"/>
  <c r="BD84" i="2"/>
  <c r="CD84" i="2" s="1"/>
  <c r="BA84" i="2"/>
  <c r="CC84" i="2" s="1"/>
  <c r="AX84" i="2"/>
  <c r="CB84" i="2" s="1"/>
  <c r="AU84" i="2"/>
  <c r="CA84" i="2" s="1"/>
  <c r="AR84" i="2"/>
  <c r="BZ84" i="2" s="1"/>
  <c r="AO84" i="2"/>
  <c r="BY84" i="2" s="1"/>
  <c r="AL84" i="2"/>
  <c r="BX84" i="2" s="1"/>
  <c r="AI84" i="2"/>
  <c r="BW84" i="2" s="1"/>
  <c r="AF84" i="2"/>
  <c r="BV84" i="2" s="1"/>
  <c r="AC84" i="2"/>
  <c r="BU84" i="2" s="1"/>
  <c r="Z84" i="2"/>
  <c r="BT84" i="2" s="1"/>
  <c r="W84" i="2"/>
  <c r="BS84" i="2" s="1"/>
  <c r="T84" i="2"/>
  <c r="BR84" i="2" s="1"/>
  <c r="Q84" i="2"/>
  <c r="BQ84" i="2" s="1"/>
  <c r="N84" i="2"/>
  <c r="BP84" i="2" s="1"/>
  <c r="K84" i="2"/>
  <c r="BO84" i="2" s="1"/>
  <c r="H84" i="2"/>
  <c r="BN84" i="2" s="1"/>
  <c r="BM83" i="2"/>
  <c r="CG83" i="2" s="1"/>
  <c r="BJ83" i="2"/>
  <c r="CF83" i="2" s="1"/>
  <c r="BG83" i="2"/>
  <c r="CE83" i="2" s="1"/>
  <c r="BD83" i="2"/>
  <c r="CD83" i="2" s="1"/>
  <c r="BA83" i="2"/>
  <c r="CC83" i="2" s="1"/>
  <c r="AX83" i="2"/>
  <c r="CB83" i="2" s="1"/>
  <c r="AU83" i="2"/>
  <c r="CA83" i="2" s="1"/>
  <c r="AR83" i="2"/>
  <c r="BZ83" i="2" s="1"/>
  <c r="AO83" i="2"/>
  <c r="BY83" i="2" s="1"/>
  <c r="AL83" i="2"/>
  <c r="BX83" i="2" s="1"/>
  <c r="AI83" i="2"/>
  <c r="BW83" i="2" s="1"/>
  <c r="AF83" i="2"/>
  <c r="BV83" i="2" s="1"/>
  <c r="AC83" i="2"/>
  <c r="BU83" i="2" s="1"/>
  <c r="Z83" i="2"/>
  <c r="BT83" i="2" s="1"/>
  <c r="W83" i="2"/>
  <c r="BS83" i="2" s="1"/>
  <c r="T83" i="2"/>
  <c r="BR83" i="2" s="1"/>
  <c r="Q83" i="2"/>
  <c r="BQ83" i="2" s="1"/>
  <c r="N83" i="2"/>
  <c r="BP83" i="2" s="1"/>
  <c r="K83" i="2"/>
  <c r="BO83" i="2" s="1"/>
  <c r="H83" i="2"/>
  <c r="BN83" i="2" s="1"/>
  <c r="BM82" i="2"/>
  <c r="CG82" i="2" s="1"/>
  <c r="BJ82" i="2"/>
  <c r="CF82" i="2" s="1"/>
  <c r="BG82" i="2"/>
  <c r="CE82" i="2" s="1"/>
  <c r="BD82" i="2"/>
  <c r="CD82" i="2" s="1"/>
  <c r="BA82" i="2"/>
  <c r="CC82" i="2" s="1"/>
  <c r="AX82" i="2"/>
  <c r="CB82" i="2" s="1"/>
  <c r="AU82" i="2"/>
  <c r="CA82" i="2" s="1"/>
  <c r="AR82" i="2"/>
  <c r="BZ82" i="2" s="1"/>
  <c r="AO82" i="2"/>
  <c r="BY82" i="2" s="1"/>
  <c r="AL82" i="2"/>
  <c r="BX82" i="2" s="1"/>
  <c r="AI82" i="2"/>
  <c r="BW82" i="2" s="1"/>
  <c r="AF82" i="2"/>
  <c r="BV82" i="2" s="1"/>
  <c r="AC82" i="2"/>
  <c r="BU82" i="2" s="1"/>
  <c r="Z82" i="2"/>
  <c r="BT82" i="2" s="1"/>
  <c r="W82" i="2"/>
  <c r="BS82" i="2" s="1"/>
  <c r="T82" i="2"/>
  <c r="BR82" i="2" s="1"/>
  <c r="Q82" i="2"/>
  <c r="BQ82" i="2" s="1"/>
  <c r="N82" i="2"/>
  <c r="BP82" i="2" s="1"/>
  <c r="K82" i="2"/>
  <c r="BO82" i="2" s="1"/>
  <c r="H82" i="2"/>
  <c r="BN82" i="2" s="1"/>
  <c r="BM81" i="2"/>
  <c r="CG81" i="2" s="1"/>
  <c r="BJ81" i="2"/>
  <c r="CF81" i="2" s="1"/>
  <c r="BG81" i="2"/>
  <c r="CE81" i="2" s="1"/>
  <c r="BD81" i="2"/>
  <c r="CD81" i="2" s="1"/>
  <c r="BA81" i="2"/>
  <c r="CC81" i="2" s="1"/>
  <c r="AX81" i="2"/>
  <c r="CB81" i="2" s="1"/>
  <c r="AU81" i="2"/>
  <c r="CA81" i="2" s="1"/>
  <c r="AR81" i="2"/>
  <c r="BZ81" i="2" s="1"/>
  <c r="AO81" i="2"/>
  <c r="BY81" i="2" s="1"/>
  <c r="AL81" i="2"/>
  <c r="BX81" i="2" s="1"/>
  <c r="AI81" i="2"/>
  <c r="BW81" i="2" s="1"/>
  <c r="AF81" i="2"/>
  <c r="BV81" i="2" s="1"/>
  <c r="AC81" i="2"/>
  <c r="BU81" i="2" s="1"/>
  <c r="Z81" i="2"/>
  <c r="BT81" i="2" s="1"/>
  <c r="W81" i="2"/>
  <c r="BS81" i="2" s="1"/>
  <c r="T81" i="2"/>
  <c r="BR81" i="2" s="1"/>
  <c r="Q81" i="2"/>
  <c r="BQ81" i="2" s="1"/>
  <c r="N81" i="2"/>
  <c r="BP81" i="2" s="1"/>
  <c r="K81" i="2"/>
  <c r="BO81" i="2" s="1"/>
  <c r="H81" i="2"/>
  <c r="BN81" i="2" s="1"/>
  <c r="BM80" i="2"/>
  <c r="CG80" i="2" s="1"/>
  <c r="BJ80" i="2"/>
  <c r="CF80" i="2" s="1"/>
  <c r="BG80" i="2"/>
  <c r="CE80" i="2" s="1"/>
  <c r="BD80" i="2"/>
  <c r="CD80" i="2" s="1"/>
  <c r="BA80" i="2"/>
  <c r="CC80" i="2" s="1"/>
  <c r="AX80" i="2"/>
  <c r="CB80" i="2" s="1"/>
  <c r="AU80" i="2"/>
  <c r="CA80" i="2" s="1"/>
  <c r="AR80" i="2"/>
  <c r="BZ80" i="2" s="1"/>
  <c r="AO80" i="2"/>
  <c r="BY80" i="2" s="1"/>
  <c r="AL80" i="2"/>
  <c r="BX80" i="2" s="1"/>
  <c r="AI80" i="2"/>
  <c r="BW80" i="2" s="1"/>
  <c r="AF80" i="2"/>
  <c r="BV80" i="2" s="1"/>
  <c r="AC80" i="2"/>
  <c r="BU80" i="2" s="1"/>
  <c r="Z80" i="2"/>
  <c r="BT80" i="2" s="1"/>
  <c r="W80" i="2"/>
  <c r="BS80" i="2" s="1"/>
  <c r="T80" i="2"/>
  <c r="BR80" i="2" s="1"/>
  <c r="Q80" i="2"/>
  <c r="BQ80" i="2" s="1"/>
  <c r="N80" i="2"/>
  <c r="BP80" i="2" s="1"/>
  <c r="K80" i="2"/>
  <c r="BO80" i="2" s="1"/>
  <c r="H80" i="2"/>
  <c r="BN80" i="2" s="1"/>
  <c r="BM79" i="2"/>
  <c r="CG79" i="2" s="1"/>
  <c r="BJ79" i="2"/>
  <c r="CF79" i="2" s="1"/>
  <c r="BG79" i="2"/>
  <c r="CE79" i="2" s="1"/>
  <c r="BD79" i="2"/>
  <c r="CD79" i="2" s="1"/>
  <c r="BA79" i="2"/>
  <c r="CC79" i="2" s="1"/>
  <c r="AX79" i="2"/>
  <c r="CB79" i="2" s="1"/>
  <c r="AU79" i="2"/>
  <c r="CA79" i="2" s="1"/>
  <c r="AR79" i="2"/>
  <c r="BZ79" i="2" s="1"/>
  <c r="AO79" i="2"/>
  <c r="BY79" i="2" s="1"/>
  <c r="AL79" i="2"/>
  <c r="BX79" i="2" s="1"/>
  <c r="AI79" i="2"/>
  <c r="BW79" i="2" s="1"/>
  <c r="AF79" i="2"/>
  <c r="BV79" i="2" s="1"/>
  <c r="AC79" i="2"/>
  <c r="BU79" i="2" s="1"/>
  <c r="Z79" i="2"/>
  <c r="BT79" i="2" s="1"/>
  <c r="W79" i="2"/>
  <c r="BS79" i="2" s="1"/>
  <c r="T79" i="2"/>
  <c r="BR79" i="2" s="1"/>
  <c r="Q79" i="2"/>
  <c r="BQ79" i="2" s="1"/>
  <c r="N79" i="2"/>
  <c r="BP79" i="2" s="1"/>
  <c r="K79" i="2"/>
  <c r="BO79" i="2" s="1"/>
  <c r="H79" i="2"/>
  <c r="BN79" i="2" s="1"/>
  <c r="BM78" i="2"/>
  <c r="CG78" i="2" s="1"/>
  <c r="BJ78" i="2"/>
  <c r="CF78" i="2" s="1"/>
  <c r="BG78" i="2"/>
  <c r="CE78" i="2" s="1"/>
  <c r="BD78" i="2"/>
  <c r="CD78" i="2" s="1"/>
  <c r="BA78" i="2"/>
  <c r="CC78" i="2" s="1"/>
  <c r="AX78" i="2"/>
  <c r="CB78" i="2" s="1"/>
  <c r="AU78" i="2"/>
  <c r="CA78" i="2" s="1"/>
  <c r="AR78" i="2"/>
  <c r="BZ78" i="2" s="1"/>
  <c r="AO78" i="2"/>
  <c r="BY78" i="2" s="1"/>
  <c r="AL78" i="2"/>
  <c r="BX78" i="2" s="1"/>
  <c r="AI78" i="2"/>
  <c r="BW78" i="2" s="1"/>
  <c r="AF78" i="2"/>
  <c r="BV78" i="2" s="1"/>
  <c r="AC78" i="2"/>
  <c r="BU78" i="2" s="1"/>
  <c r="Z78" i="2"/>
  <c r="BT78" i="2" s="1"/>
  <c r="W78" i="2"/>
  <c r="BS78" i="2" s="1"/>
  <c r="T78" i="2"/>
  <c r="BR78" i="2" s="1"/>
  <c r="Q78" i="2"/>
  <c r="BQ78" i="2" s="1"/>
  <c r="N78" i="2"/>
  <c r="BP78" i="2" s="1"/>
  <c r="K78" i="2"/>
  <c r="BO78" i="2" s="1"/>
  <c r="H78" i="2"/>
  <c r="BN78" i="2" s="1"/>
  <c r="BM77" i="2"/>
  <c r="CG77" i="2" s="1"/>
  <c r="BJ77" i="2"/>
  <c r="CF77" i="2" s="1"/>
  <c r="BG77" i="2"/>
  <c r="CE77" i="2" s="1"/>
  <c r="BD77" i="2"/>
  <c r="CD77" i="2" s="1"/>
  <c r="BA77" i="2"/>
  <c r="CC77" i="2" s="1"/>
  <c r="AX77" i="2"/>
  <c r="CB77" i="2" s="1"/>
  <c r="AU77" i="2"/>
  <c r="CA77" i="2" s="1"/>
  <c r="AR77" i="2"/>
  <c r="BZ77" i="2" s="1"/>
  <c r="AO77" i="2"/>
  <c r="BY77" i="2" s="1"/>
  <c r="AL77" i="2"/>
  <c r="BX77" i="2" s="1"/>
  <c r="AI77" i="2"/>
  <c r="BW77" i="2" s="1"/>
  <c r="AF77" i="2"/>
  <c r="BV77" i="2" s="1"/>
  <c r="AC77" i="2"/>
  <c r="BU77" i="2" s="1"/>
  <c r="Z77" i="2"/>
  <c r="BT77" i="2" s="1"/>
  <c r="W77" i="2"/>
  <c r="BS77" i="2" s="1"/>
  <c r="T77" i="2"/>
  <c r="BR77" i="2" s="1"/>
  <c r="Q77" i="2"/>
  <c r="BQ77" i="2" s="1"/>
  <c r="N77" i="2"/>
  <c r="BP77" i="2" s="1"/>
  <c r="K77" i="2"/>
  <c r="BO77" i="2" s="1"/>
  <c r="H77" i="2"/>
  <c r="BN77" i="2" s="1"/>
  <c r="BM76" i="2"/>
  <c r="CG76" i="2" s="1"/>
  <c r="BJ76" i="2"/>
  <c r="CF76" i="2" s="1"/>
  <c r="BG76" i="2"/>
  <c r="CE76" i="2" s="1"/>
  <c r="BD76" i="2"/>
  <c r="CD76" i="2" s="1"/>
  <c r="BA76" i="2"/>
  <c r="CC76" i="2" s="1"/>
  <c r="AX76" i="2"/>
  <c r="CB76" i="2" s="1"/>
  <c r="AU76" i="2"/>
  <c r="CA76" i="2" s="1"/>
  <c r="AR76" i="2"/>
  <c r="BZ76" i="2" s="1"/>
  <c r="AO76" i="2"/>
  <c r="BY76" i="2" s="1"/>
  <c r="AL76" i="2"/>
  <c r="BX76" i="2" s="1"/>
  <c r="AI76" i="2"/>
  <c r="BW76" i="2" s="1"/>
  <c r="AF76" i="2"/>
  <c r="BV76" i="2" s="1"/>
  <c r="AC76" i="2"/>
  <c r="BU76" i="2" s="1"/>
  <c r="Z76" i="2"/>
  <c r="BT76" i="2" s="1"/>
  <c r="W76" i="2"/>
  <c r="BS76" i="2" s="1"/>
  <c r="T76" i="2"/>
  <c r="BR76" i="2" s="1"/>
  <c r="Q76" i="2"/>
  <c r="BQ76" i="2" s="1"/>
  <c r="N76" i="2"/>
  <c r="BP76" i="2" s="1"/>
  <c r="K76" i="2"/>
  <c r="BO76" i="2" s="1"/>
  <c r="H76" i="2"/>
  <c r="BN76" i="2" s="1"/>
  <c r="BM75" i="2"/>
  <c r="CG75" i="2" s="1"/>
  <c r="BJ75" i="2"/>
  <c r="CF75" i="2" s="1"/>
  <c r="BG75" i="2"/>
  <c r="CE75" i="2" s="1"/>
  <c r="BD75" i="2"/>
  <c r="CD75" i="2" s="1"/>
  <c r="BA75" i="2"/>
  <c r="CC75" i="2" s="1"/>
  <c r="AX75" i="2"/>
  <c r="CB75" i="2" s="1"/>
  <c r="AU75" i="2"/>
  <c r="CA75" i="2" s="1"/>
  <c r="AR75" i="2"/>
  <c r="BZ75" i="2" s="1"/>
  <c r="AO75" i="2"/>
  <c r="BY75" i="2" s="1"/>
  <c r="AL75" i="2"/>
  <c r="BX75" i="2" s="1"/>
  <c r="AI75" i="2"/>
  <c r="BW75" i="2" s="1"/>
  <c r="AF75" i="2"/>
  <c r="BV75" i="2" s="1"/>
  <c r="AC75" i="2"/>
  <c r="BU75" i="2" s="1"/>
  <c r="Z75" i="2"/>
  <c r="BT75" i="2" s="1"/>
  <c r="W75" i="2"/>
  <c r="BS75" i="2" s="1"/>
  <c r="T75" i="2"/>
  <c r="BR75" i="2" s="1"/>
  <c r="Q75" i="2"/>
  <c r="BQ75" i="2" s="1"/>
  <c r="N75" i="2"/>
  <c r="BP75" i="2" s="1"/>
  <c r="K75" i="2"/>
  <c r="BO75" i="2" s="1"/>
  <c r="H75" i="2"/>
  <c r="BN75" i="2" s="1"/>
  <c r="BM74" i="2"/>
  <c r="CG74" i="2" s="1"/>
  <c r="BJ74" i="2"/>
  <c r="CF74" i="2" s="1"/>
  <c r="BG74" i="2"/>
  <c r="CE74" i="2" s="1"/>
  <c r="BD74" i="2"/>
  <c r="CD74" i="2" s="1"/>
  <c r="BA74" i="2"/>
  <c r="CC74" i="2" s="1"/>
  <c r="AX74" i="2"/>
  <c r="CB74" i="2" s="1"/>
  <c r="AU74" i="2"/>
  <c r="CA74" i="2" s="1"/>
  <c r="AR74" i="2"/>
  <c r="BZ74" i="2" s="1"/>
  <c r="AO74" i="2"/>
  <c r="BY74" i="2" s="1"/>
  <c r="AL74" i="2"/>
  <c r="BX74" i="2" s="1"/>
  <c r="AI74" i="2"/>
  <c r="BW74" i="2" s="1"/>
  <c r="AF74" i="2"/>
  <c r="BV74" i="2" s="1"/>
  <c r="AC74" i="2"/>
  <c r="BU74" i="2" s="1"/>
  <c r="Z74" i="2"/>
  <c r="BT74" i="2" s="1"/>
  <c r="W74" i="2"/>
  <c r="BS74" i="2" s="1"/>
  <c r="T74" i="2"/>
  <c r="BR74" i="2" s="1"/>
  <c r="Q74" i="2"/>
  <c r="BQ74" i="2" s="1"/>
  <c r="N74" i="2"/>
  <c r="BP74" i="2" s="1"/>
  <c r="K74" i="2"/>
  <c r="BO74" i="2" s="1"/>
  <c r="H74" i="2"/>
  <c r="BN74" i="2" s="1"/>
  <c r="BM73" i="2"/>
  <c r="CG73" i="2" s="1"/>
  <c r="BJ73" i="2"/>
  <c r="CF73" i="2" s="1"/>
  <c r="BG73" i="2"/>
  <c r="CE73" i="2" s="1"/>
  <c r="BD73" i="2"/>
  <c r="CD73" i="2" s="1"/>
  <c r="BA73" i="2"/>
  <c r="CC73" i="2" s="1"/>
  <c r="AX73" i="2"/>
  <c r="CB73" i="2" s="1"/>
  <c r="AU73" i="2"/>
  <c r="CA73" i="2" s="1"/>
  <c r="AR73" i="2"/>
  <c r="BZ73" i="2" s="1"/>
  <c r="AO73" i="2"/>
  <c r="BY73" i="2" s="1"/>
  <c r="AL73" i="2"/>
  <c r="BX73" i="2" s="1"/>
  <c r="AI73" i="2"/>
  <c r="BW73" i="2" s="1"/>
  <c r="AF73" i="2"/>
  <c r="BV73" i="2" s="1"/>
  <c r="AC73" i="2"/>
  <c r="BU73" i="2" s="1"/>
  <c r="Z73" i="2"/>
  <c r="BT73" i="2" s="1"/>
  <c r="W73" i="2"/>
  <c r="BS73" i="2" s="1"/>
  <c r="T73" i="2"/>
  <c r="BR73" i="2" s="1"/>
  <c r="Q73" i="2"/>
  <c r="BQ73" i="2" s="1"/>
  <c r="N73" i="2"/>
  <c r="BP73" i="2" s="1"/>
  <c r="K73" i="2"/>
  <c r="BO73" i="2" s="1"/>
  <c r="H73" i="2"/>
  <c r="BN73" i="2" s="1"/>
  <c r="BM72" i="2"/>
  <c r="CG72" i="2" s="1"/>
  <c r="BJ72" i="2"/>
  <c r="CF72" i="2" s="1"/>
  <c r="BG72" i="2"/>
  <c r="CE72" i="2" s="1"/>
  <c r="BD72" i="2"/>
  <c r="CD72" i="2" s="1"/>
  <c r="BA72" i="2"/>
  <c r="CC72" i="2" s="1"/>
  <c r="AX72" i="2"/>
  <c r="CB72" i="2" s="1"/>
  <c r="AU72" i="2"/>
  <c r="CA72" i="2" s="1"/>
  <c r="AR72" i="2"/>
  <c r="BZ72" i="2" s="1"/>
  <c r="AO72" i="2"/>
  <c r="BY72" i="2" s="1"/>
  <c r="AL72" i="2"/>
  <c r="BX72" i="2" s="1"/>
  <c r="AI72" i="2"/>
  <c r="BW72" i="2" s="1"/>
  <c r="AF72" i="2"/>
  <c r="BV72" i="2" s="1"/>
  <c r="AC72" i="2"/>
  <c r="BU72" i="2" s="1"/>
  <c r="Z72" i="2"/>
  <c r="BT72" i="2" s="1"/>
  <c r="W72" i="2"/>
  <c r="BS72" i="2" s="1"/>
  <c r="T72" i="2"/>
  <c r="BR72" i="2" s="1"/>
  <c r="Q72" i="2"/>
  <c r="BQ72" i="2" s="1"/>
  <c r="N72" i="2"/>
  <c r="BP72" i="2" s="1"/>
  <c r="K72" i="2"/>
  <c r="BO72" i="2" s="1"/>
  <c r="H72" i="2"/>
  <c r="BN72" i="2" s="1"/>
  <c r="BM71" i="2"/>
  <c r="CG71" i="2" s="1"/>
  <c r="BJ71" i="2"/>
  <c r="CF71" i="2" s="1"/>
  <c r="BG71" i="2"/>
  <c r="CE71" i="2" s="1"/>
  <c r="BD71" i="2"/>
  <c r="CD71" i="2" s="1"/>
  <c r="BA71" i="2"/>
  <c r="CC71" i="2" s="1"/>
  <c r="AX71" i="2"/>
  <c r="CB71" i="2" s="1"/>
  <c r="AU71" i="2"/>
  <c r="CA71" i="2" s="1"/>
  <c r="AR71" i="2"/>
  <c r="BZ71" i="2" s="1"/>
  <c r="AO71" i="2"/>
  <c r="BY71" i="2" s="1"/>
  <c r="AL71" i="2"/>
  <c r="BX71" i="2" s="1"/>
  <c r="AI71" i="2"/>
  <c r="BW71" i="2" s="1"/>
  <c r="AF71" i="2"/>
  <c r="BV71" i="2" s="1"/>
  <c r="AC71" i="2"/>
  <c r="BU71" i="2" s="1"/>
  <c r="Z71" i="2"/>
  <c r="BT71" i="2" s="1"/>
  <c r="W71" i="2"/>
  <c r="BS71" i="2" s="1"/>
  <c r="T71" i="2"/>
  <c r="BR71" i="2" s="1"/>
  <c r="Q71" i="2"/>
  <c r="BQ71" i="2" s="1"/>
  <c r="N71" i="2"/>
  <c r="BP71" i="2" s="1"/>
  <c r="K71" i="2"/>
  <c r="BO71" i="2" s="1"/>
  <c r="H71" i="2"/>
  <c r="BN71" i="2" s="1"/>
  <c r="BM70" i="2"/>
  <c r="CG70" i="2" s="1"/>
  <c r="BJ70" i="2"/>
  <c r="CF70" i="2" s="1"/>
  <c r="BG70" i="2"/>
  <c r="CE70" i="2" s="1"/>
  <c r="BD70" i="2"/>
  <c r="CD70" i="2" s="1"/>
  <c r="BA70" i="2"/>
  <c r="CC70" i="2" s="1"/>
  <c r="AX70" i="2"/>
  <c r="CB70" i="2" s="1"/>
  <c r="AU70" i="2"/>
  <c r="CA70" i="2" s="1"/>
  <c r="AR70" i="2"/>
  <c r="BZ70" i="2" s="1"/>
  <c r="AO70" i="2"/>
  <c r="BY70" i="2" s="1"/>
  <c r="AL70" i="2"/>
  <c r="BX70" i="2" s="1"/>
  <c r="AI70" i="2"/>
  <c r="BW70" i="2" s="1"/>
  <c r="AF70" i="2"/>
  <c r="BV70" i="2" s="1"/>
  <c r="AC70" i="2"/>
  <c r="BU70" i="2" s="1"/>
  <c r="Z70" i="2"/>
  <c r="BT70" i="2" s="1"/>
  <c r="W70" i="2"/>
  <c r="BS70" i="2" s="1"/>
  <c r="T70" i="2"/>
  <c r="BR70" i="2" s="1"/>
  <c r="Q70" i="2"/>
  <c r="BQ70" i="2" s="1"/>
  <c r="N70" i="2"/>
  <c r="BP70" i="2" s="1"/>
  <c r="K70" i="2"/>
  <c r="BO70" i="2" s="1"/>
  <c r="H70" i="2"/>
  <c r="BN70" i="2" s="1"/>
  <c r="BM69" i="2"/>
  <c r="CG69" i="2" s="1"/>
  <c r="BJ69" i="2"/>
  <c r="CF69" i="2" s="1"/>
  <c r="BG69" i="2"/>
  <c r="CE69" i="2" s="1"/>
  <c r="BD69" i="2"/>
  <c r="CD69" i="2" s="1"/>
  <c r="BA69" i="2"/>
  <c r="CC69" i="2" s="1"/>
  <c r="AX69" i="2"/>
  <c r="CB69" i="2" s="1"/>
  <c r="AU69" i="2"/>
  <c r="CA69" i="2" s="1"/>
  <c r="AR69" i="2"/>
  <c r="BZ69" i="2" s="1"/>
  <c r="AO69" i="2"/>
  <c r="BY69" i="2" s="1"/>
  <c r="AL69" i="2"/>
  <c r="BX69" i="2" s="1"/>
  <c r="AI69" i="2"/>
  <c r="BW69" i="2" s="1"/>
  <c r="AF69" i="2"/>
  <c r="BV69" i="2" s="1"/>
  <c r="AC69" i="2"/>
  <c r="BU69" i="2" s="1"/>
  <c r="Z69" i="2"/>
  <c r="BT69" i="2" s="1"/>
  <c r="W69" i="2"/>
  <c r="BS69" i="2" s="1"/>
  <c r="T69" i="2"/>
  <c r="BR69" i="2" s="1"/>
  <c r="Q69" i="2"/>
  <c r="BQ69" i="2" s="1"/>
  <c r="N69" i="2"/>
  <c r="BP69" i="2" s="1"/>
  <c r="K69" i="2"/>
  <c r="BO69" i="2" s="1"/>
  <c r="H69" i="2"/>
  <c r="BN69" i="2" s="1"/>
  <c r="BM68" i="2"/>
  <c r="CG68" i="2" s="1"/>
  <c r="BJ68" i="2"/>
  <c r="CF68" i="2" s="1"/>
  <c r="BG68" i="2"/>
  <c r="CE68" i="2" s="1"/>
  <c r="BD68" i="2"/>
  <c r="CD68" i="2" s="1"/>
  <c r="BA68" i="2"/>
  <c r="CC68" i="2" s="1"/>
  <c r="AX68" i="2"/>
  <c r="CB68" i="2" s="1"/>
  <c r="AU68" i="2"/>
  <c r="CA68" i="2" s="1"/>
  <c r="AR68" i="2"/>
  <c r="BZ68" i="2" s="1"/>
  <c r="AO68" i="2"/>
  <c r="BY68" i="2" s="1"/>
  <c r="AL68" i="2"/>
  <c r="BX68" i="2" s="1"/>
  <c r="AI68" i="2"/>
  <c r="BW68" i="2" s="1"/>
  <c r="AF68" i="2"/>
  <c r="BV68" i="2" s="1"/>
  <c r="AC68" i="2"/>
  <c r="BU68" i="2" s="1"/>
  <c r="Z68" i="2"/>
  <c r="BT68" i="2" s="1"/>
  <c r="W68" i="2"/>
  <c r="BS68" i="2" s="1"/>
  <c r="T68" i="2"/>
  <c r="BR68" i="2" s="1"/>
  <c r="Q68" i="2"/>
  <c r="BQ68" i="2" s="1"/>
  <c r="N68" i="2"/>
  <c r="BP68" i="2" s="1"/>
  <c r="K68" i="2"/>
  <c r="BO68" i="2" s="1"/>
  <c r="H68" i="2"/>
  <c r="BN68" i="2" s="1"/>
  <c r="BM67" i="2"/>
  <c r="CG67" i="2" s="1"/>
  <c r="BJ67" i="2"/>
  <c r="CF67" i="2" s="1"/>
  <c r="BG67" i="2"/>
  <c r="CE67" i="2" s="1"/>
  <c r="BD67" i="2"/>
  <c r="CD67" i="2" s="1"/>
  <c r="BA67" i="2"/>
  <c r="CC67" i="2" s="1"/>
  <c r="AX67" i="2"/>
  <c r="CB67" i="2" s="1"/>
  <c r="AU67" i="2"/>
  <c r="CA67" i="2" s="1"/>
  <c r="AR67" i="2"/>
  <c r="BZ67" i="2" s="1"/>
  <c r="AO67" i="2"/>
  <c r="BY67" i="2" s="1"/>
  <c r="AL67" i="2"/>
  <c r="BX67" i="2" s="1"/>
  <c r="AI67" i="2"/>
  <c r="BW67" i="2" s="1"/>
  <c r="AF67" i="2"/>
  <c r="BV67" i="2" s="1"/>
  <c r="AC67" i="2"/>
  <c r="BU67" i="2" s="1"/>
  <c r="Z67" i="2"/>
  <c r="BT67" i="2" s="1"/>
  <c r="W67" i="2"/>
  <c r="BS67" i="2" s="1"/>
  <c r="T67" i="2"/>
  <c r="BR67" i="2" s="1"/>
  <c r="Q67" i="2"/>
  <c r="BQ67" i="2" s="1"/>
  <c r="N67" i="2"/>
  <c r="BP67" i="2" s="1"/>
  <c r="K67" i="2"/>
  <c r="BO67" i="2" s="1"/>
  <c r="H67" i="2"/>
  <c r="BN67" i="2" s="1"/>
  <c r="BM66" i="2"/>
  <c r="CG66" i="2" s="1"/>
  <c r="BJ66" i="2"/>
  <c r="CF66" i="2" s="1"/>
  <c r="BG66" i="2"/>
  <c r="CE66" i="2" s="1"/>
  <c r="BD66" i="2"/>
  <c r="CD66" i="2" s="1"/>
  <c r="BA66" i="2"/>
  <c r="CC66" i="2" s="1"/>
  <c r="AX66" i="2"/>
  <c r="CB66" i="2" s="1"/>
  <c r="AU66" i="2"/>
  <c r="CA66" i="2" s="1"/>
  <c r="AR66" i="2"/>
  <c r="BZ66" i="2" s="1"/>
  <c r="AO66" i="2"/>
  <c r="BY66" i="2" s="1"/>
  <c r="AL66" i="2"/>
  <c r="BX66" i="2" s="1"/>
  <c r="AI66" i="2"/>
  <c r="BW66" i="2" s="1"/>
  <c r="AF66" i="2"/>
  <c r="BV66" i="2" s="1"/>
  <c r="AC66" i="2"/>
  <c r="BU66" i="2" s="1"/>
  <c r="Z66" i="2"/>
  <c r="BT66" i="2" s="1"/>
  <c r="W66" i="2"/>
  <c r="BS66" i="2" s="1"/>
  <c r="T66" i="2"/>
  <c r="BR66" i="2" s="1"/>
  <c r="Q66" i="2"/>
  <c r="BQ66" i="2" s="1"/>
  <c r="N66" i="2"/>
  <c r="BP66" i="2" s="1"/>
  <c r="K66" i="2"/>
  <c r="BO66" i="2" s="1"/>
  <c r="H66" i="2"/>
  <c r="BN66" i="2" s="1"/>
  <c r="BM65" i="2"/>
  <c r="CG65" i="2" s="1"/>
  <c r="BJ65" i="2"/>
  <c r="CF65" i="2" s="1"/>
  <c r="BG65" i="2"/>
  <c r="CE65" i="2" s="1"/>
  <c r="BD65" i="2"/>
  <c r="CD65" i="2" s="1"/>
  <c r="BA65" i="2"/>
  <c r="CC65" i="2" s="1"/>
  <c r="AX65" i="2"/>
  <c r="CB65" i="2" s="1"/>
  <c r="AU65" i="2"/>
  <c r="CA65" i="2" s="1"/>
  <c r="AR65" i="2"/>
  <c r="BZ65" i="2" s="1"/>
  <c r="AO65" i="2"/>
  <c r="BY65" i="2" s="1"/>
  <c r="AL65" i="2"/>
  <c r="BX65" i="2" s="1"/>
  <c r="AI65" i="2"/>
  <c r="BW65" i="2" s="1"/>
  <c r="AF65" i="2"/>
  <c r="BV65" i="2" s="1"/>
  <c r="AC65" i="2"/>
  <c r="BU65" i="2" s="1"/>
  <c r="Z65" i="2"/>
  <c r="BT65" i="2" s="1"/>
  <c r="W65" i="2"/>
  <c r="BS65" i="2" s="1"/>
  <c r="T65" i="2"/>
  <c r="BR65" i="2" s="1"/>
  <c r="Q65" i="2"/>
  <c r="BQ65" i="2" s="1"/>
  <c r="N65" i="2"/>
  <c r="BP65" i="2" s="1"/>
  <c r="K65" i="2"/>
  <c r="BO65" i="2" s="1"/>
  <c r="H65" i="2"/>
  <c r="BN65" i="2" s="1"/>
  <c r="BM64" i="2"/>
  <c r="CG64" i="2" s="1"/>
  <c r="BJ64" i="2"/>
  <c r="CF64" i="2" s="1"/>
  <c r="BG64" i="2"/>
  <c r="CE64" i="2" s="1"/>
  <c r="BD64" i="2"/>
  <c r="CD64" i="2" s="1"/>
  <c r="BA64" i="2"/>
  <c r="CC64" i="2" s="1"/>
  <c r="AX64" i="2"/>
  <c r="CB64" i="2" s="1"/>
  <c r="AU64" i="2"/>
  <c r="CA64" i="2" s="1"/>
  <c r="AR64" i="2"/>
  <c r="BZ64" i="2" s="1"/>
  <c r="AO64" i="2"/>
  <c r="BY64" i="2" s="1"/>
  <c r="AL64" i="2"/>
  <c r="BX64" i="2" s="1"/>
  <c r="AI64" i="2"/>
  <c r="BW64" i="2" s="1"/>
  <c r="AF64" i="2"/>
  <c r="BV64" i="2" s="1"/>
  <c r="AC64" i="2"/>
  <c r="BU64" i="2" s="1"/>
  <c r="Z64" i="2"/>
  <c r="BT64" i="2" s="1"/>
  <c r="W64" i="2"/>
  <c r="BS64" i="2" s="1"/>
  <c r="T64" i="2"/>
  <c r="BR64" i="2" s="1"/>
  <c r="Q64" i="2"/>
  <c r="BQ64" i="2" s="1"/>
  <c r="N64" i="2"/>
  <c r="BP64" i="2" s="1"/>
  <c r="K64" i="2"/>
  <c r="BO64" i="2" s="1"/>
  <c r="H64" i="2"/>
  <c r="BN64" i="2" s="1"/>
  <c r="BM63" i="2"/>
  <c r="CG63" i="2" s="1"/>
  <c r="BJ63" i="2"/>
  <c r="CF63" i="2" s="1"/>
  <c r="BG63" i="2"/>
  <c r="CE63" i="2" s="1"/>
  <c r="BD63" i="2"/>
  <c r="CD63" i="2" s="1"/>
  <c r="BA63" i="2"/>
  <c r="CC63" i="2" s="1"/>
  <c r="AX63" i="2"/>
  <c r="CB63" i="2" s="1"/>
  <c r="AU63" i="2"/>
  <c r="CA63" i="2" s="1"/>
  <c r="AR63" i="2"/>
  <c r="BZ63" i="2" s="1"/>
  <c r="AO63" i="2"/>
  <c r="BY63" i="2" s="1"/>
  <c r="AL63" i="2"/>
  <c r="BX63" i="2" s="1"/>
  <c r="AI63" i="2"/>
  <c r="BW63" i="2" s="1"/>
  <c r="AF63" i="2"/>
  <c r="BV63" i="2" s="1"/>
  <c r="AC63" i="2"/>
  <c r="BU63" i="2" s="1"/>
  <c r="Z63" i="2"/>
  <c r="BT63" i="2" s="1"/>
  <c r="W63" i="2"/>
  <c r="BS63" i="2" s="1"/>
  <c r="T63" i="2"/>
  <c r="BR63" i="2" s="1"/>
  <c r="Q63" i="2"/>
  <c r="BQ63" i="2" s="1"/>
  <c r="N63" i="2"/>
  <c r="BP63" i="2" s="1"/>
  <c r="K63" i="2"/>
  <c r="BO63" i="2" s="1"/>
  <c r="H63" i="2"/>
  <c r="BN63" i="2" s="1"/>
  <c r="BM62" i="2"/>
  <c r="CG62" i="2" s="1"/>
  <c r="BJ62" i="2"/>
  <c r="CF62" i="2" s="1"/>
  <c r="BG62" i="2"/>
  <c r="CE62" i="2" s="1"/>
  <c r="BD62" i="2"/>
  <c r="CD62" i="2" s="1"/>
  <c r="BA62" i="2"/>
  <c r="CC62" i="2" s="1"/>
  <c r="AX62" i="2"/>
  <c r="CB62" i="2" s="1"/>
  <c r="AU62" i="2"/>
  <c r="CA62" i="2" s="1"/>
  <c r="AR62" i="2"/>
  <c r="BZ62" i="2" s="1"/>
  <c r="AO62" i="2"/>
  <c r="BY62" i="2" s="1"/>
  <c r="AL62" i="2"/>
  <c r="BX62" i="2" s="1"/>
  <c r="AI62" i="2"/>
  <c r="BW62" i="2" s="1"/>
  <c r="AF62" i="2"/>
  <c r="BV62" i="2" s="1"/>
  <c r="AC62" i="2"/>
  <c r="BU62" i="2" s="1"/>
  <c r="Z62" i="2"/>
  <c r="BT62" i="2" s="1"/>
  <c r="W62" i="2"/>
  <c r="BS62" i="2" s="1"/>
  <c r="T62" i="2"/>
  <c r="BR62" i="2" s="1"/>
  <c r="Q62" i="2"/>
  <c r="BQ62" i="2" s="1"/>
  <c r="N62" i="2"/>
  <c r="BP62" i="2" s="1"/>
  <c r="K62" i="2"/>
  <c r="BO62" i="2" s="1"/>
  <c r="H62" i="2"/>
  <c r="BN62" i="2" s="1"/>
  <c r="BM61" i="2"/>
  <c r="CG61" i="2" s="1"/>
  <c r="BJ61" i="2"/>
  <c r="CF61" i="2" s="1"/>
  <c r="BG61" i="2"/>
  <c r="CE61" i="2" s="1"/>
  <c r="BD61" i="2"/>
  <c r="CD61" i="2" s="1"/>
  <c r="BA61" i="2"/>
  <c r="CC61" i="2" s="1"/>
  <c r="AX61" i="2"/>
  <c r="CB61" i="2" s="1"/>
  <c r="AU61" i="2"/>
  <c r="CA61" i="2" s="1"/>
  <c r="AR61" i="2"/>
  <c r="BZ61" i="2" s="1"/>
  <c r="AO61" i="2"/>
  <c r="BY61" i="2" s="1"/>
  <c r="AL61" i="2"/>
  <c r="BX61" i="2" s="1"/>
  <c r="AI61" i="2"/>
  <c r="BW61" i="2" s="1"/>
  <c r="AF61" i="2"/>
  <c r="BV61" i="2" s="1"/>
  <c r="AC61" i="2"/>
  <c r="BU61" i="2" s="1"/>
  <c r="Z61" i="2"/>
  <c r="BT61" i="2" s="1"/>
  <c r="W61" i="2"/>
  <c r="BS61" i="2" s="1"/>
  <c r="T61" i="2"/>
  <c r="BR61" i="2" s="1"/>
  <c r="Q61" i="2"/>
  <c r="BQ61" i="2" s="1"/>
  <c r="N61" i="2"/>
  <c r="BP61" i="2" s="1"/>
  <c r="K61" i="2"/>
  <c r="BO61" i="2" s="1"/>
  <c r="H61" i="2"/>
  <c r="BN61" i="2" s="1"/>
  <c r="BM60" i="2"/>
  <c r="CG60" i="2" s="1"/>
  <c r="BJ60" i="2"/>
  <c r="CF60" i="2" s="1"/>
  <c r="BG60" i="2"/>
  <c r="CE60" i="2" s="1"/>
  <c r="BD60" i="2"/>
  <c r="CD60" i="2" s="1"/>
  <c r="BA60" i="2"/>
  <c r="CC60" i="2" s="1"/>
  <c r="AX60" i="2"/>
  <c r="CB60" i="2" s="1"/>
  <c r="AU60" i="2"/>
  <c r="CA60" i="2" s="1"/>
  <c r="AR60" i="2"/>
  <c r="BZ60" i="2" s="1"/>
  <c r="AO60" i="2"/>
  <c r="BY60" i="2" s="1"/>
  <c r="AL60" i="2"/>
  <c r="BX60" i="2" s="1"/>
  <c r="AI60" i="2"/>
  <c r="BW60" i="2" s="1"/>
  <c r="AF60" i="2"/>
  <c r="BV60" i="2" s="1"/>
  <c r="AC60" i="2"/>
  <c r="BU60" i="2" s="1"/>
  <c r="Z60" i="2"/>
  <c r="BT60" i="2" s="1"/>
  <c r="W60" i="2"/>
  <c r="BS60" i="2" s="1"/>
  <c r="T60" i="2"/>
  <c r="BR60" i="2" s="1"/>
  <c r="Q60" i="2"/>
  <c r="BQ60" i="2" s="1"/>
  <c r="N60" i="2"/>
  <c r="BP60" i="2" s="1"/>
  <c r="K60" i="2"/>
  <c r="BO60" i="2" s="1"/>
  <c r="H60" i="2"/>
  <c r="BN60" i="2" s="1"/>
  <c r="BM59" i="2"/>
  <c r="CG59" i="2" s="1"/>
  <c r="BJ59" i="2"/>
  <c r="CF59" i="2" s="1"/>
  <c r="BG59" i="2"/>
  <c r="CE59" i="2" s="1"/>
  <c r="BD59" i="2"/>
  <c r="CD59" i="2" s="1"/>
  <c r="BA59" i="2"/>
  <c r="CC59" i="2" s="1"/>
  <c r="AX59" i="2"/>
  <c r="CB59" i="2" s="1"/>
  <c r="AU59" i="2"/>
  <c r="CA59" i="2" s="1"/>
  <c r="AR59" i="2"/>
  <c r="BZ59" i="2" s="1"/>
  <c r="AO59" i="2"/>
  <c r="BY59" i="2" s="1"/>
  <c r="AL59" i="2"/>
  <c r="BX59" i="2" s="1"/>
  <c r="AI59" i="2"/>
  <c r="BW59" i="2" s="1"/>
  <c r="AF59" i="2"/>
  <c r="BV59" i="2" s="1"/>
  <c r="AC59" i="2"/>
  <c r="BU59" i="2" s="1"/>
  <c r="Z59" i="2"/>
  <c r="BT59" i="2" s="1"/>
  <c r="W59" i="2"/>
  <c r="BS59" i="2" s="1"/>
  <c r="T59" i="2"/>
  <c r="BR59" i="2" s="1"/>
  <c r="Q59" i="2"/>
  <c r="BQ59" i="2" s="1"/>
  <c r="N59" i="2"/>
  <c r="BP59" i="2" s="1"/>
  <c r="K59" i="2"/>
  <c r="BO59" i="2" s="1"/>
  <c r="H59" i="2"/>
  <c r="BN59" i="2" s="1"/>
  <c r="BM58" i="2"/>
  <c r="CG58" i="2" s="1"/>
  <c r="BJ58" i="2"/>
  <c r="CF58" i="2" s="1"/>
  <c r="BG58" i="2"/>
  <c r="CE58" i="2" s="1"/>
  <c r="BD58" i="2"/>
  <c r="CD58" i="2" s="1"/>
  <c r="BA58" i="2"/>
  <c r="CC58" i="2" s="1"/>
  <c r="AX58" i="2"/>
  <c r="CB58" i="2" s="1"/>
  <c r="AU58" i="2"/>
  <c r="CA58" i="2" s="1"/>
  <c r="AR58" i="2"/>
  <c r="BZ58" i="2" s="1"/>
  <c r="AO58" i="2"/>
  <c r="BY58" i="2" s="1"/>
  <c r="AL58" i="2"/>
  <c r="BX58" i="2" s="1"/>
  <c r="AI58" i="2"/>
  <c r="BW58" i="2" s="1"/>
  <c r="AF58" i="2"/>
  <c r="BV58" i="2" s="1"/>
  <c r="AC58" i="2"/>
  <c r="BU58" i="2" s="1"/>
  <c r="Z58" i="2"/>
  <c r="BT58" i="2" s="1"/>
  <c r="W58" i="2"/>
  <c r="BS58" i="2" s="1"/>
  <c r="T58" i="2"/>
  <c r="BR58" i="2" s="1"/>
  <c r="Q58" i="2"/>
  <c r="BQ58" i="2" s="1"/>
  <c r="N58" i="2"/>
  <c r="BP58" i="2" s="1"/>
  <c r="K58" i="2"/>
  <c r="BO58" i="2" s="1"/>
  <c r="H58" i="2"/>
  <c r="BN58" i="2" s="1"/>
  <c r="BM57" i="2"/>
  <c r="CG57" i="2" s="1"/>
  <c r="BJ57" i="2"/>
  <c r="CF57" i="2" s="1"/>
  <c r="BG57" i="2"/>
  <c r="CE57" i="2" s="1"/>
  <c r="BD57" i="2"/>
  <c r="CD57" i="2" s="1"/>
  <c r="BA57" i="2"/>
  <c r="CC57" i="2" s="1"/>
  <c r="AX57" i="2"/>
  <c r="CB57" i="2" s="1"/>
  <c r="AU57" i="2"/>
  <c r="CA57" i="2" s="1"/>
  <c r="AR57" i="2"/>
  <c r="BZ57" i="2" s="1"/>
  <c r="AO57" i="2"/>
  <c r="BY57" i="2" s="1"/>
  <c r="AL57" i="2"/>
  <c r="BX57" i="2" s="1"/>
  <c r="AI57" i="2"/>
  <c r="BW57" i="2" s="1"/>
  <c r="AF57" i="2"/>
  <c r="BV57" i="2" s="1"/>
  <c r="AC57" i="2"/>
  <c r="BU57" i="2" s="1"/>
  <c r="Z57" i="2"/>
  <c r="BT57" i="2" s="1"/>
  <c r="W57" i="2"/>
  <c r="BS57" i="2" s="1"/>
  <c r="T57" i="2"/>
  <c r="BR57" i="2" s="1"/>
  <c r="Q57" i="2"/>
  <c r="BQ57" i="2" s="1"/>
  <c r="N57" i="2"/>
  <c r="BP57" i="2" s="1"/>
  <c r="K57" i="2"/>
  <c r="BO57" i="2" s="1"/>
  <c r="H57" i="2"/>
  <c r="BN57" i="2" s="1"/>
  <c r="BM56" i="2"/>
  <c r="CG56" i="2" s="1"/>
  <c r="BJ56" i="2"/>
  <c r="CF56" i="2" s="1"/>
  <c r="BG56" i="2"/>
  <c r="CE56" i="2" s="1"/>
  <c r="BD56" i="2"/>
  <c r="CD56" i="2" s="1"/>
  <c r="BA56" i="2"/>
  <c r="CC56" i="2" s="1"/>
  <c r="AX56" i="2"/>
  <c r="CB56" i="2" s="1"/>
  <c r="AU56" i="2"/>
  <c r="CA56" i="2" s="1"/>
  <c r="AR56" i="2"/>
  <c r="BZ56" i="2" s="1"/>
  <c r="AO56" i="2"/>
  <c r="BY56" i="2" s="1"/>
  <c r="AL56" i="2"/>
  <c r="BX56" i="2" s="1"/>
  <c r="AI56" i="2"/>
  <c r="BW56" i="2" s="1"/>
  <c r="AF56" i="2"/>
  <c r="BV56" i="2" s="1"/>
  <c r="AC56" i="2"/>
  <c r="BU56" i="2" s="1"/>
  <c r="Z56" i="2"/>
  <c r="BT56" i="2" s="1"/>
  <c r="W56" i="2"/>
  <c r="BS56" i="2" s="1"/>
  <c r="T56" i="2"/>
  <c r="BR56" i="2" s="1"/>
  <c r="Q56" i="2"/>
  <c r="BQ56" i="2" s="1"/>
  <c r="N56" i="2"/>
  <c r="BP56" i="2" s="1"/>
  <c r="K56" i="2"/>
  <c r="BO56" i="2" s="1"/>
  <c r="H56" i="2"/>
  <c r="BN56" i="2" s="1"/>
  <c r="BM55" i="2"/>
  <c r="CG55" i="2" s="1"/>
  <c r="BJ55" i="2"/>
  <c r="CF55" i="2" s="1"/>
  <c r="BG55" i="2"/>
  <c r="CE55" i="2" s="1"/>
  <c r="BD55" i="2"/>
  <c r="CD55" i="2" s="1"/>
  <c r="BA55" i="2"/>
  <c r="CC55" i="2" s="1"/>
  <c r="AX55" i="2"/>
  <c r="CB55" i="2" s="1"/>
  <c r="AU55" i="2"/>
  <c r="CA55" i="2" s="1"/>
  <c r="AR55" i="2"/>
  <c r="BZ55" i="2" s="1"/>
  <c r="AO55" i="2"/>
  <c r="BY55" i="2" s="1"/>
  <c r="AL55" i="2"/>
  <c r="BX55" i="2" s="1"/>
  <c r="AI55" i="2"/>
  <c r="BW55" i="2" s="1"/>
  <c r="AF55" i="2"/>
  <c r="BV55" i="2" s="1"/>
  <c r="AC55" i="2"/>
  <c r="BU55" i="2" s="1"/>
  <c r="Z55" i="2"/>
  <c r="BT55" i="2" s="1"/>
  <c r="W55" i="2"/>
  <c r="BS55" i="2" s="1"/>
  <c r="T55" i="2"/>
  <c r="BR55" i="2" s="1"/>
  <c r="Q55" i="2"/>
  <c r="BQ55" i="2" s="1"/>
  <c r="N55" i="2"/>
  <c r="BP55" i="2" s="1"/>
  <c r="K55" i="2"/>
  <c r="BO55" i="2" s="1"/>
  <c r="H55" i="2"/>
  <c r="BN55" i="2" s="1"/>
  <c r="BM54" i="2"/>
  <c r="CG54" i="2" s="1"/>
  <c r="BJ54" i="2"/>
  <c r="CF54" i="2" s="1"/>
  <c r="BG54" i="2"/>
  <c r="CE54" i="2" s="1"/>
  <c r="BD54" i="2"/>
  <c r="CD54" i="2" s="1"/>
  <c r="BA54" i="2"/>
  <c r="CC54" i="2" s="1"/>
  <c r="AX54" i="2"/>
  <c r="CB54" i="2" s="1"/>
  <c r="AU54" i="2"/>
  <c r="CA54" i="2" s="1"/>
  <c r="AR54" i="2"/>
  <c r="BZ54" i="2" s="1"/>
  <c r="AO54" i="2"/>
  <c r="BY54" i="2" s="1"/>
  <c r="AL54" i="2"/>
  <c r="BX54" i="2" s="1"/>
  <c r="AI54" i="2"/>
  <c r="BW54" i="2" s="1"/>
  <c r="AF54" i="2"/>
  <c r="BV54" i="2" s="1"/>
  <c r="AC54" i="2"/>
  <c r="BU54" i="2" s="1"/>
  <c r="Z54" i="2"/>
  <c r="BT54" i="2" s="1"/>
  <c r="W54" i="2"/>
  <c r="BS54" i="2" s="1"/>
  <c r="T54" i="2"/>
  <c r="BR54" i="2" s="1"/>
  <c r="Q54" i="2"/>
  <c r="BQ54" i="2" s="1"/>
  <c r="N54" i="2"/>
  <c r="BP54" i="2" s="1"/>
  <c r="K54" i="2"/>
  <c r="BO54" i="2" s="1"/>
  <c r="H54" i="2"/>
  <c r="BN54" i="2" s="1"/>
  <c r="BM53" i="2"/>
  <c r="CG53" i="2" s="1"/>
  <c r="BJ53" i="2"/>
  <c r="CF53" i="2" s="1"/>
  <c r="BG53" i="2"/>
  <c r="CE53" i="2" s="1"/>
  <c r="BD53" i="2"/>
  <c r="CD53" i="2" s="1"/>
  <c r="BA53" i="2"/>
  <c r="CC53" i="2" s="1"/>
  <c r="AX53" i="2"/>
  <c r="CB53" i="2" s="1"/>
  <c r="AU53" i="2"/>
  <c r="CA53" i="2" s="1"/>
  <c r="AR53" i="2"/>
  <c r="BZ53" i="2" s="1"/>
  <c r="AO53" i="2"/>
  <c r="BY53" i="2" s="1"/>
  <c r="AL53" i="2"/>
  <c r="BX53" i="2" s="1"/>
  <c r="AI53" i="2"/>
  <c r="BW53" i="2" s="1"/>
  <c r="AF53" i="2"/>
  <c r="BV53" i="2" s="1"/>
  <c r="AC53" i="2"/>
  <c r="BU53" i="2" s="1"/>
  <c r="Z53" i="2"/>
  <c r="BT53" i="2" s="1"/>
  <c r="W53" i="2"/>
  <c r="BS53" i="2" s="1"/>
  <c r="T53" i="2"/>
  <c r="BR53" i="2" s="1"/>
  <c r="Q53" i="2"/>
  <c r="BQ53" i="2" s="1"/>
  <c r="N53" i="2"/>
  <c r="BP53" i="2" s="1"/>
  <c r="K53" i="2"/>
  <c r="BO53" i="2" s="1"/>
  <c r="H53" i="2"/>
  <c r="BN53" i="2" s="1"/>
  <c r="BM52" i="2"/>
  <c r="CG52" i="2" s="1"/>
  <c r="BJ52" i="2"/>
  <c r="CF52" i="2" s="1"/>
  <c r="BG52" i="2"/>
  <c r="CE52" i="2" s="1"/>
  <c r="BD52" i="2"/>
  <c r="CD52" i="2" s="1"/>
  <c r="BA52" i="2"/>
  <c r="CC52" i="2" s="1"/>
  <c r="AX52" i="2"/>
  <c r="CB52" i="2" s="1"/>
  <c r="AU52" i="2"/>
  <c r="CA52" i="2" s="1"/>
  <c r="AR52" i="2"/>
  <c r="BZ52" i="2" s="1"/>
  <c r="AO52" i="2"/>
  <c r="BY52" i="2" s="1"/>
  <c r="AL52" i="2"/>
  <c r="BX52" i="2" s="1"/>
  <c r="AI52" i="2"/>
  <c r="BW52" i="2" s="1"/>
  <c r="AF52" i="2"/>
  <c r="BV52" i="2" s="1"/>
  <c r="AC52" i="2"/>
  <c r="BU52" i="2" s="1"/>
  <c r="Z52" i="2"/>
  <c r="BT52" i="2" s="1"/>
  <c r="W52" i="2"/>
  <c r="BS52" i="2" s="1"/>
  <c r="T52" i="2"/>
  <c r="BR52" i="2" s="1"/>
  <c r="Q52" i="2"/>
  <c r="BQ52" i="2" s="1"/>
  <c r="N52" i="2"/>
  <c r="BP52" i="2" s="1"/>
  <c r="K52" i="2"/>
  <c r="BO52" i="2" s="1"/>
  <c r="H52" i="2"/>
  <c r="BN52" i="2" s="1"/>
  <c r="BM51" i="2"/>
  <c r="CG51" i="2" s="1"/>
  <c r="BJ51" i="2"/>
  <c r="CF51" i="2" s="1"/>
  <c r="BG51" i="2"/>
  <c r="CE51" i="2" s="1"/>
  <c r="BD51" i="2"/>
  <c r="CD51" i="2" s="1"/>
  <c r="BA51" i="2"/>
  <c r="CC51" i="2" s="1"/>
  <c r="AX51" i="2"/>
  <c r="CB51" i="2" s="1"/>
  <c r="AU51" i="2"/>
  <c r="CA51" i="2" s="1"/>
  <c r="AR51" i="2"/>
  <c r="BZ51" i="2" s="1"/>
  <c r="AO51" i="2"/>
  <c r="BY51" i="2" s="1"/>
  <c r="AL51" i="2"/>
  <c r="BX51" i="2" s="1"/>
  <c r="AI51" i="2"/>
  <c r="BW51" i="2" s="1"/>
  <c r="AF51" i="2"/>
  <c r="BV51" i="2" s="1"/>
  <c r="AC51" i="2"/>
  <c r="BU51" i="2" s="1"/>
  <c r="Z51" i="2"/>
  <c r="BT51" i="2" s="1"/>
  <c r="W51" i="2"/>
  <c r="BS51" i="2" s="1"/>
  <c r="T51" i="2"/>
  <c r="BR51" i="2" s="1"/>
  <c r="Q51" i="2"/>
  <c r="BQ51" i="2" s="1"/>
  <c r="N51" i="2"/>
  <c r="BP51" i="2" s="1"/>
  <c r="K51" i="2"/>
  <c r="BO51" i="2" s="1"/>
  <c r="H51" i="2"/>
  <c r="BN51" i="2" s="1"/>
  <c r="BM50" i="2"/>
  <c r="CG50" i="2" s="1"/>
  <c r="BJ50" i="2"/>
  <c r="CF50" i="2" s="1"/>
  <c r="BG50" i="2"/>
  <c r="CE50" i="2" s="1"/>
  <c r="BD50" i="2"/>
  <c r="CD50" i="2" s="1"/>
  <c r="BA50" i="2"/>
  <c r="CC50" i="2" s="1"/>
  <c r="AX50" i="2"/>
  <c r="CB50" i="2" s="1"/>
  <c r="AU50" i="2"/>
  <c r="CA50" i="2" s="1"/>
  <c r="AR50" i="2"/>
  <c r="BZ50" i="2" s="1"/>
  <c r="AO50" i="2"/>
  <c r="BY50" i="2" s="1"/>
  <c r="AL50" i="2"/>
  <c r="BX50" i="2" s="1"/>
  <c r="AI50" i="2"/>
  <c r="BW50" i="2" s="1"/>
  <c r="AF50" i="2"/>
  <c r="BV50" i="2" s="1"/>
  <c r="AC50" i="2"/>
  <c r="BU50" i="2" s="1"/>
  <c r="Z50" i="2"/>
  <c r="BT50" i="2" s="1"/>
  <c r="W50" i="2"/>
  <c r="BS50" i="2" s="1"/>
  <c r="T50" i="2"/>
  <c r="BR50" i="2" s="1"/>
  <c r="Q50" i="2"/>
  <c r="BQ50" i="2" s="1"/>
  <c r="N50" i="2"/>
  <c r="BP50" i="2" s="1"/>
  <c r="K50" i="2"/>
  <c r="BO50" i="2" s="1"/>
  <c r="H50" i="2"/>
  <c r="BN50" i="2" s="1"/>
  <c r="BM49" i="2"/>
  <c r="CG49" i="2" s="1"/>
  <c r="BJ49" i="2"/>
  <c r="CF49" i="2" s="1"/>
  <c r="BG49" i="2"/>
  <c r="CE49" i="2" s="1"/>
  <c r="BD49" i="2"/>
  <c r="CD49" i="2" s="1"/>
  <c r="BA49" i="2"/>
  <c r="CC49" i="2" s="1"/>
  <c r="AX49" i="2"/>
  <c r="CB49" i="2" s="1"/>
  <c r="AU49" i="2"/>
  <c r="CA49" i="2" s="1"/>
  <c r="AR49" i="2"/>
  <c r="BZ49" i="2" s="1"/>
  <c r="AO49" i="2"/>
  <c r="BY49" i="2" s="1"/>
  <c r="AL49" i="2"/>
  <c r="BX49" i="2" s="1"/>
  <c r="AI49" i="2"/>
  <c r="BW49" i="2" s="1"/>
  <c r="AF49" i="2"/>
  <c r="BV49" i="2" s="1"/>
  <c r="AC49" i="2"/>
  <c r="BU49" i="2" s="1"/>
  <c r="Z49" i="2"/>
  <c r="BT49" i="2" s="1"/>
  <c r="W49" i="2"/>
  <c r="BS49" i="2" s="1"/>
  <c r="T49" i="2"/>
  <c r="BR49" i="2" s="1"/>
  <c r="Q49" i="2"/>
  <c r="BQ49" i="2" s="1"/>
  <c r="N49" i="2"/>
  <c r="BP49" i="2" s="1"/>
  <c r="K49" i="2"/>
  <c r="BO49" i="2" s="1"/>
  <c r="H49" i="2"/>
  <c r="BN49" i="2" s="1"/>
  <c r="BM48" i="2"/>
  <c r="CG48" i="2" s="1"/>
  <c r="BJ48" i="2"/>
  <c r="CF48" i="2" s="1"/>
  <c r="BG48" i="2"/>
  <c r="CE48" i="2" s="1"/>
  <c r="BD48" i="2"/>
  <c r="CD48" i="2" s="1"/>
  <c r="BA48" i="2"/>
  <c r="CC48" i="2" s="1"/>
  <c r="AX48" i="2"/>
  <c r="CB48" i="2" s="1"/>
  <c r="AU48" i="2"/>
  <c r="CA48" i="2" s="1"/>
  <c r="AR48" i="2"/>
  <c r="BZ48" i="2" s="1"/>
  <c r="AO48" i="2"/>
  <c r="BY48" i="2" s="1"/>
  <c r="AL48" i="2"/>
  <c r="BX48" i="2" s="1"/>
  <c r="AI48" i="2"/>
  <c r="BW48" i="2" s="1"/>
  <c r="AF48" i="2"/>
  <c r="BV48" i="2" s="1"/>
  <c r="AC48" i="2"/>
  <c r="BU48" i="2" s="1"/>
  <c r="Z48" i="2"/>
  <c r="BT48" i="2" s="1"/>
  <c r="W48" i="2"/>
  <c r="BS48" i="2" s="1"/>
  <c r="T48" i="2"/>
  <c r="BR48" i="2" s="1"/>
  <c r="Q48" i="2"/>
  <c r="BQ48" i="2" s="1"/>
  <c r="N48" i="2"/>
  <c r="BP48" i="2" s="1"/>
  <c r="K48" i="2"/>
  <c r="BO48" i="2" s="1"/>
  <c r="H48" i="2"/>
  <c r="BN48" i="2" s="1"/>
  <c r="BM47" i="2"/>
  <c r="CG47" i="2" s="1"/>
  <c r="BJ47" i="2"/>
  <c r="CF47" i="2" s="1"/>
  <c r="BG47" i="2"/>
  <c r="CE47" i="2" s="1"/>
  <c r="BD47" i="2"/>
  <c r="CD47" i="2" s="1"/>
  <c r="BA47" i="2"/>
  <c r="CC47" i="2" s="1"/>
  <c r="AX47" i="2"/>
  <c r="CB47" i="2" s="1"/>
  <c r="AU47" i="2"/>
  <c r="CA47" i="2" s="1"/>
  <c r="AR47" i="2"/>
  <c r="BZ47" i="2" s="1"/>
  <c r="AO47" i="2"/>
  <c r="BY47" i="2" s="1"/>
  <c r="AL47" i="2"/>
  <c r="BX47" i="2" s="1"/>
  <c r="AI47" i="2"/>
  <c r="BW47" i="2" s="1"/>
  <c r="AF47" i="2"/>
  <c r="BV47" i="2" s="1"/>
  <c r="AC47" i="2"/>
  <c r="BU47" i="2" s="1"/>
  <c r="Z47" i="2"/>
  <c r="BT47" i="2" s="1"/>
  <c r="W47" i="2"/>
  <c r="BS47" i="2" s="1"/>
  <c r="T47" i="2"/>
  <c r="BR47" i="2" s="1"/>
  <c r="Q47" i="2"/>
  <c r="BQ47" i="2" s="1"/>
  <c r="N47" i="2"/>
  <c r="BP47" i="2" s="1"/>
  <c r="K47" i="2"/>
  <c r="BO47" i="2" s="1"/>
  <c r="H47" i="2"/>
  <c r="BN47" i="2" s="1"/>
  <c r="BM46" i="2"/>
  <c r="CG46" i="2" s="1"/>
  <c r="BJ46" i="2"/>
  <c r="CF46" i="2" s="1"/>
  <c r="BG46" i="2"/>
  <c r="CE46" i="2" s="1"/>
  <c r="BD46" i="2"/>
  <c r="CD46" i="2" s="1"/>
  <c r="BA46" i="2"/>
  <c r="CC46" i="2" s="1"/>
  <c r="AX46" i="2"/>
  <c r="CB46" i="2" s="1"/>
  <c r="AU46" i="2"/>
  <c r="CA46" i="2" s="1"/>
  <c r="AR46" i="2"/>
  <c r="BZ46" i="2" s="1"/>
  <c r="AO46" i="2"/>
  <c r="BY46" i="2" s="1"/>
  <c r="AL46" i="2"/>
  <c r="BX46" i="2" s="1"/>
  <c r="AI46" i="2"/>
  <c r="BW46" i="2" s="1"/>
  <c r="AF46" i="2"/>
  <c r="BV46" i="2" s="1"/>
  <c r="AC46" i="2"/>
  <c r="BU46" i="2" s="1"/>
  <c r="Z46" i="2"/>
  <c r="BT46" i="2" s="1"/>
  <c r="W46" i="2"/>
  <c r="BS46" i="2" s="1"/>
  <c r="T46" i="2"/>
  <c r="BR46" i="2" s="1"/>
  <c r="Q46" i="2"/>
  <c r="BQ46" i="2" s="1"/>
  <c r="N46" i="2"/>
  <c r="BP46" i="2" s="1"/>
  <c r="K46" i="2"/>
  <c r="BO46" i="2" s="1"/>
  <c r="H46" i="2"/>
  <c r="BN46" i="2" s="1"/>
  <c r="BM45" i="2"/>
  <c r="CG45" i="2" s="1"/>
  <c r="BJ45" i="2"/>
  <c r="CF45" i="2" s="1"/>
  <c r="BG45" i="2"/>
  <c r="CE45" i="2" s="1"/>
  <c r="BD45" i="2"/>
  <c r="CD45" i="2" s="1"/>
  <c r="BA45" i="2"/>
  <c r="CC45" i="2" s="1"/>
  <c r="AX45" i="2"/>
  <c r="CB45" i="2" s="1"/>
  <c r="AU45" i="2"/>
  <c r="CA45" i="2" s="1"/>
  <c r="AR45" i="2"/>
  <c r="BZ45" i="2" s="1"/>
  <c r="AO45" i="2"/>
  <c r="BY45" i="2" s="1"/>
  <c r="AL45" i="2"/>
  <c r="BX45" i="2" s="1"/>
  <c r="AI45" i="2"/>
  <c r="BW45" i="2" s="1"/>
  <c r="AF45" i="2"/>
  <c r="BV45" i="2" s="1"/>
  <c r="AC45" i="2"/>
  <c r="BU45" i="2" s="1"/>
  <c r="Z45" i="2"/>
  <c r="BT45" i="2" s="1"/>
  <c r="W45" i="2"/>
  <c r="BS45" i="2" s="1"/>
  <c r="T45" i="2"/>
  <c r="BR45" i="2" s="1"/>
  <c r="Q45" i="2"/>
  <c r="BQ45" i="2" s="1"/>
  <c r="N45" i="2"/>
  <c r="BP45" i="2" s="1"/>
  <c r="K45" i="2"/>
  <c r="BO45" i="2" s="1"/>
  <c r="H45" i="2"/>
  <c r="BN45" i="2" s="1"/>
  <c r="BM44" i="2"/>
  <c r="CG44" i="2" s="1"/>
  <c r="BJ44" i="2"/>
  <c r="CF44" i="2" s="1"/>
  <c r="BG44" i="2"/>
  <c r="CE44" i="2" s="1"/>
  <c r="BD44" i="2"/>
  <c r="CD44" i="2" s="1"/>
  <c r="BA44" i="2"/>
  <c r="CC44" i="2" s="1"/>
  <c r="AX44" i="2"/>
  <c r="CB44" i="2" s="1"/>
  <c r="AU44" i="2"/>
  <c r="CA44" i="2" s="1"/>
  <c r="AR44" i="2"/>
  <c r="BZ44" i="2" s="1"/>
  <c r="AO44" i="2"/>
  <c r="BY44" i="2" s="1"/>
  <c r="AL44" i="2"/>
  <c r="BX44" i="2" s="1"/>
  <c r="AI44" i="2"/>
  <c r="BW44" i="2" s="1"/>
  <c r="AF44" i="2"/>
  <c r="BV44" i="2" s="1"/>
  <c r="AC44" i="2"/>
  <c r="BU44" i="2" s="1"/>
  <c r="Z44" i="2"/>
  <c r="BT44" i="2" s="1"/>
  <c r="W44" i="2"/>
  <c r="BS44" i="2" s="1"/>
  <c r="T44" i="2"/>
  <c r="BR44" i="2" s="1"/>
  <c r="Q44" i="2"/>
  <c r="BQ44" i="2" s="1"/>
  <c r="N44" i="2"/>
  <c r="BP44" i="2" s="1"/>
  <c r="K44" i="2"/>
  <c r="BO44" i="2" s="1"/>
  <c r="H44" i="2"/>
  <c r="BN44" i="2" s="1"/>
  <c r="BM43" i="2"/>
  <c r="CG43" i="2" s="1"/>
  <c r="BJ43" i="2"/>
  <c r="CF43" i="2" s="1"/>
  <c r="BG43" i="2"/>
  <c r="CE43" i="2" s="1"/>
  <c r="BD43" i="2"/>
  <c r="CD43" i="2" s="1"/>
  <c r="BA43" i="2"/>
  <c r="CC43" i="2" s="1"/>
  <c r="AX43" i="2"/>
  <c r="CB43" i="2" s="1"/>
  <c r="AU43" i="2"/>
  <c r="CA43" i="2" s="1"/>
  <c r="AR43" i="2"/>
  <c r="BZ43" i="2" s="1"/>
  <c r="AO43" i="2"/>
  <c r="BY43" i="2" s="1"/>
  <c r="AL43" i="2"/>
  <c r="BX43" i="2" s="1"/>
  <c r="AI43" i="2"/>
  <c r="BW43" i="2" s="1"/>
  <c r="AF43" i="2"/>
  <c r="BV43" i="2" s="1"/>
  <c r="AC43" i="2"/>
  <c r="BU43" i="2" s="1"/>
  <c r="Z43" i="2"/>
  <c r="BT43" i="2" s="1"/>
  <c r="W43" i="2"/>
  <c r="BS43" i="2" s="1"/>
  <c r="T43" i="2"/>
  <c r="BR43" i="2" s="1"/>
  <c r="Q43" i="2"/>
  <c r="BQ43" i="2" s="1"/>
  <c r="N43" i="2"/>
  <c r="BP43" i="2" s="1"/>
  <c r="K43" i="2"/>
  <c r="BO43" i="2" s="1"/>
  <c r="H43" i="2"/>
  <c r="BN43" i="2" s="1"/>
  <c r="BM42" i="2"/>
  <c r="CG42" i="2" s="1"/>
  <c r="BJ42" i="2"/>
  <c r="CF42" i="2" s="1"/>
  <c r="BG42" i="2"/>
  <c r="CE42" i="2" s="1"/>
  <c r="BD42" i="2"/>
  <c r="CD42" i="2" s="1"/>
  <c r="BA42" i="2"/>
  <c r="CC42" i="2" s="1"/>
  <c r="AX42" i="2"/>
  <c r="CB42" i="2" s="1"/>
  <c r="AU42" i="2"/>
  <c r="CA42" i="2" s="1"/>
  <c r="AR42" i="2"/>
  <c r="BZ42" i="2" s="1"/>
  <c r="AO42" i="2"/>
  <c r="BY42" i="2" s="1"/>
  <c r="AL42" i="2"/>
  <c r="BX42" i="2" s="1"/>
  <c r="AI42" i="2"/>
  <c r="BW42" i="2" s="1"/>
  <c r="AF42" i="2"/>
  <c r="BV42" i="2" s="1"/>
  <c r="AC42" i="2"/>
  <c r="BU42" i="2" s="1"/>
  <c r="Z42" i="2"/>
  <c r="BT42" i="2" s="1"/>
  <c r="W42" i="2"/>
  <c r="BS42" i="2" s="1"/>
  <c r="T42" i="2"/>
  <c r="BR42" i="2" s="1"/>
  <c r="Q42" i="2"/>
  <c r="BQ42" i="2" s="1"/>
  <c r="N42" i="2"/>
  <c r="BP42" i="2" s="1"/>
  <c r="K42" i="2"/>
  <c r="BO42" i="2" s="1"/>
  <c r="H42" i="2"/>
  <c r="BN42" i="2" s="1"/>
  <c r="BM41" i="2"/>
  <c r="CG41" i="2" s="1"/>
  <c r="BJ41" i="2"/>
  <c r="CF41" i="2" s="1"/>
  <c r="BG41" i="2"/>
  <c r="CE41" i="2" s="1"/>
  <c r="BD41" i="2"/>
  <c r="CD41" i="2" s="1"/>
  <c r="BA41" i="2"/>
  <c r="CC41" i="2" s="1"/>
  <c r="AX41" i="2"/>
  <c r="CB41" i="2" s="1"/>
  <c r="AU41" i="2"/>
  <c r="CA41" i="2" s="1"/>
  <c r="AR41" i="2"/>
  <c r="BZ41" i="2" s="1"/>
  <c r="AO41" i="2"/>
  <c r="BY41" i="2" s="1"/>
  <c r="AL41" i="2"/>
  <c r="BX41" i="2" s="1"/>
  <c r="AI41" i="2"/>
  <c r="BW41" i="2" s="1"/>
  <c r="AF41" i="2"/>
  <c r="BV41" i="2" s="1"/>
  <c r="AC41" i="2"/>
  <c r="BU41" i="2" s="1"/>
  <c r="Z41" i="2"/>
  <c r="BT41" i="2" s="1"/>
  <c r="W41" i="2"/>
  <c r="BS41" i="2" s="1"/>
  <c r="T41" i="2"/>
  <c r="BR41" i="2" s="1"/>
  <c r="Q41" i="2"/>
  <c r="BQ41" i="2" s="1"/>
  <c r="N41" i="2"/>
  <c r="BP41" i="2" s="1"/>
  <c r="K41" i="2"/>
  <c r="BO41" i="2" s="1"/>
  <c r="H41" i="2"/>
  <c r="BN41" i="2" s="1"/>
  <c r="BM40" i="2"/>
  <c r="CG40" i="2" s="1"/>
  <c r="BJ40" i="2"/>
  <c r="CF40" i="2" s="1"/>
  <c r="BG40" i="2"/>
  <c r="CE40" i="2" s="1"/>
  <c r="BD40" i="2"/>
  <c r="CD40" i="2" s="1"/>
  <c r="BA40" i="2"/>
  <c r="CC40" i="2" s="1"/>
  <c r="AX40" i="2"/>
  <c r="CB40" i="2" s="1"/>
  <c r="AU40" i="2"/>
  <c r="CA40" i="2" s="1"/>
  <c r="AR40" i="2"/>
  <c r="BZ40" i="2" s="1"/>
  <c r="AO40" i="2"/>
  <c r="BY40" i="2" s="1"/>
  <c r="AL40" i="2"/>
  <c r="BX40" i="2" s="1"/>
  <c r="AI40" i="2"/>
  <c r="BW40" i="2" s="1"/>
  <c r="AF40" i="2"/>
  <c r="BV40" i="2" s="1"/>
  <c r="AC40" i="2"/>
  <c r="BU40" i="2" s="1"/>
  <c r="Z40" i="2"/>
  <c r="BT40" i="2" s="1"/>
  <c r="W40" i="2"/>
  <c r="BS40" i="2" s="1"/>
  <c r="T40" i="2"/>
  <c r="BR40" i="2" s="1"/>
  <c r="Q40" i="2"/>
  <c r="BQ40" i="2" s="1"/>
  <c r="N40" i="2"/>
  <c r="BP40" i="2" s="1"/>
  <c r="K40" i="2"/>
  <c r="BO40" i="2" s="1"/>
  <c r="H40" i="2"/>
  <c r="BN40" i="2" s="1"/>
  <c r="BM39" i="2"/>
  <c r="CG39" i="2" s="1"/>
  <c r="BJ39" i="2"/>
  <c r="CF39" i="2" s="1"/>
  <c r="BG39" i="2"/>
  <c r="CE39" i="2" s="1"/>
  <c r="BD39" i="2"/>
  <c r="CD39" i="2" s="1"/>
  <c r="BA39" i="2"/>
  <c r="CC39" i="2" s="1"/>
  <c r="AX39" i="2"/>
  <c r="CB39" i="2" s="1"/>
  <c r="AU39" i="2"/>
  <c r="CA39" i="2" s="1"/>
  <c r="AR39" i="2"/>
  <c r="BZ39" i="2" s="1"/>
  <c r="AO39" i="2"/>
  <c r="BY39" i="2" s="1"/>
  <c r="AL39" i="2"/>
  <c r="BX39" i="2" s="1"/>
  <c r="AI39" i="2"/>
  <c r="BW39" i="2" s="1"/>
  <c r="AF39" i="2"/>
  <c r="BV39" i="2" s="1"/>
  <c r="AC39" i="2"/>
  <c r="BU39" i="2" s="1"/>
  <c r="Z39" i="2"/>
  <c r="BT39" i="2" s="1"/>
  <c r="W39" i="2"/>
  <c r="BS39" i="2" s="1"/>
  <c r="T39" i="2"/>
  <c r="BR39" i="2" s="1"/>
  <c r="Q39" i="2"/>
  <c r="BQ39" i="2" s="1"/>
  <c r="N39" i="2"/>
  <c r="BP39" i="2" s="1"/>
  <c r="K39" i="2"/>
  <c r="BO39" i="2" s="1"/>
  <c r="H39" i="2"/>
  <c r="BN39" i="2" s="1"/>
  <c r="BM38" i="2"/>
  <c r="CG38" i="2" s="1"/>
  <c r="BJ38" i="2"/>
  <c r="CF38" i="2" s="1"/>
  <c r="BG38" i="2"/>
  <c r="CE38" i="2" s="1"/>
  <c r="BD38" i="2"/>
  <c r="CD38" i="2" s="1"/>
  <c r="BA38" i="2"/>
  <c r="CC38" i="2" s="1"/>
  <c r="AX38" i="2"/>
  <c r="CB38" i="2" s="1"/>
  <c r="AU38" i="2"/>
  <c r="CA38" i="2" s="1"/>
  <c r="AR38" i="2"/>
  <c r="BZ38" i="2" s="1"/>
  <c r="AO38" i="2"/>
  <c r="BY38" i="2" s="1"/>
  <c r="AL38" i="2"/>
  <c r="BX38" i="2" s="1"/>
  <c r="AI38" i="2"/>
  <c r="BW38" i="2" s="1"/>
  <c r="AF38" i="2"/>
  <c r="BV38" i="2" s="1"/>
  <c r="AC38" i="2"/>
  <c r="BU38" i="2" s="1"/>
  <c r="Z38" i="2"/>
  <c r="BT38" i="2" s="1"/>
  <c r="W38" i="2"/>
  <c r="BS38" i="2" s="1"/>
  <c r="T38" i="2"/>
  <c r="BR38" i="2" s="1"/>
  <c r="Q38" i="2"/>
  <c r="BQ38" i="2" s="1"/>
  <c r="N38" i="2"/>
  <c r="BP38" i="2" s="1"/>
  <c r="K38" i="2"/>
  <c r="BO38" i="2" s="1"/>
  <c r="H38" i="2"/>
  <c r="BN38" i="2" s="1"/>
  <c r="BM37" i="2"/>
  <c r="CG37" i="2" s="1"/>
  <c r="BJ37" i="2"/>
  <c r="CF37" i="2" s="1"/>
  <c r="BG37" i="2"/>
  <c r="CE37" i="2" s="1"/>
  <c r="BD37" i="2"/>
  <c r="CD37" i="2" s="1"/>
  <c r="BA37" i="2"/>
  <c r="CC37" i="2" s="1"/>
  <c r="AX37" i="2"/>
  <c r="CB37" i="2" s="1"/>
  <c r="AU37" i="2"/>
  <c r="CA37" i="2" s="1"/>
  <c r="AR37" i="2"/>
  <c r="BZ37" i="2" s="1"/>
  <c r="AO37" i="2"/>
  <c r="BY37" i="2" s="1"/>
  <c r="AL37" i="2"/>
  <c r="BX37" i="2" s="1"/>
  <c r="AI37" i="2"/>
  <c r="BW37" i="2" s="1"/>
  <c r="AF37" i="2"/>
  <c r="BV37" i="2" s="1"/>
  <c r="AC37" i="2"/>
  <c r="BU37" i="2" s="1"/>
  <c r="Z37" i="2"/>
  <c r="BT37" i="2" s="1"/>
  <c r="W37" i="2"/>
  <c r="BS37" i="2" s="1"/>
  <c r="T37" i="2"/>
  <c r="BR37" i="2" s="1"/>
  <c r="Q37" i="2"/>
  <c r="BQ37" i="2" s="1"/>
  <c r="N37" i="2"/>
  <c r="BP37" i="2" s="1"/>
  <c r="K37" i="2"/>
  <c r="BO37" i="2" s="1"/>
  <c r="H37" i="2"/>
  <c r="BN37" i="2" s="1"/>
  <c r="BM36" i="2"/>
  <c r="CG36" i="2" s="1"/>
  <c r="BJ36" i="2"/>
  <c r="CF36" i="2" s="1"/>
  <c r="BG36" i="2"/>
  <c r="CE36" i="2" s="1"/>
  <c r="BD36" i="2"/>
  <c r="CD36" i="2" s="1"/>
  <c r="BA36" i="2"/>
  <c r="CC36" i="2" s="1"/>
  <c r="AX36" i="2"/>
  <c r="CB36" i="2" s="1"/>
  <c r="AU36" i="2"/>
  <c r="CA36" i="2" s="1"/>
  <c r="AR36" i="2"/>
  <c r="BZ36" i="2" s="1"/>
  <c r="AO36" i="2"/>
  <c r="BY36" i="2" s="1"/>
  <c r="AL36" i="2"/>
  <c r="BX36" i="2" s="1"/>
  <c r="AI36" i="2"/>
  <c r="BW36" i="2" s="1"/>
  <c r="AF36" i="2"/>
  <c r="BV36" i="2" s="1"/>
  <c r="AC36" i="2"/>
  <c r="BU36" i="2" s="1"/>
  <c r="Z36" i="2"/>
  <c r="BT36" i="2" s="1"/>
  <c r="W36" i="2"/>
  <c r="BS36" i="2" s="1"/>
  <c r="T36" i="2"/>
  <c r="BR36" i="2" s="1"/>
  <c r="Q36" i="2"/>
  <c r="BQ36" i="2" s="1"/>
  <c r="N36" i="2"/>
  <c r="BP36" i="2" s="1"/>
  <c r="K36" i="2"/>
  <c r="BO36" i="2" s="1"/>
  <c r="H36" i="2"/>
  <c r="BN36" i="2" s="1"/>
  <c r="BM35" i="2"/>
  <c r="CG35" i="2" s="1"/>
  <c r="BJ35" i="2"/>
  <c r="CF35" i="2" s="1"/>
  <c r="BG35" i="2"/>
  <c r="CE35" i="2" s="1"/>
  <c r="BD35" i="2"/>
  <c r="CD35" i="2" s="1"/>
  <c r="BA35" i="2"/>
  <c r="CC35" i="2" s="1"/>
  <c r="AX35" i="2"/>
  <c r="CB35" i="2" s="1"/>
  <c r="AU35" i="2"/>
  <c r="CA35" i="2" s="1"/>
  <c r="AR35" i="2"/>
  <c r="BZ35" i="2" s="1"/>
  <c r="AO35" i="2"/>
  <c r="BY35" i="2" s="1"/>
  <c r="AL35" i="2"/>
  <c r="BX35" i="2" s="1"/>
  <c r="AI35" i="2"/>
  <c r="BW35" i="2" s="1"/>
  <c r="AF35" i="2"/>
  <c r="BV35" i="2" s="1"/>
  <c r="AC35" i="2"/>
  <c r="BU35" i="2" s="1"/>
  <c r="Z35" i="2"/>
  <c r="BT35" i="2" s="1"/>
  <c r="W35" i="2"/>
  <c r="BS35" i="2" s="1"/>
  <c r="T35" i="2"/>
  <c r="BR35" i="2" s="1"/>
  <c r="Q35" i="2"/>
  <c r="BQ35" i="2" s="1"/>
  <c r="N35" i="2"/>
  <c r="BP35" i="2" s="1"/>
  <c r="K35" i="2"/>
  <c r="BO35" i="2" s="1"/>
  <c r="H35" i="2"/>
  <c r="BN35" i="2" s="1"/>
  <c r="BM34" i="2"/>
  <c r="CG34" i="2" s="1"/>
  <c r="BJ34" i="2"/>
  <c r="CF34" i="2" s="1"/>
  <c r="BG34" i="2"/>
  <c r="CE34" i="2" s="1"/>
  <c r="BD34" i="2"/>
  <c r="CD34" i="2" s="1"/>
  <c r="BA34" i="2"/>
  <c r="CC34" i="2" s="1"/>
  <c r="AX34" i="2"/>
  <c r="CB34" i="2" s="1"/>
  <c r="AU34" i="2"/>
  <c r="CA34" i="2" s="1"/>
  <c r="AR34" i="2"/>
  <c r="BZ34" i="2" s="1"/>
  <c r="AO34" i="2"/>
  <c r="BY34" i="2" s="1"/>
  <c r="AL34" i="2"/>
  <c r="BX34" i="2" s="1"/>
  <c r="AI34" i="2"/>
  <c r="BW34" i="2" s="1"/>
  <c r="AF34" i="2"/>
  <c r="BV34" i="2" s="1"/>
  <c r="AC34" i="2"/>
  <c r="BU34" i="2" s="1"/>
  <c r="Z34" i="2"/>
  <c r="BT34" i="2" s="1"/>
  <c r="W34" i="2"/>
  <c r="BS34" i="2" s="1"/>
  <c r="T34" i="2"/>
  <c r="BR34" i="2" s="1"/>
  <c r="Q34" i="2"/>
  <c r="BQ34" i="2" s="1"/>
  <c r="N34" i="2"/>
  <c r="BP34" i="2" s="1"/>
  <c r="K34" i="2"/>
  <c r="BO34" i="2" s="1"/>
  <c r="H34" i="2"/>
  <c r="BN34" i="2" s="1"/>
  <c r="BM33" i="2"/>
  <c r="CG33" i="2" s="1"/>
  <c r="BJ33" i="2"/>
  <c r="CF33" i="2" s="1"/>
  <c r="BG33" i="2"/>
  <c r="CE33" i="2" s="1"/>
  <c r="BD33" i="2"/>
  <c r="CD33" i="2" s="1"/>
  <c r="BA33" i="2"/>
  <c r="CC33" i="2" s="1"/>
  <c r="AX33" i="2"/>
  <c r="CB33" i="2" s="1"/>
  <c r="AU33" i="2"/>
  <c r="CA33" i="2" s="1"/>
  <c r="AR33" i="2"/>
  <c r="BZ33" i="2" s="1"/>
  <c r="AO33" i="2"/>
  <c r="BY33" i="2" s="1"/>
  <c r="AL33" i="2"/>
  <c r="BX33" i="2" s="1"/>
  <c r="AI33" i="2"/>
  <c r="BW33" i="2" s="1"/>
  <c r="AF33" i="2"/>
  <c r="BV33" i="2" s="1"/>
  <c r="AC33" i="2"/>
  <c r="BU33" i="2" s="1"/>
  <c r="Z33" i="2"/>
  <c r="BT33" i="2" s="1"/>
  <c r="W33" i="2"/>
  <c r="BS33" i="2" s="1"/>
  <c r="T33" i="2"/>
  <c r="BR33" i="2" s="1"/>
  <c r="Q33" i="2"/>
  <c r="BQ33" i="2" s="1"/>
  <c r="N33" i="2"/>
  <c r="BP33" i="2" s="1"/>
  <c r="K33" i="2"/>
  <c r="BO33" i="2" s="1"/>
  <c r="H33" i="2"/>
  <c r="BN33" i="2" s="1"/>
  <c r="BM32" i="2"/>
  <c r="CG32" i="2" s="1"/>
  <c r="BJ32" i="2"/>
  <c r="CF32" i="2" s="1"/>
  <c r="BG32" i="2"/>
  <c r="CE32" i="2" s="1"/>
  <c r="BD32" i="2"/>
  <c r="CD32" i="2" s="1"/>
  <c r="BA32" i="2"/>
  <c r="CC32" i="2" s="1"/>
  <c r="AX32" i="2"/>
  <c r="CB32" i="2" s="1"/>
  <c r="AU32" i="2"/>
  <c r="CA32" i="2" s="1"/>
  <c r="AR32" i="2"/>
  <c r="BZ32" i="2" s="1"/>
  <c r="AO32" i="2"/>
  <c r="BY32" i="2" s="1"/>
  <c r="AL32" i="2"/>
  <c r="BX32" i="2" s="1"/>
  <c r="AI32" i="2"/>
  <c r="BW32" i="2" s="1"/>
  <c r="AF32" i="2"/>
  <c r="BV32" i="2" s="1"/>
  <c r="AC32" i="2"/>
  <c r="BU32" i="2" s="1"/>
  <c r="Z32" i="2"/>
  <c r="BT32" i="2" s="1"/>
  <c r="W32" i="2"/>
  <c r="BS32" i="2" s="1"/>
  <c r="T32" i="2"/>
  <c r="BR32" i="2" s="1"/>
  <c r="Q32" i="2"/>
  <c r="BQ32" i="2" s="1"/>
  <c r="N32" i="2"/>
  <c r="BP32" i="2" s="1"/>
  <c r="K32" i="2"/>
  <c r="BO32" i="2" s="1"/>
  <c r="H32" i="2"/>
  <c r="BN32" i="2" s="1"/>
  <c r="BM31" i="2"/>
  <c r="CG31" i="2" s="1"/>
  <c r="BJ31" i="2"/>
  <c r="CF31" i="2" s="1"/>
  <c r="BG31" i="2"/>
  <c r="CE31" i="2" s="1"/>
  <c r="BD31" i="2"/>
  <c r="CD31" i="2" s="1"/>
  <c r="BA31" i="2"/>
  <c r="CC31" i="2" s="1"/>
  <c r="AX31" i="2"/>
  <c r="CB31" i="2" s="1"/>
  <c r="AU31" i="2"/>
  <c r="CA31" i="2" s="1"/>
  <c r="AR31" i="2"/>
  <c r="BZ31" i="2" s="1"/>
  <c r="AO31" i="2"/>
  <c r="BY31" i="2" s="1"/>
  <c r="AL31" i="2"/>
  <c r="BX31" i="2" s="1"/>
  <c r="AI31" i="2"/>
  <c r="BW31" i="2" s="1"/>
  <c r="AF31" i="2"/>
  <c r="BV31" i="2" s="1"/>
  <c r="AC31" i="2"/>
  <c r="BU31" i="2" s="1"/>
  <c r="Z31" i="2"/>
  <c r="BT31" i="2" s="1"/>
  <c r="W31" i="2"/>
  <c r="BS31" i="2" s="1"/>
  <c r="T31" i="2"/>
  <c r="BR31" i="2" s="1"/>
  <c r="Q31" i="2"/>
  <c r="BQ31" i="2" s="1"/>
  <c r="N31" i="2"/>
  <c r="BP31" i="2" s="1"/>
  <c r="K31" i="2"/>
  <c r="BO31" i="2" s="1"/>
  <c r="H31" i="2"/>
  <c r="BN31" i="2" s="1"/>
  <c r="BM30" i="2"/>
  <c r="CG30" i="2" s="1"/>
  <c r="BJ30" i="2"/>
  <c r="CF30" i="2" s="1"/>
  <c r="BG30" i="2"/>
  <c r="CE30" i="2" s="1"/>
  <c r="BD30" i="2"/>
  <c r="CD30" i="2" s="1"/>
  <c r="BA30" i="2"/>
  <c r="CC30" i="2" s="1"/>
  <c r="AX30" i="2"/>
  <c r="CB30" i="2" s="1"/>
  <c r="AU30" i="2"/>
  <c r="CA30" i="2" s="1"/>
  <c r="AR30" i="2"/>
  <c r="BZ30" i="2" s="1"/>
  <c r="AO30" i="2"/>
  <c r="BY30" i="2" s="1"/>
  <c r="AL30" i="2"/>
  <c r="BX30" i="2" s="1"/>
  <c r="AI30" i="2"/>
  <c r="BW30" i="2" s="1"/>
  <c r="AF30" i="2"/>
  <c r="BV30" i="2" s="1"/>
  <c r="AC30" i="2"/>
  <c r="BU30" i="2" s="1"/>
  <c r="Z30" i="2"/>
  <c r="BT30" i="2" s="1"/>
  <c r="W30" i="2"/>
  <c r="BS30" i="2" s="1"/>
  <c r="T30" i="2"/>
  <c r="BR30" i="2" s="1"/>
  <c r="Q30" i="2"/>
  <c r="BQ30" i="2" s="1"/>
  <c r="N30" i="2"/>
  <c r="BP30" i="2" s="1"/>
  <c r="K30" i="2"/>
  <c r="BO30" i="2" s="1"/>
  <c r="H30" i="2"/>
  <c r="BN30" i="2" s="1"/>
  <c r="BM29" i="2"/>
  <c r="CG29" i="2" s="1"/>
  <c r="BJ29" i="2"/>
  <c r="CF29" i="2" s="1"/>
  <c r="BG29" i="2"/>
  <c r="CE29" i="2" s="1"/>
  <c r="BD29" i="2"/>
  <c r="CD29" i="2" s="1"/>
  <c r="BA29" i="2"/>
  <c r="CC29" i="2" s="1"/>
  <c r="AX29" i="2"/>
  <c r="CB29" i="2" s="1"/>
  <c r="AU29" i="2"/>
  <c r="CA29" i="2" s="1"/>
  <c r="AR29" i="2"/>
  <c r="BZ29" i="2" s="1"/>
  <c r="AO29" i="2"/>
  <c r="BY29" i="2" s="1"/>
  <c r="AL29" i="2"/>
  <c r="BX29" i="2" s="1"/>
  <c r="AI29" i="2"/>
  <c r="BW29" i="2" s="1"/>
  <c r="AF29" i="2"/>
  <c r="BV29" i="2" s="1"/>
  <c r="AC29" i="2"/>
  <c r="BU29" i="2" s="1"/>
  <c r="Z29" i="2"/>
  <c r="BT29" i="2" s="1"/>
  <c r="W29" i="2"/>
  <c r="BS29" i="2" s="1"/>
  <c r="T29" i="2"/>
  <c r="BR29" i="2" s="1"/>
  <c r="Q29" i="2"/>
  <c r="BQ29" i="2" s="1"/>
  <c r="N29" i="2"/>
  <c r="BP29" i="2" s="1"/>
  <c r="K29" i="2"/>
  <c r="BO29" i="2" s="1"/>
  <c r="H29" i="2"/>
  <c r="BN29" i="2" s="1"/>
  <c r="BM28" i="2"/>
  <c r="CG28" i="2" s="1"/>
  <c r="BJ28" i="2"/>
  <c r="CF28" i="2" s="1"/>
  <c r="BG28" i="2"/>
  <c r="CE28" i="2" s="1"/>
  <c r="BD28" i="2"/>
  <c r="CD28" i="2" s="1"/>
  <c r="BA28" i="2"/>
  <c r="CC28" i="2" s="1"/>
  <c r="AX28" i="2"/>
  <c r="CB28" i="2" s="1"/>
  <c r="AU28" i="2"/>
  <c r="CA28" i="2" s="1"/>
  <c r="AR28" i="2"/>
  <c r="BZ28" i="2" s="1"/>
  <c r="AO28" i="2"/>
  <c r="BY28" i="2" s="1"/>
  <c r="AL28" i="2"/>
  <c r="BX28" i="2" s="1"/>
  <c r="AI28" i="2"/>
  <c r="BW28" i="2" s="1"/>
  <c r="AF28" i="2"/>
  <c r="BV28" i="2" s="1"/>
  <c r="AC28" i="2"/>
  <c r="BU28" i="2" s="1"/>
  <c r="Z28" i="2"/>
  <c r="BT28" i="2" s="1"/>
  <c r="W28" i="2"/>
  <c r="BS28" i="2" s="1"/>
  <c r="T28" i="2"/>
  <c r="BR28" i="2" s="1"/>
  <c r="Q28" i="2"/>
  <c r="BQ28" i="2" s="1"/>
  <c r="N28" i="2"/>
  <c r="BP28" i="2" s="1"/>
  <c r="K28" i="2"/>
  <c r="BO28" i="2" s="1"/>
  <c r="H28" i="2"/>
  <c r="BN28" i="2" s="1"/>
  <c r="BM27" i="2"/>
  <c r="CG27" i="2" s="1"/>
  <c r="BJ27" i="2"/>
  <c r="CF27" i="2" s="1"/>
  <c r="BG27" i="2"/>
  <c r="CE27" i="2" s="1"/>
  <c r="BD27" i="2"/>
  <c r="CD27" i="2" s="1"/>
  <c r="BA27" i="2"/>
  <c r="CC27" i="2" s="1"/>
  <c r="AX27" i="2"/>
  <c r="CB27" i="2" s="1"/>
  <c r="AU27" i="2"/>
  <c r="CA27" i="2" s="1"/>
  <c r="AR27" i="2"/>
  <c r="BZ27" i="2" s="1"/>
  <c r="AO27" i="2"/>
  <c r="BY27" i="2" s="1"/>
  <c r="AL27" i="2"/>
  <c r="BX27" i="2" s="1"/>
  <c r="AI27" i="2"/>
  <c r="BW27" i="2" s="1"/>
  <c r="AF27" i="2"/>
  <c r="BV27" i="2" s="1"/>
  <c r="AC27" i="2"/>
  <c r="BU27" i="2" s="1"/>
  <c r="Z27" i="2"/>
  <c r="BT27" i="2" s="1"/>
  <c r="W27" i="2"/>
  <c r="BS27" i="2" s="1"/>
  <c r="T27" i="2"/>
  <c r="BR27" i="2" s="1"/>
  <c r="Q27" i="2"/>
  <c r="BQ27" i="2" s="1"/>
  <c r="N27" i="2"/>
  <c r="BP27" i="2" s="1"/>
  <c r="K27" i="2"/>
  <c r="BO27" i="2" s="1"/>
  <c r="H27" i="2"/>
  <c r="BN27" i="2" s="1"/>
  <c r="BM26" i="2"/>
  <c r="CG26" i="2" s="1"/>
  <c r="BJ26" i="2"/>
  <c r="CF26" i="2" s="1"/>
  <c r="BG26" i="2"/>
  <c r="CE26" i="2" s="1"/>
  <c r="BD26" i="2"/>
  <c r="CD26" i="2" s="1"/>
  <c r="BA26" i="2"/>
  <c r="CC26" i="2" s="1"/>
  <c r="AX26" i="2"/>
  <c r="CB26" i="2" s="1"/>
  <c r="AU26" i="2"/>
  <c r="CA26" i="2" s="1"/>
  <c r="AR26" i="2"/>
  <c r="BZ26" i="2" s="1"/>
  <c r="AO26" i="2"/>
  <c r="BY26" i="2" s="1"/>
  <c r="AL26" i="2"/>
  <c r="BX26" i="2" s="1"/>
  <c r="AI26" i="2"/>
  <c r="BW26" i="2" s="1"/>
  <c r="AF26" i="2"/>
  <c r="BV26" i="2" s="1"/>
  <c r="AC26" i="2"/>
  <c r="BU26" i="2" s="1"/>
  <c r="Z26" i="2"/>
  <c r="BT26" i="2" s="1"/>
  <c r="W26" i="2"/>
  <c r="BS26" i="2" s="1"/>
  <c r="T26" i="2"/>
  <c r="BR26" i="2" s="1"/>
  <c r="Q26" i="2"/>
  <c r="BQ26" i="2" s="1"/>
  <c r="N26" i="2"/>
  <c r="BP26" i="2" s="1"/>
  <c r="K26" i="2"/>
  <c r="BO26" i="2" s="1"/>
  <c r="H26" i="2"/>
  <c r="BN26" i="2" s="1"/>
  <c r="BM25" i="2"/>
  <c r="CG25" i="2" s="1"/>
  <c r="BJ25" i="2"/>
  <c r="CF25" i="2" s="1"/>
  <c r="BG25" i="2"/>
  <c r="CE25" i="2" s="1"/>
  <c r="BD25" i="2"/>
  <c r="CD25" i="2" s="1"/>
  <c r="BA25" i="2"/>
  <c r="CC25" i="2" s="1"/>
  <c r="AX25" i="2"/>
  <c r="CB25" i="2" s="1"/>
  <c r="AU25" i="2"/>
  <c r="CA25" i="2" s="1"/>
  <c r="AR25" i="2"/>
  <c r="BZ25" i="2" s="1"/>
  <c r="AO25" i="2"/>
  <c r="BY25" i="2" s="1"/>
  <c r="AL25" i="2"/>
  <c r="BX25" i="2" s="1"/>
  <c r="AI25" i="2"/>
  <c r="BW25" i="2" s="1"/>
  <c r="AF25" i="2"/>
  <c r="BV25" i="2" s="1"/>
  <c r="AC25" i="2"/>
  <c r="BU25" i="2" s="1"/>
  <c r="Z25" i="2"/>
  <c r="BT25" i="2" s="1"/>
  <c r="W25" i="2"/>
  <c r="BS25" i="2" s="1"/>
  <c r="T25" i="2"/>
  <c r="BR25" i="2" s="1"/>
  <c r="Q25" i="2"/>
  <c r="BQ25" i="2" s="1"/>
  <c r="N25" i="2"/>
  <c r="BP25" i="2" s="1"/>
  <c r="K25" i="2"/>
  <c r="BO25" i="2" s="1"/>
  <c r="H25" i="2"/>
  <c r="BN25" i="2" s="1"/>
  <c r="BM24" i="2"/>
  <c r="CG24" i="2" s="1"/>
  <c r="BJ24" i="2"/>
  <c r="CF24" i="2" s="1"/>
  <c r="BG24" i="2"/>
  <c r="CE24" i="2" s="1"/>
  <c r="BD24" i="2"/>
  <c r="CD24" i="2" s="1"/>
  <c r="BA24" i="2"/>
  <c r="CC24" i="2" s="1"/>
  <c r="AX24" i="2"/>
  <c r="CB24" i="2" s="1"/>
  <c r="AU24" i="2"/>
  <c r="CA24" i="2" s="1"/>
  <c r="AR24" i="2"/>
  <c r="BZ24" i="2" s="1"/>
  <c r="AO24" i="2"/>
  <c r="BY24" i="2" s="1"/>
  <c r="AL24" i="2"/>
  <c r="BX24" i="2" s="1"/>
  <c r="AI24" i="2"/>
  <c r="BW24" i="2" s="1"/>
  <c r="AF24" i="2"/>
  <c r="BV24" i="2" s="1"/>
  <c r="AC24" i="2"/>
  <c r="BU24" i="2" s="1"/>
  <c r="Z24" i="2"/>
  <c r="BT24" i="2" s="1"/>
  <c r="W24" i="2"/>
  <c r="BS24" i="2" s="1"/>
  <c r="T24" i="2"/>
  <c r="BR24" i="2" s="1"/>
  <c r="Q24" i="2"/>
  <c r="BQ24" i="2" s="1"/>
  <c r="N24" i="2"/>
  <c r="BP24" i="2" s="1"/>
  <c r="K24" i="2"/>
  <c r="BO24" i="2" s="1"/>
  <c r="H24" i="2"/>
  <c r="BN24" i="2" s="1"/>
  <c r="BM23" i="2"/>
  <c r="CG23" i="2" s="1"/>
  <c r="BJ23" i="2"/>
  <c r="CF23" i="2" s="1"/>
  <c r="BG23" i="2"/>
  <c r="CE23" i="2" s="1"/>
  <c r="BD23" i="2"/>
  <c r="CD23" i="2" s="1"/>
  <c r="BA23" i="2"/>
  <c r="CC23" i="2" s="1"/>
  <c r="AX23" i="2"/>
  <c r="CB23" i="2" s="1"/>
  <c r="AU23" i="2"/>
  <c r="CA23" i="2" s="1"/>
  <c r="AR23" i="2"/>
  <c r="BZ23" i="2" s="1"/>
  <c r="AO23" i="2"/>
  <c r="BY23" i="2" s="1"/>
  <c r="AL23" i="2"/>
  <c r="BX23" i="2" s="1"/>
  <c r="AI23" i="2"/>
  <c r="BW23" i="2" s="1"/>
  <c r="AF23" i="2"/>
  <c r="BV23" i="2" s="1"/>
  <c r="AC23" i="2"/>
  <c r="BU23" i="2" s="1"/>
  <c r="Z23" i="2"/>
  <c r="BT23" i="2" s="1"/>
  <c r="W23" i="2"/>
  <c r="BS23" i="2" s="1"/>
  <c r="T23" i="2"/>
  <c r="BR23" i="2" s="1"/>
  <c r="Q23" i="2"/>
  <c r="BQ23" i="2" s="1"/>
  <c r="N23" i="2"/>
  <c r="BP23" i="2" s="1"/>
  <c r="K23" i="2"/>
  <c r="BO23" i="2" s="1"/>
  <c r="H23" i="2"/>
  <c r="BN23" i="2" s="1"/>
  <c r="BM22" i="2"/>
  <c r="CG22" i="2" s="1"/>
  <c r="BJ22" i="2"/>
  <c r="CF22" i="2" s="1"/>
  <c r="BG22" i="2"/>
  <c r="CE22" i="2" s="1"/>
  <c r="BD22" i="2"/>
  <c r="CD22" i="2" s="1"/>
  <c r="BA22" i="2"/>
  <c r="CC22" i="2" s="1"/>
  <c r="AX22" i="2"/>
  <c r="CB22" i="2" s="1"/>
  <c r="AU22" i="2"/>
  <c r="CA22" i="2" s="1"/>
  <c r="AR22" i="2"/>
  <c r="BZ22" i="2" s="1"/>
  <c r="AO22" i="2"/>
  <c r="BY22" i="2" s="1"/>
  <c r="AL22" i="2"/>
  <c r="BX22" i="2" s="1"/>
  <c r="BK38" i="1" s="1"/>
  <c r="AI22" i="2"/>
  <c r="BW22" i="2" s="1"/>
  <c r="AF22" i="2"/>
  <c r="BV22" i="2" s="1"/>
  <c r="BK36" i="1" s="1"/>
  <c r="AC22" i="2"/>
  <c r="BU22" i="2" s="1"/>
  <c r="Z22" i="2"/>
  <c r="BT22" i="2" s="1"/>
  <c r="BK34" i="1" s="1"/>
  <c r="W22" i="2"/>
  <c r="BS22" i="2" s="1"/>
  <c r="T22" i="2"/>
  <c r="BR22" i="2" s="1"/>
  <c r="Q22" i="2"/>
  <c r="BQ22" i="2" s="1"/>
  <c r="N22" i="2"/>
  <c r="BP22" i="2" s="1"/>
  <c r="K22" i="2"/>
  <c r="BO22" i="2" s="1"/>
  <c r="H22" i="2"/>
  <c r="BN22" i="2" s="1"/>
  <c r="BM21" i="2"/>
  <c r="CG21" i="2" s="1"/>
  <c r="BJ21" i="2"/>
  <c r="CF21" i="2" s="1"/>
  <c r="BG21" i="2"/>
  <c r="CE21" i="2" s="1"/>
  <c r="BD21" i="2"/>
  <c r="CD21" i="2" s="1"/>
  <c r="BA21" i="2"/>
  <c r="CC21" i="2" s="1"/>
  <c r="AX21" i="2"/>
  <c r="CB21" i="2" s="1"/>
  <c r="AU21" i="2"/>
  <c r="CA21" i="2" s="1"/>
  <c r="AR21" i="2"/>
  <c r="BZ21" i="2" s="1"/>
  <c r="AO21" i="2"/>
  <c r="BY21" i="2" s="1"/>
  <c r="AL21" i="2"/>
  <c r="BX21" i="2" s="1"/>
  <c r="AI21" i="2"/>
  <c r="BW21" i="2" s="1"/>
  <c r="AF21" i="2"/>
  <c r="BV21" i="2" s="1"/>
  <c r="AC21" i="2"/>
  <c r="BU21" i="2" s="1"/>
  <c r="Z21" i="2"/>
  <c r="BT21" i="2" s="1"/>
  <c r="W21" i="2"/>
  <c r="BS21" i="2" s="1"/>
  <c r="T21" i="2"/>
  <c r="BR21" i="2" s="1"/>
  <c r="Q21" i="2"/>
  <c r="BQ21" i="2" s="1"/>
  <c r="N21" i="2"/>
  <c r="BP21" i="2" s="1"/>
  <c r="K21" i="2"/>
  <c r="BO21" i="2" s="1"/>
  <c r="H21" i="2"/>
  <c r="BN21" i="2" s="1"/>
  <c r="BM20" i="2"/>
  <c r="CG20" i="2" s="1"/>
  <c r="BJ20" i="2"/>
  <c r="CF20" i="2" s="1"/>
  <c r="BG20" i="2"/>
  <c r="CE20" i="2" s="1"/>
  <c r="BD20" i="2"/>
  <c r="CD20" i="2" s="1"/>
  <c r="BJ44" i="1" s="1"/>
  <c r="BA20" i="2"/>
  <c r="CC20" i="2" s="1"/>
  <c r="AX20" i="2"/>
  <c r="CB20" i="2" s="1"/>
  <c r="AU20" i="2"/>
  <c r="CA20" i="2" s="1"/>
  <c r="AR20" i="2"/>
  <c r="BZ20" i="2" s="1"/>
  <c r="AO20" i="2"/>
  <c r="BY20" i="2" s="1"/>
  <c r="AL20" i="2"/>
  <c r="BX20" i="2" s="1"/>
  <c r="AI20" i="2"/>
  <c r="BW20" i="2" s="1"/>
  <c r="AF20" i="2"/>
  <c r="BV20" i="2" s="1"/>
  <c r="AC20" i="2"/>
  <c r="BU20" i="2" s="1"/>
  <c r="Z20" i="2"/>
  <c r="BT20" i="2" s="1"/>
  <c r="W20" i="2"/>
  <c r="BS20" i="2" s="1"/>
  <c r="T20" i="2"/>
  <c r="BR20" i="2" s="1"/>
  <c r="Q20" i="2"/>
  <c r="BQ20" i="2" s="1"/>
  <c r="N20" i="2"/>
  <c r="BP20" i="2" s="1"/>
  <c r="K20" i="2"/>
  <c r="BO20" i="2" s="1"/>
  <c r="H20" i="2"/>
  <c r="BN20" i="2" s="1"/>
  <c r="BM19" i="2"/>
  <c r="CG19" i="2" s="1"/>
  <c r="BJ19" i="2"/>
  <c r="CF19" i="2" s="1"/>
  <c r="BG19" i="2"/>
  <c r="CE19" i="2" s="1"/>
  <c r="BD19" i="2"/>
  <c r="CD19" i="2" s="1"/>
  <c r="BA19" i="2"/>
  <c r="CC19" i="2" s="1"/>
  <c r="AX19" i="2"/>
  <c r="CB19" i="2" s="1"/>
  <c r="AU19" i="2"/>
  <c r="CA19" i="2" s="1"/>
  <c r="AR19" i="2"/>
  <c r="BZ19" i="2" s="1"/>
  <c r="AO19" i="2"/>
  <c r="BY19" i="2" s="1"/>
  <c r="AL19" i="2"/>
  <c r="BX19" i="2" s="1"/>
  <c r="AI19" i="2"/>
  <c r="BW19" i="2" s="1"/>
  <c r="AF19" i="2"/>
  <c r="BV19" i="2" s="1"/>
  <c r="AC19" i="2"/>
  <c r="BU19" i="2" s="1"/>
  <c r="Z19" i="2"/>
  <c r="BT19" i="2" s="1"/>
  <c r="W19" i="2"/>
  <c r="BS19" i="2" s="1"/>
  <c r="T19" i="2"/>
  <c r="BR19" i="2" s="1"/>
  <c r="Q19" i="2"/>
  <c r="BQ19" i="2" s="1"/>
  <c r="N19" i="2"/>
  <c r="BP19" i="2" s="1"/>
  <c r="K19" i="2"/>
  <c r="BO19" i="2" s="1"/>
  <c r="H19" i="2"/>
  <c r="BN19" i="2" s="1"/>
  <c r="BM18" i="2"/>
  <c r="CG18" i="2" s="1"/>
  <c r="BJ18" i="2"/>
  <c r="CF18" i="2" s="1"/>
  <c r="BG18" i="2"/>
  <c r="CE18" i="2" s="1"/>
  <c r="BD18" i="2"/>
  <c r="CD18" i="2" s="1"/>
  <c r="BA18" i="2"/>
  <c r="CC18" i="2" s="1"/>
  <c r="AX18" i="2"/>
  <c r="CB18" i="2" s="1"/>
  <c r="AU18" i="2"/>
  <c r="CA18" i="2" s="1"/>
  <c r="AR18" i="2"/>
  <c r="BZ18" i="2" s="1"/>
  <c r="AO18" i="2"/>
  <c r="BY18" i="2" s="1"/>
  <c r="AL18" i="2"/>
  <c r="BX18" i="2" s="1"/>
  <c r="AI18" i="2"/>
  <c r="BW18" i="2" s="1"/>
  <c r="AF18" i="2"/>
  <c r="BV18" i="2" s="1"/>
  <c r="AC18" i="2"/>
  <c r="BU18" i="2" s="1"/>
  <c r="Z18" i="2"/>
  <c r="BT18" i="2" s="1"/>
  <c r="W18" i="2"/>
  <c r="BS18" i="2" s="1"/>
  <c r="T18" i="2"/>
  <c r="BR18" i="2" s="1"/>
  <c r="Q18" i="2"/>
  <c r="BQ18" i="2" s="1"/>
  <c r="N18" i="2"/>
  <c r="BP18" i="2" s="1"/>
  <c r="K18" i="2"/>
  <c r="BO18" i="2" s="1"/>
  <c r="H18" i="2"/>
  <c r="BN18" i="2" s="1"/>
  <c r="BM17" i="2"/>
  <c r="CG17" i="2" s="1"/>
  <c r="BJ17" i="2"/>
  <c r="CF17" i="2" s="1"/>
  <c r="BG17" i="2"/>
  <c r="CE17" i="2" s="1"/>
  <c r="BD17" i="2"/>
  <c r="CD17" i="2" s="1"/>
  <c r="BA17" i="2"/>
  <c r="CC17" i="2" s="1"/>
  <c r="AX17" i="2"/>
  <c r="CB17" i="2" s="1"/>
  <c r="AU17" i="2"/>
  <c r="CA17" i="2" s="1"/>
  <c r="AR17" i="2"/>
  <c r="BZ17" i="2" s="1"/>
  <c r="AO17" i="2"/>
  <c r="BY17" i="2" s="1"/>
  <c r="AL17" i="2"/>
  <c r="BX17" i="2" s="1"/>
  <c r="AI17" i="2"/>
  <c r="BW17" i="2" s="1"/>
  <c r="AF17" i="2"/>
  <c r="BV17" i="2" s="1"/>
  <c r="AC17" i="2"/>
  <c r="BU17" i="2" s="1"/>
  <c r="Z17" i="2"/>
  <c r="BT17" i="2" s="1"/>
  <c r="W17" i="2"/>
  <c r="BS17" i="2" s="1"/>
  <c r="T17" i="2"/>
  <c r="BR17" i="2" s="1"/>
  <c r="Q17" i="2"/>
  <c r="BQ17" i="2" s="1"/>
  <c r="N17" i="2"/>
  <c r="BP17" i="2" s="1"/>
  <c r="K17" i="2"/>
  <c r="BO17" i="2" s="1"/>
  <c r="H17" i="2"/>
  <c r="BN17" i="2" s="1"/>
  <c r="BM16" i="2"/>
  <c r="CG16" i="2" s="1"/>
  <c r="BJ16" i="2"/>
  <c r="CF16" i="2" s="1"/>
  <c r="BG16" i="2"/>
  <c r="CE16" i="2" s="1"/>
  <c r="BD16" i="2"/>
  <c r="CD16" i="2" s="1"/>
  <c r="BA16" i="2"/>
  <c r="CC16" i="2" s="1"/>
  <c r="AX16" i="2"/>
  <c r="CB16" i="2" s="1"/>
  <c r="AU16" i="2"/>
  <c r="CA16" i="2" s="1"/>
  <c r="AR16" i="2"/>
  <c r="BZ16" i="2" s="1"/>
  <c r="AO16" i="2"/>
  <c r="BY16" i="2" s="1"/>
  <c r="AL16" i="2"/>
  <c r="BX16" i="2" s="1"/>
  <c r="AI16" i="2"/>
  <c r="BW16" i="2" s="1"/>
  <c r="AF16" i="2"/>
  <c r="BV16" i="2" s="1"/>
  <c r="AC16" i="2"/>
  <c r="BU16" i="2" s="1"/>
  <c r="Z16" i="2"/>
  <c r="BT16" i="2" s="1"/>
  <c r="W16" i="2"/>
  <c r="BS16" i="2" s="1"/>
  <c r="T16" i="2"/>
  <c r="BR16" i="2" s="1"/>
  <c r="Q16" i="2"/>
  <c r="BQ16" i="2" s="1"/>
  <c r="N16" i="2"/>
  <c r="BP16" i="2" s="1"/>
  <c r="K16" i="2"/>
  <c r="BO16" i="2" s="1"/>
  <c r="H16" i="2"/>
  <c r="BN16" i="2" s="1"/>
  <c r="BM15" i="2"/>
  <c r="CG15" i="2" s="1"/>
  <c r="BJ15" i="2"/>
  <c r="CF15" i="2" s="1"/>
  <c r="BG15" i="2"/>
  <c r="CE15" i="2" s="1"/>
  <c r="BD15" i="2"/>
  <c r="CD15" i="2" s="1"/>
  <c r="BA15" i="2"/>
  <c r="CC15" i="2" s="1"/>
  <c r="AX15" i="2"/>
  <c r="CB15" i="2" s="1"/>
  <c r="AU15" i="2"/>
  <c r="CA15" i="2" s="1"/>
  <c r="AR15" i="2"/>
  <c r="BZ15" i="2" s="1"/>
  <c r="AO15" i="2"/>
  <c r="BY15" i="2" s="1"/>
  <c r="AL15" i="2"/>
  <c r="BX15" i="2" s="1"/>
  <c r="AI15" i="2"/>
  <c r="BW15" i="2" s="1"/>
  <c r="AF15" i="2"/>
  <c r="BV15" i="2" s="1"/>
  <c r="AC15" i="2"/>
  <c r="BU15" i="2" s="1"/>
  <c r="Z15" i="2"/>
  <c r="BT15" i="2" s="1"/>
  <c r="W15" i="2"/>
  <c r="BS15" i="2" s="1"/>
  <c r="T15" i="2"/>
  <c r="BR15" i="2" s="1"/>
  <c r="Q15" i="2"/>
  <c r="BQ15" i="2" s="1"/>
  <c r="N15" i="2"/>
  <c r="BP15" i="2" s="1"/>
  <c r="K15" i="2"/>
  <c r="BO15" i="2" s="1"/>
  <c r="H15" i="2"/>
  <c r="BN15" i="2" s="1"/>
  <c r="BM14" i="2"/>
  <c r="CG14" i="2" s="1"/>
  <c r="BJ14" i="2"/>
  <c r="CF14" i="2" s="1"/>
  <c r="BG14" i="2"/>
  <c r="CE14" i="2" s="1"/>
  <c r="BD14" i="2"/>
  <c r="CD14" i="2" s="1"/>
  <c r="BA14" i="2"/>
  <c r="CC14" i="2" s="1"/>
  <c r="AX14" i="2"/>
  <c r="CB14" i="2" s="1"/>
  <c r="AU14" i="2"/>
  <c r="CA14" i="2" s="1"/>
  <c r="AR14" i="2"/>
  <c r="BZ14" i="2" s="1"/>
  <c r="AO14" i="2"/>
  <c r="BY14" i="2" s="1"/>
  <c r="AL14" i="2"/>
  <c r="BX14" i="2" s="1"/>
  <c r="AI14" i="2"/>
  <c r="BW14" i="2" s="1"/>
  <c r="AF14" i="2"/>
  <c r="BV14" i="2" s="1"/>
  <c r="AC14" i="2"/>
  <c r="BU14" i="2" s="1"/>
  <c r="Z14" i="2"/>
  <c r="BT14" i="2" s="1"/>
  <c r="W14" i="2"/>
  <c r="BS14" i="2" s="1"/>
  <c r="T14" i="2"/>
  <c r="BR14" i="2" s="1"/>
  <c r="Q14" i="2"/>
  <c r="BQ14" i="2" s="1"/>
  <c r="N14" i="2"/>
  <c r="BP14" i="2" s="1"/>
  <c r="K14" i="2"/>
  <c r="BO14" i="2" s="1"/>
  <c r="BI29" i="1" s="1"/>
  <c r="H14" i="2"/>
  <c r="BN14" i="2" s="1"/>
  <c r="BM13" i="2"/>
  <c r="CG13" i="2" s="1"/>
  <c r="BJ13" i="2"/>
  <c r="CF13" i="2" s="1"/>
  <c r="BG13" i="2"/>
  <c r="CE13" i="2" s="1"/>
  <c r="BD13" i="2"/>
  <c r="CD13" i="2" s="1"/>
  <c r="BA13" i="2"/>
  <c r="CC13" i="2" s="1"/>
  <c r="AX13" i="2"/>
  <c r="CB13" i="2" s="1"/>
  <c r="AU13" i="2"/>
  <c r="CA13" i="2" s="1"/>
  <c r="AR13" i="2"/>
  <c r="BZ13" i="2" s="1"/>
  <c r="AO13" i="2"/>
  <c r="BY13" i="2" s="1"/>
  <c r="AL13" i="2"/>
  <c r="BX13" i="2" s="1"/>
  <c r="AI13" i="2"/>
  <c r="BW13" i="2" s="1"/>
  <c r="AF13" i="2"/>
  <c r="BV13" i="2" s="1"/>
  <c r="AC13" i="2"/>
  <c r="BU13" i="2" s="1"/>
  <c r="Z13" i="2"/>
  <c r="BT13" i="2" s="1"/>
  <c r="W13" i="2"/>
  <c r="BS13" i="2" s="1"/>
  <c r="T13" i="2"/>
  <c r="BR13" i="2" s="1"/>
  <c r="Q13" i="2"/>
  <c r="BQ13" i="2" s="1"/>
  <c r="N13" i="2"/>
  <c r="BP13" i="2" s="1"/>
  <c r="K13" i="2"/>
  <c r="BO13" i="2" s="1"/>
  <c r="BJ29" i="1" s="1"/>
  <c r="H13" i="2"/>
  <c r="BN13" i="2" s="1"/>
  <c r="BM12" i="2"/>
  <c r="CG12" i="2" s="1"/>
  <c r="BJ12" i="2"/>
  <c r="CF12" i="2" s="1"/>
  <c r="BG12" i="2"/>
  <c r="CE12" i="2" s="1"/>
  <c r="BD12" i="2"/>
  <c r="CD12" i="2" s="1"/>
  <c r="BA12" i="2"/>
  <c r="CC12" i="2" s="1"/>
  <c r="AX12" i="2"/>
  <c r="CB12" i="2" s="1"/>
  <c r="AU12" i="2"/>
  <c r="CA12" i="2" s="1"/>
  <c r="AR12" i="2"/>
  <c r="BZ12" i="2" s="1"/>
  <c r="AO12" i="2"/>
  <c r="BY12" i="2" s="1"/>
  <c r="AL12" i="2"/>
  <c r="BX12" i="2" s="1"/>
  <c r="AI12" i="2"/>
  <c r="BW12" i="2" s="1"/>
  <c r="AF12" i="2"/>
  <c r="BV12" i="2" s="1"/>
  <c r="AC12" i="2"/>
  <c r="BU12" i="2" s="1"/>
  <c r="Z12" i="2"/>
  <c r="BT12" i="2" s="1"/>
  <c r="W12" i="2"/>
  <c r="BS12" i="2" s="1"/>
  <c r="T12" i="2"/>
  <c r="BR12" i="2" s="1"/>
  <c r="Q12" i="2"/>
  <c r="BQ12" i="2" s="1"/>
  <c r="N12" i="2"/>
  <c r="BP12" i="2" s="1"/>
  <c r="K12" i="2"/>
  <c r="BO12" i="2" s="1"/>
  <c r="H12" i="2"/>
  <c r="BN12" i="2" s="1"/>
  <c r="BM11" i="2"/>
  <c r="CG11" i="2" s="1"/>
  <c r="BJ11" i="2"/>
  <c r="CF11" i="2" s="1"/>
  <c r="BG11" i="2"/>
  <c r="CE11" i="2" s="1"/>
  <c r="BD11" i="2"/>
  <c r="CD11" i="2" s="1"/>
  <c r="BA11" i="2"/>
  <c r="CC11" i="2" s="1"/>
  <c r="AX11" i="2"/>
  <c r="CB11" i="2" s="1"/>
  <c r="AU11" i="2"/>
  <c r="CA11" i="2" s="1"/>
  <c r="AR11" i="2"/>
  <c r="BZ11" i="2" s="1"/>
  <c r="AO11" i="2"/>
  <c r="BY11" i="2" s="1"/>
  <c r="AL11" i="2"/>
  <c r="BX11" i="2" s="1"/>
  <c r="AI11" i="2"/>
  <c r="BW11" i="2" s="1"/>
  <c r="AF11" i="2"/>
  <c r="BV11" i="2" s="1"/>
  <c r="AC11" i="2"/>
  <c r="BU11" i="2" s="1"/>
  <c r="Z11" i="2"/>
  <c r="BT11" i="2" s="1"/>
  <c r="W11" i="2"/>
  <c r="BS11" i="2" s="1"/>
  <c r="T11" i="2"/>
  <c r="BR11" i="2" s="1"/>
  <c r="Q11" i="2"/>
  <c r="BQ11" i="2" s="1"/>
  <c r="N11" i="2"/>
  <c r="BP11" i="2" s="1"/>
  <c r="K11" i="2"/>
  <c r="BO11" i="2" s="1"/>
  <c r="H11" i="2"/>
  <c r="BN11" i="2" s="1"/>
  <c r="BM10" i="2"/>
  <c r="CG10" i="2" s="1"/>
  <c r="BJ10" i="2"/>
  <c r="CF10" i="2" s="1"/>
  <c r="BG10" i="2"/>
  <c r="CE10" i="2" s="1"/>
  <c r="BD10" i="2"/>
  <c r="CD10" i="2" s="1"/>
  <c r="BA10" i="2"/>
  <c r="CC10" i="2" s="1"/>
  <c r="AX10" i="2"/>
  <c r="CB10" i="2" s="1"/>
  <c r="AU10" i="2"/>
  <c r="CA10" i="2" s="1"/>
  <c r="AR10" i="2"/>
  <c r="BZ10" i="2" s="1"/>
  <c r="AO10" i="2"/>
  <c r="BY10" i="2" s="1"/>
  <c r="AL10" i="2"/>
  <c r="BX10" i="2" s="1"/>
  <c r="AI10" i="2"/>
  <c r="BW10" i="2" s="1"/>
  <c r="AF10" i="2"/>
  <c r="BV10" i="2" s="1"/>
  <c r="AC10" i="2"/>
  <c r="BU10" i="2" s="1"/>
  <c r="Z10" i="2"/>
  <c r="BT10" i="2" s="1"/>
  <c r="W10" i="2"/>
  <c r="BS10" i="2" s="1"/>
  <c r="T10" i="2"/>
  <c r="BR10" i="2" s="1"/>
  <c r="Q10" i="2"/>
  <c r="BQ10" i="2" s="1"/>
  <c r="N10" i="2"/>
  <c r="BP10" i="2" s="1"/>
  <c r="K10" i="2"/>
  <c r="BO10" i="2" s="1"/>
  <c r="H10" i="2"/>
  <c r="BN10" i="2" s="1"/>
  <c r="BM9" i="2"/>
  <c r="CG9" i="2" s="1"/>
  <c r="BJ9" i="2"/>
  <c r="CF9" i="2" s="1"/>
  <c r="BG9" i="2"/>
  <c r="CE9" i="2" s="1"/>
  <c r="BD9" i="2"/>
  <c r="CD9" i="2" s="1"/>
  <c r="BA9" i="2"/>
  <c r="CC9" i="2" s="1"/>
  <c r="AX9" i="2"/>
  <c r="CB9" i="2" s="1"/>
  <c r="AU9" i="2"/>
  <c r="CA9" i="2" s="1"/>
  <c r="AR9" i="2"/>
  <c r="BZ9" i="2" s="1"/>
  <c r="AO9" i="2"/>
  <c r="BY9" i="2" s="1"/>
  <c r="AL9" i="2"/>
  <c r="BX9" i="2" s="1"/>
  <c r="AI9" i="2"/>
  <c r="BW9" i="2" s="1"/>
  <c r="AF9" i="2"/>
  <c r="BV9" i="2" s="1"/>
  <c r="AC9" i="2"/>
  <c r="BU9" i="2" s="1"/>
  <c r="Z9" i="2"/>
  <c r="BT9" i="2" s="1"/>
  <c r="W9" i="2"/>
  <c r="BS9" i="2" s="1"/>
  <c r="T9" i="2"/>
  <c r="BR9" i="2" s="1"/>
  <c r="Q9" i="2"/>
  <c r="BQ9" i="2" s="1"/>
  <c r="N9" i="2"/>
  <c r="BP9" i="2" s="1"/>
  <c r="K9" i="2"/>
  <c r="BO9" i="2" s="1"/>
  <c r="H9" i="2"/>
  <c r="BN9" i="2" s="1"/>
  <c r="BM8" i="2"/>
  <c r="CG8" i="2" s="1"/>
  <c r="BJ8" i="2"/>
  <c r="CF8" i="2" s="1"/>
  <c r="BG8" i="2"/>
  <c r="CE8" i="2" s="1"/>
  <c r="BD8" i="2"/>
  <c r="CD8" i="2" s="1"/>
  <c r="BA8" i="2"/>
  <c r="CC8" i="2" s="1"/>
  <c r="AX8" i="2"/>
  <c r="CB8" i="2" s="1"/>
  <c r="AU8" i="2"/>
  <c r="CA8" i="2" s="1"/>
  <c r="AR8" i="2"/>
  <c r="BZ8" i="2" s="1"/>
  <c r="AO8" i="2"/>
  <c r="BY8" i="2" s="1"/>
  <c r="AL8" i="2"/>
  <c r="BX8" i="2" s="1"/>
  <c r="AI8" i="2"/>
  <c r="BW8" i="2" s="1"/>
  <c r="AF8" i="2"/>
  <c r="BV8" i="2" s="1"/>
  <c r="AC8" i="2"/>
  <c r="BU8" i="2" s="1"/>
  <c r="Z8" i="2"/>
  <c r="BT8" i="2" s="1"/>
  <c r="W8" i="2"/>
  <c r="BS8" i="2" s="1"/>
  <c r="T8" i="2"/>
  <c r="BR8" i="2" s="1"/>
  <c r="Q8" i="2"/>
  <c r="BQ8" i="2" s="1"/>
  <c r="N8" i="2"/>
  <c r="BP8" i="2" s="1"/>
  <c r="K8" i="2"/>
  <c r="BO8" i="2" s="1"/>
  <c r="H8" i="2"/>
  <c r="BN8" i="2" s="1"/>
  <c r="BM7" i="2"/>
  <c r="CG7" i="2" s="1"/>
  <c r="BJ7" i="2"/>
  <c r="CF7" i="2" s="1"/>
  <c r="BG7" i="2"/>
  <c r="CE7" i="2" s="1"/>
  <c r="BD7" i="2"/>
  <c r="CD7" i="2" s="1"/>
  <c r="BA7" i="2"/>
  <c r="CC7" i="2" s="1"/>
  <c r="AX7" i="2"/>
  <c r="CB7" i="2" s="1"/>
  <c r="AU7" i="2"/>
  <c r="CA7" i="2" s="1"/>
  <c r="AR7" i="2"/>
  <c r="BZ7" i="2" s="1"/>
  <c r="AO7" i="2"/>
  <c r="BY7" i="2" s="1"/>
  <c r="AL7" i="2"/>
  <c r="BX7" i="2" s="1"/>
  <c r="AI7" i="2"/>
  <c r="BW7" i="2" s="1"/>
  <c r="AF7" i="2"/>
  <c r="BV7" i="2" s="1"/>
  <c r="AC7" i="2"/>
  <c r="BU7" i="2" s="1"/>
  <c r="Z7" i="2"/>
  <c r="BT7" i="2" s="1"/>
  <c r="W7" i="2"/>
  <c r="BS7" i="2" s="1"/>
  <c r="T7" i="2"/>
  <c r="BR7" i="2" s="1"/>
  <c r="Q7" i="2"/>
  <c r="BQ7" i="2" s="1"/>
  <c r="N7" i="2"/>
  <c r="BP7" i="2" s="1"/>
  <c r="K7" i="2"/>
  <c r="BO7" i="2" s="1"/>
  <c r="H7" i="2"/>
  <c r="BN7" i="2" s="1"/>
  <c r="BM6" i="2"/>
  <c r="CG6" i="2" s="1"/>
  <c r="BJ6" i="2"/>
  <c r="CF6" i="2" s="1"/>
  <c r="BG6" i="2"/>
  <c r="CE6" i="2" s="1"/>
  <c r="BD6" i="2"/>
  <c r="CD6" i="2" s="1"/>
  <c r="BA6" i="2"/>
  <c r="CC6" i="2" s="1"/>
  <c r="AX6" i="2"/>
  <c r="CB6" i="2" s="1"/>
  <c r="AU6" i="2"/>
  <c r="CA6" i="2" s="1"/>
  <c r="AR6" i="2"/>
  <c r="BZ6" i="2" s="1"/>
  <c r="AO6" i="2"/>
  <c r="BY6" i="2" s="1"/>
  <c r="AL6" i="2"/>
  <c r="BX6" i="2" s="1"/>
  <c r="AI6" i="2"/>
  <c r="BW6" i="2" s="1"/>
  <c r="AF6" i="2"/>
  <c r="BV6" i="2" s="1"/>
  <c r="AC6" i="2"/>
  <c r="BU6" i="2" s="1"/>
  <c r="Z6" i="2"/>
  <c r="BT6" i="2" s="1"/>
  <c r="W6" i="2"/>
  <c r="BS6" i="2" s="1"/>
  <c r="T6" i="2"/>
  <c r="BR6" i="2" s="1"/>
  <c r="Q6" i="2"/>
  <c r="BQ6" i="2" s="1"/>
  <c r="N6" i="2"/>
  <c r="BP6" i="2" s="1"/>
  <c r="K6" i="2"/>
  <c r="BO6" i="2" s="1"/>
  <c r="H6" i="2"/>
  <c r="BN6" i="2" s="1"/>
  <c r="BM5" i="2"/>
  <c r="CG5" i="2" s="1"/>
  <c r="BJ5" i="2"/>
  <c r="CF5" i="2" s="1"/>
  <c r="BG5" i="2"/>
  <c r="CE5" i="2" s="1"/>
  <c r="BD5" i="2"/>
  <c r="CD5" i="2" s="1"/>
  <c r="BA5" i="2"/>
  <c r="CC5" i="2" s="1"/>
  <c r="AX5" i="2"/>
  <c r="CB5" i="2" s="1"/>
  <c r="AU5" i="2"/>
  <c r="CA5" i="2" s="1"/>
  <c r="AR5" i="2"/>
  <c r="BZ5" i="2" s="1"/>
  <c r="AO5" i="2"/>
  <c r="BY5" i="2" s="1"/>
  <c r="AL5" i="2"/>
  <c r="BX5" i="2" s="1"/>
  <c r="AI5" i="2"/>
  <c r="BW5" i="2" s="1"/>
  <c r="AF5" i="2"/>
  <c r="BV5" i="2" s="1"/>
  <c r="AC5" i="2"/>
  <c r="BU5" i="2" s="1"/>
  <c r="Z5" i="2"/>
  <c r="BT5" i="2" s="1"/>
  <c r="W5" i="2"/>
  <c r="BS5" i="2" s="1"/>
  <c r="T5" i="2"/>
  <c r="BR5" i="2" s="1"/>
  <c r="Q5" i="2"/>
  <c r="BQ5" i="2" s="1"/>
  <c r="N5" i="2"/>
  <c r="BP5" i="2" s="1"/>
  <c r="K5" i="2"/>
  <c r="BO5" i="2" s="1"/>
  <c r="H5" i="2"/>
  <c r="BN5" i="2" s="1"/>
  <c r="BM4" i="2"/>
  <c r="CG4" i="2" s="1"/>
  <c r="BJ4" i="2"/>
  <c r="CF4" i="2" s="1"/>
  <c r="BG4" i="2"/>
  <c r="CE4" i="2" s="1"/>
  <c r="BD4" i="2"/>
  <c r="CD4" i="2" s="1"/>
  <c r="BA4" i="2"/>
  <c r="CC4" i="2" s="1"/>
  <c r="AX4" i="2"/>
  <c r="CB4" i="2" s="1"/>
  <c r="AU4" i="2"/>
  <c r="CA4" i="2" s="1"/>
  <c r="AR4" i="2"/>
  <c r="BZ4" i="2" s="1"/>
  <c r="AO4" i="2"/>
  <c r="BY4" i="2" s="1"/>
  <c r="AL4" i="2"/>
  <c r="BX4" i="2" s="1"/>
  <c r="AI4" i="2"/>
  <c r="BW4" i="2" s="1"/>
  <c r="AF4" i="2"/>
  <c r="BV4" i="2" s="1"/>
  <c r="AC4" i="2"/>
  <c r="BU4" i="2" s="1"/>
  <c r="Z4" i="2"/>
  <c r="BT4" i="2" s="1"/>
  <c r="W4" i="2"/>
  <c r="BS4" i="2" s="1"/>
  <c r="T4" i="2"/>
  <c r="BR4" i="2" s="1"/>
  <c r="Q4" i="2"/>
  <c r="BQ4" i="2" s="1"/>
  <c r="N4" i="2"/>
  <c r="BP4" i="2" s="1"/>
  <c r="K4" i="2"/>
  <c r="BO4" i="2" s="1"/>
  <c r="H4" i="2"/>
  <c r="BN4" i="2" s="1"/>
  <c r="BM3" i="2"/>
  <c r="CG3" i="2" s="1"/>
  <c r="BJ3" i="2"/>
  <c r="CF3" i="2" s="1"/>
  <c r="BG3" i="2"/>
  <c r="CE3" i="2" s="1"/>
  <c r="BD3" i="2"/>
  <c r="CD3" i="2" s="1"/>
  <c r="BA3" i="2"/>
  <c r="CC3" i="2" s="1"/>
  <c r="AX3" i="2"/>
  <c r="CB3" i="2" s="1"/>
  <c r="AU3" i="2"/>
  <c r="CA3" i="2" s="1"/>
  <c r="AR3" i="2"/>
  <c r="BZ3" i="2" s="1"/>
  <c r="AO3" i="2"/>
  <c r="BY3" i="2" s="1"/>
  <c r="AL3" i="2"/>
  <c r="BX3" i="2" s="1"/>
  <c r="AI3" i="2"/>
  <c r="BW3" i="2" s="1"/>
  <c r="AF3" i="2"/>
  <c r="BV3" i="2" s="1"/>
  <c r="AC3" i="2"/>
  <c r="BU3" i="2" s="1"/>
  <c r="Z3" i="2"/>
  <c r="BT3" i="2" s="1"/>
  <c r="W3" i="2"/>
  <c r="BS3" i="2" s="1"/>
  <c r="T3" i="2"/>
  <c r="BR3" i="2" s="1"/>
  <c r="Q3" i="2"/>
  <c r="BQ3" i="2" s="1"/>
  <c r="N3" i="2"/>
  <c r="BP3" i="2" s="1"/>
  <c r="K3" i="2"/>
  <c r="BO3" i="2" s="1"/>
  <c r="H3" i="2"/>
  <c r="BM2" i="2"/>
  <c r="BK2" i="2"/>
  <c r="CG2" i="2" s="1"/>
  <c r="BH2" i="2"/>
  <c r="CF2" i="2" s="1"/>
  <c r="BG2" i="2"/>
  <c r="BE2" i="2"/>
  <c r="CE2" i="2" s="1"/>
  <c r="BB2" i="2"/>
  <c r="CD2" i="2" s="1"/>
  <c r="BA2" i="2"/>
  <c r="AY2" i="2"/>
  <c r="CC2" i="2" s="1"/>
  <c r="AV2" i="2"/>
  <c r="CB2" i="2" s="1"/>
  <c r="AU2" i="2"/>
  <c r="AS2" i="2"/>
  <c r="CA2" i="2" s="1"/>
  <c r="AP2" i="2"/>
  <c r="BZ2" i="2" s="1"/>
  <c r="AO2" i="2"/>
  <c r="AM2" i="2"/>
  <c r="BY2" i="2" s="1"/>
  <c r="AJ2" i="2"/>
  <c r="BX2" i="2" s="1"/>
  <c r="AI2" i="2"/>
  <c r="AG2" i="2"/>
  <c r="BW2" i="2" s="1"/>
  <c r="AD2" i="2"/>
  <c r="BV2" i="2" s="1"/>
  <c r="AC2" i="2"/>
  <c r="AA2" i="2"/>
  <c r="BU2" i="2" s="1"/>
  <c r="X2" i="2"/>
  <c r="BT2" i="2" s="1"/>
  <c r="W2" i="2"/>
  <c r="U2" i="2"/>
  <c r="BS2" i="2" s="1"/>
  <c r="R2" i="2"/>
  <c r="BR2" i="2" s="1"/>
  <c r="Q2" i="2"/>
  <c r="O2" i="2"/>
  <c r="BQ2" i="2" s="1"/>
  <c r="L2" i="2"/>
  <c r="BP2" i="2" s="1"/>
  <c r="I2" i="2"/>
  <c r="BO2" i="2" s="1"/>
  <c r="F2" i="2"/>
  <c r="BN2" i="2" s="1"/>
  <c r="BK135" i="1"/>
  <c r="BJ135" i="1"/>
  <c r="BI135" i="1"/>
  <c r="BF135" i="1"/>
  <c r="BE135" i="1"/>
  <c r="BD135" i="1"/>
  <c r="BK134" i="1"/>
  <c r="BJ134" i="1"/>
  <c r="BI134" i="1"/>
  <c r="BF134" i="1"/>
  <c r="BE134" i="1"/>
  <c r="BD134" i="1"/>
  <c r="BK133" i="1"/>
  <c r="BJ133" i="1"/>
  <c r="BI133" i="1"/>
  <c r="BF133" i="1"/>
  <c r="BE133" i="1"/>
  <c r="BD133" i="1"/>
  <c r="BK132" i="1"/>
  <c r="BJ132" i="1"/>
  <c r="BI132" i="1"/>
  <c r="BF132" i="1"/>
  <c r="BE132" i="1"/>
  <c r="BD132" i="1"/>
  <c r="BK131" i="1"/>
  <c r="BJ131" i="1"/>
  <c r="BI131" i="1"/>
  <c r="BF131" i="1"/>
  <c r="BE131" i="1"/>
  <c r="BD131" i="1"/>
  <c r="BK130" i="1"/>
  <c r="BJ130" i="1"/>
  <c r="BI130" i="1"/>
  <c r="BF130" i="1"/>
  <c r="BE130" i="1"/>
  <c r="BD130" i="1"/>
  <c r="BK129" i="1"/>
  <c r="BJ129" i="1"/>
  <c r="BI129" i="1"/>
  <c r="BF129" i="1"/>
  <c r="BE129" i="1"/>
  <c r="BD129" i="1"/>
  <c r="BK128" i="1"/>
  <c r="BJ128" i="1"/>
  <c r="BI128" i="1"/>
  <c r="BF128" i="1"/>
  <c r="BE128" i="1"/>
  <c r="BD128" i="1"/>
  <c r="BK127" i="1"/>
  <c r="BJ127" i="1"/>
  <c r="BI127" i="1"/>
  <c r="BF127" i="1"/>
  <c r="BE127" i="1"/>
  <c r="BD127" i="1"/>
  <c r="BK126" i="1"/>
  <c r="BJ126" i="1"/>
  <c r="BI126" i="1"/>
  <c r="BF126" i="1"/>
  <c r="BE126" i="1"/>
  <c r="BD126" i="1"/>
  <c r="BK125" i="1"/>
  <c r="BJ125" i="1"/>
  <c r="BI125" i="1"/>
  <c r="BF125" i="1"/>
  <c r="BE125" i="1"/>
  <c r="BD125" i="1"/>
  <c r="BK124" i="1"/>
  <c r="BJ124" i="1"/>
  <c r="BI124" i="1"/>
  <c r="BF124" i="1"/>
  <c r="BE124" i="1"/>
  <c r="BD124" i="1"/>
  <c r="BK123" i="1"/>
  <c r="BJ123" i="1"/>
  <c r="BI123" i="1"/>
  <c r="BF123" i="1"/>
  <c r="BE123" i="1"/>
  <c r="BD123" i="1"/>
  <c r="BK122" i="1"/>
  <c r="BJ122" i="1"/>
  <c r="BI122" i="1"/>
  <c r="BF122" i="1"/>
  <c r="BE122" i="1"/>
  <c r="BD122" i="1"/>
  <c r="BK121" i="1"/>
  <c r="BJ121" i="1"/>
  <c r="BI121" i="1"/>
  <c r="BF121" i="1"/>
  <c r="BE121" i="1"/>
  <c r="BD121" i="1"/>
  <c r="BK120" i="1"/>
  <c r="BJ120" i="1"/>
  <c r="BI120" i="1"/>
  <c r="BF120" i="1"/>
  <c r="BE120" i="1"/>
  <c r="BD120" i="1"/>
  <c r="BK119" i="1"/>
  <c r="BJ119" i="1"/>
  <c r="BI119" i="1"/>
  <c r="BF119" i="1"/>
  <c r="BE119" i="1"/>
  <c r="BD119" i="1"/>
  <c r="BK118" i="1"/>
  <c r="BJ118" i="1"/>
  <c r="BI118" i="1"/>
  <c r="BF118" i="1"/>
  <c r="BE118" i="1"/>
  <c r="BD118" i="1"/>
  <c r="BK117" i="1"/>
  <c r="BJ117" i="1"/>
  <c r="BI117" i="1"/>
  <c r="BF117" i="1"/>
  <c r="BE117" i="1"/>
  <c r="BD117" i="1"/>
  <c r="BK116" i="1"/>
  <c r="BJ116" i="1"/>
  <c r="BI116" i="1"/>
  <c r="BF116" i="1"/>
  <c r="BE116" i="1"/>
  <c r="BD116" i="1"/>
  <c r="BK113" i="1"/>
  <c r="BJ113" i="1"/>
  <c r="BI113" i="1"/>
  <c r="BF113" i="1"/>
  <c r="BE113" i="1"/>
  <c r="BD113" i="1"/>
  <c r="BK112" i="1"/>
  <c r="BJ112" i="1"/>
  <c r="BI112" i="1"/>
  <c r="BF112" i="1"/>
  <c r="BE112" i="1"/>
  <c r="BD112" i="1"/>
  <c r="BK111" i="1"/>
  <c r="BJ111" i="1"/>
  <c r="BI111" i="1"/>
  <c r="BF111" i="1"/>
  <c r="BE111" i="1"/>
  <c r="BD111" i="1"/>
  <c r="BK110" i="1"/>
  <c r="BJ110" i="1"/>
  <c r="BI110" i="1"/>
  <c r="BF110" i="1"/>
  <c r="BE110" i="1"/>
  <c r="BD110" i="1"/>
  <c r="BK109" i="1"/>
  <c r="BJ109" i="1"/>
  <c r="BI109" i="1"/>
  <c r="BF109" i="1"/>
  <c r="BE109" i="1"/>
  <c r="BD109" i="1"/>
  <c r="BK108" i="1"/>
  <c r="BJ108" i="1"/>
  <c r="BI108" i="1"/>
  <c r="BF108" i="1"/>
  <c r="BE108" i="1"/>
  <c r="BD108" i="1"/>
  <c r="BK107" i="1"/>
  <c r="BJ107" i="1"/>
  <c r="BI107" i="1"/>
  <c r="BF107" i="1"/>
  <c r="BE107" i="1"/>
  <c r="BD107" i="1"/>
  <c r="BK106" i="1"/>
  <c r="BJ106" i="1"/>
  <c r="BI106" i="1"/>
  <c r="BF106" i="1"/>
  <c r="BE106" i="1"/>
  <c r="BD106" i="1"/>
  <c r="BK105" i="1"/>
  <c r="BJ105" i="1"/>
  <c r="BI105" i="1"/>
  <c r="BF105" i="1"/>
  <c r="BE105" i="1"/>
  <c r="BD105" i="1"/>
  <c r="BK104" i="1"/>
  <c r="BJ104" i="1"/>
  <c r="BI104" i="1"/>
  <c r="BF104" i="1"/>
  <c r="BE104" i="1"/>
  <c r="BD104" i="1"/>
  <c r="BK103" i="1"/>
  <c r="BJ103" i="1"/>
  <c r="BI103" i="1"/>
  <c r="BF103" i="1"/>
  <c r="BE103" i="1"/>
  <c r="BD103" i="1"/>
  <c r="BK102" i="1"/>
  <c r="BJ102" i="1"/>
  <c r="BI102" i="1"/>
  <c r="BF102" i="1"/>
  <c r="BE102" i="1"/>
  <c r="BD102" i="1"/>
  <c r="BK101" i="1"/>
  <c r="BJ101" i="1"/>
  <c r="BI101" i="1"/>
  <c r="BF101" i="1"/>
  <c r="BE101" i="1"/>
  <c r="BD101" i="1"/>
  <c r="BK100" i="1"/>
  <c r="BJ100" i="1"/>
  <c r="BI100" i="1"/>
  <c r="BF100" i="1"/>
  <c r="BE100" i="1"/>
  <c r="BD100" i="1"/>
  <c r="BK99" i="1"/>
  <c r="BJ99" i="1"/>
  <c r="BI99" i="1"/>
  <c r="BF99" i="1"/>
  <c r="BE99" i="1"/>
  <c r="BD99" i="1"/>
  <c r="BK98" i="1"/>
  <c r="BJ98" i="1"/>
  <c r="BI98" i="1"/>
  <c r="BF98" i="1"/>
  <c r="BE98" i="1"/>
  <c r="BD98" i="1"/>
  <c r="BK97" i="1"/>
  <c r="BJ97" i="1"/>
  <c r="BI97" i="1"/>
  <c r="BF97" i="1"/>
  <c r="BE97" i="1"/>
  <c r="BD97" i="1"/>
  <c r="BK96" i="1"/>
  <c r="BJ96" i="1"/>
  <c r="BI96" i="1"/>
  <c r="BF96" i="1"/>
  <c r="BE96" i="1"/>
  <c r="BD96" i="1"/>
  <c r="BK95" i="1"/>
  <c r="BJ95" i="1"/>
  <c r="BI95" i="1"/>
  <c r="BF95" i="1"/>
  <c r="BE95" i="1"/>
  <c r="BD95" i="1"/>
  <c r="BK94" i="1"/>
  <c r="BJ94" i="1"/>
  <c r="BI94" i="1"/>
  <c r="BF94" i="1"/>
  <c r="BE94" i="1"/>
  <c r="BD94" i="1"/>
  <c r="BK91" i="1"/>
  <c r="BJ91" i="1"/>
  <c r="BI91" i="1"/>
  <c r="BF91" i="1"/>
  <c r="BE91" i="1"/>
  <c r="BD91" i="1"/>
  <c r="BK90" i="1"/>
  <c r="BJ90" i="1"/>
  <c r="BI90" i="1"/>
  <c r="BF90" i="1"/>
  <c r="BE90" i="1"/>
  <c r="BD90" i="1"/>
  <c r="BK89" i="1"/>
  <c r="BJ89" i="1"/>
  <c r="BI89" i="1"/>
  <c r="BF89" i="1"/>
  <c r="BE89" i="1"/>
  <c r="BD89" i="1"/>
  <c r="BK88" i="1"/>
  <c r="BJ88" i="1"/>
  <c r="BI88" i="1"/>
  <c r="BF88" i="1"/>
  <c r="BE88" i="1"/>
  <c r="BD88" i="1"/>
  <c r="BK87" i="1"/>
  <c r="BJ87" i="1"/>
  <c r="BI87" i="1"/>
  <c r="BF87" i="1"/>
  <c r="BE87" i="1"/>
  <c r="BD87" i="1"/>
  <c r="BK86" i="1"/>
  <c r="BJ86" i="1"/>
  <c r="BI86" i="1"/>
  <c r="BF86" i="1"/>
  <c r="BE86" i="1"/>
  <c r="BD86" i="1"/>
  <c r="BK85" i="1"/>
  <c r="BJ85" i="1"/>
  <c r="BI85" i="1"/>
  <c r="BF85" i="1"/>
  <c r="BE85" i="1"/>
  <c r="BD85" i="1"/>
  <c r="BK84" i="1"/>
  <c r="BJ84" i="1"/>
  <c r="BI84" i="1"/>
  <c r="BF84" i="1"/>
  <c r="BE84" i="1"/>
  <c r="BD84" i="1"/>
  <c r="BK83" i="1"/>
  <c r="BJ83" i="1"/>
  <c r="BI83" i="1"/>
  <c r="BF83" i="1"/>
  <c r="BE83" i="1"/>
  <c r="BD83" i="1"/>
  <c r="BK82" i="1"/>
  <c r="BJ82" i="1"/>
  <c r="BI82" i="1"/>
  <c r="BF82" i="1"/>
  <c r="BE82" i="1"/>
  <c r="BD82" i="1"/>
  <c r="BK81" i="1"/>
  <c r="BJ81" i="1"/>
  <c r="BI81" i="1"/>
  <c r="BF81" i="1"/>
  <c r="BE81" i="1"/>
  <c r="BD81" i="1"/>
  <c r="BK80" i="1"/>
  <c r="BJ80" i="1"/>
  <c r="BI80" i="1"/>
  <c r="BF80" i="1"/>
  <c r="BE80" i="1"/>
  <c r="BD80" i="1"/>
  <c r="BK79" i="1"/>
  <c r="BJ79" i="1"/>
  <c r="BI79" i="1"/>
  <c r="BF79" i="1"/>
  <c r="BE79" i="1"/>
  <c r="BD79" i="1"/>
  <c r="BK78" i="1"/>
  <c r="BJ78" i="1"/>
  <c r="BI78" i="1"/>
  <c r="BF78" i="1"/>
  <c r="BE78" i="1"/>
  <c r="BD78" i="1"/>
  <c r="BK77" i="1"/>
  <c r="BJ77" i="1"/>
  <c r="BI77" i="1"/>
  <c r="BF77" i="1"/>
  <c r="BE77" i="1"/>
  <c r="BD77" i="1"/>
  <c r="BK76" i="1"/>
  <c r="BJ76" i="1"/>
  <c r="BI76" i="1"/>
  <c r="BF76" i="1"/>
  <c r="BE76" i="1"/>
  <c r="BD76" i="1"/>
  <c r="BK75" i="1"/>
  <c r="BJ75" i="1"/>
  <c r="BI75" i="1"/>
  <c r="BF75" i="1"/>
  <c r="BE75" i="1"/>
  <c r="BD75" i="1"/>
  <c r="BK74" i="1"/>
  <c r="BJ74" i="1"/>
  <c r="BI74" i="1"/>
  <c r="BF74" i="1"/>
  <c r="BE74" i="1"/>
  <c r="BD74" i="1"/>
  <c r="BK73" i="1"/>
  <c r="BJ73" i="1"/>
  <c r="BI73" i="1"/>
  <c r="BF73" i="1"/>
  <c r="BE73" i="1"/>
  <c r="BD73" i="1"/>
  <c r="BK72" i="1"/>
  <c r="BJ72" i="1"/>
  <c r="BI72" i="1"/>
  <c r="BF72" i="1"/>
  <c r="BE72" i="1"/>
  <c r="BD72" i="1"/>
  <c r="BK69" i="1"/>
  <c r="BJ69" i="1"/>
  <c r="BI69" i="1"/>
  <c r="BF69" i="1"/>
  <c r="BE69" i="1"/>
  <c r="BD69" i="1"/>
  <c r="BK68" i="1"/>
  <c r="BJ68" i="1"/>
  <c r="BI68" i="1"/>
  <c r="BF68" i="1"/>
  <c r="BE68" i="1"/>
  <c r="BD68" i="1"/>
  <c r="BK67" i="1"/>
  <c r="BJ67" i="1"/>
  <c r="BI67" i="1"/>
  <c r="BF67" i="1"/>
  <c r="BE67" i="1"/>
  <c r="BD67" i="1"/>
  <c r="BK66" i="1"/>
  <c r="BJ66" i="1"/>
  <c r="BI66" i="1"/>
  <c r="BF66" i="1"/>
  <c r="BE66" i="1"/>
  <c r="BD66" i="1"/>
  <c r="BK65" i="1"/>
  <c r="BJ65" i="1"/>
  <c r="BI65" i="1"/>
  <c r="BF65" i="1"/>
  <c r="BE65" i="1"/>
  <c r="BD65" i="1"/>
  <c r="BK64" i="1"/>
  <c r="BJ64" i="1"/>
  <c r="BI64" i="1"/>
  <c r="BF64" i="1"/>
  <c r="BE64" i="1"/>
  <c r="BD64" i="1"/>
  <c r="BK63" i="1"/>
  <c r="BJ63" i="1"/>
  <c r="BI63" i="1"/>
  <c r="BF63" i="1"/>
  <c r="BE63" i="1"/>
  <c r="BD63" i="1"/>
  <c r="BK62" i="1"/>
  <c r="BJ62" i="1"/>
  <c r="BI62" i="1"/>
  <c r="BF62" i="1"/>
  <c r="BE62" i="1"/>
  <c r="BD62" i="1"/>
  <c r="BK61" i="1"/>
  <c r="BJ61" i="1"/>
  <c r="BI61" i="1"/>
  <c r="BF61" i="1"/>
  <c r="BE61" i="1"/>
  <c r="BD61" i="1"/>
  <c r="BK60" i="1"/>
  <c r="BJ60" i="1"/>
  <c r="BI60" i="1"/>
  <c r="BF60" i="1"/>
  <c r="BE60" i="1"/>
  <c r="BD60" i="1"/>
  <c r="BK59" i="1"/>
  <c r="BJ59" i="1"/>
  <c r="BI59" i="1"/>
  <c r="BF59" i="1"/>
  <c r="BE59" i="1"/>
  <c r="BD59" i="1"/>
  <c r="BK58" i="1"/>
  <c r="BJ58" i="1"/>
  <c r="BI58" i="1"/>
  <c r="BF58" i="1"/>
  <c r="BE58" i="1"/>
  <c r="BD58" i="1"/>
  <c r="BK57" i="1"/>
  <c r="BJ57" i="1"/>
  <c r="BI57" i="1"/>
  <c r="BF57" i="1"/>
  <c r="BE57" i="1"/>
  <c r="BD57" i="1"/>
  <c r="BK56" i="1"/>
  <c r="BJ56" i="1"/>
  <c r="BI56" i="1"/>
  <c r="BF56" i="1"/>
  <c r="BE56" i="1"/>
  <c r="BD56" i="1"/>
  <c r="BK55" i="1"/>
  <c r="BJ55" i="1"/>
  <c r="BI55" i="1"/>
  <c r="BF55" i="1"/>
  <c r="BE55" i="1"/>
  <c r="BD55" i="1"/>
  <c r="BK54" i="1"/>
  <c r="BJ54" i="1"/>
  <c r="BI54" i="1"/>
  <c r="BF54" i="1"/>
  <c r="BE54" i="1"/>
  <c r="BD54" i="1"/>
  <c r="BK53" i="1"/>
  <c r="BJ53" i="1"/>
  <c r="BI53" i="1"/>
  <c r="BF53" i="1"/>
  <c r="BE53" i="1"/>
  <c r="BD53" i="1"/>
  <c r="BK52" i="1"/>
  <c r="BJ52" i="1"/>
  <c r="BI52" i="1"/>
  <c r="BF52" i="1"/>
  <c r="BE52" i="1"/>
  <c r="BD52" i="1"/>
  <c r="BK51" i="1"/>
  <c r="BJ51" i="1"/>
  <c r="BI51" i="1"/>
  <c r="BF51" i="1"/>
  <c r="BE51" i="1"/>
  <c r="BD51" i="1"/>
  <c r="BK50" i="1"/>
  <c r="BJ50" i="1"/>
  <c r="BI50" i="1"/>
  <c r="BF50" i="1"/>
  <c r="BE50" i="1"/>
  <c r="BD50" i="1"/>
  <c r="BK47" i="1"/>
  <c r="BJ47" i="1"/>
  <c r="BI47" i="1"/>
  <c r="BF47" i="1"/>
  <c r="BE47" i="1"/>
  <c r="BD47" i="1"/>
  <c r="BK45" i="1"/>
  <c r="BJ45" i="1"/>
  <c r="BI45" i="1"/>
  <c r="BF45" i="1"/>
  <c r="BE45" i="1"/>
  <c r="BD45" i="1"/>
  <c r="BK43" i="1"/>
  <c r="BJ43" i="1"/>
  <c r="BI43" i="1"/>
  <c r="BF43" i="1"/>
  <c r="BF21" i="1" s="1"/>
  <c r="BE43" i="1"/>
  <c r="BD43" i="1"/>
  <c r="BD21" i="1" s="1"/>
  <c r="BK41" i="1"/>
  <c r="BJ41" i="1"/>
  <c r="BI41" i="1"/>
  <c r="BF41" i="1"/>
  <c r="BE41" i="1"/>
  <c r="BD41" i="1"/>
  <c r="BJ40" i="1"/>
  <c r="BD40" i="1"/>
  <c r="BD18" i="1" s="1"/>
  <c r="BK39" i="1"/>
  <c r="BJ39" i="1"/>
  <c r="BI39" i="1"/>
  <c r="BF39" i="1"/>
  <c r="BE39" i="1"/>
  <c r="BD39" i="1"/>
  <c r="BJ38" i="1"/>
  <c r="BF38" i="1"/>
  <c r="BF16" i="1" s="1"/>
  <c r="BD38" i="1"/>
  <c r="BD16" i="1" s="1"/>
  <c r="BK37" i="1"/>
  <c r="BJ37" i="1"/>
  <c r="BI37" i="1"/>
  <c r="BF37" i="1"/>
  <c r="BE37" i="1"/>
  <c r="BD37" i="1"/>
  <c r="BJ36" i="1"/>
  <c r="BF36" i="1"/>
  <c r="BF14" i="1" s="1"/>
  <c r="BD36" i="1"/>
  <c r="BK35" i="1"/>
  <c r="BJ35" i="1"/>
  <c r="BI35" i="1"/>
  <c r="BF35" i="1"/>
  <c r="BE35" i="1"/>
  <c r="BE13" i="1" s="1"/>
  <c r="BD35" i="1"/>
  <c r="BD13" i="1" s="1"/>
  <c r="BJ34" i="1"/>
  <c r="BF34" i="1"/>
  <c r="BF12" i="1" s="1"/>
  <c r="BD34" i="1"/>
  <c r="BK33" i="1"/>
  <c r="BJ33" i="1"/>
  <c r="BI33" i="1"/>
  <c r="BF33" i="1"/>
  <c r="BF11" i="1" s="1"/>
  <c r="BE33" i="1"/>
  <c r="BE11" i="1" s="1"/>
  <c r="BD33" i="1"/>
  <c r="BD11" i="1" s="1"/>
  <c r="BK32" i="1"/>
  <c r="BJ32" i="1"/>
  <c r="BI32" i="1"/>
  <c r="BF32" i="1"/>
  <c r="BF10" i="1" s="1"/>
  <c r="BE32" i="1"/>
  <c r="BE10" i="1" s="1"/>
  <c r="BD32" i="1"/>
  <c r="BD10" i="1" s="1"/>
  <c r="BK31" i="1"/>
  <c r="BJ31" i="1"/>
  <c r="BI31" i="1"/>
  <c r="BF31" i="1"/>
  <c r="BF9" i="1" s="1"/>
  <c r="BE31" i="1"/>
  <c r="BE9" i="1" s="1"/>
  <c r="BD31" i="1"/>
  <c r="BD9" i="1" s="1"/>
  <c r="BK30" i="1"/>
  <c r="BJ30" i="1"/>
  <c r="BI30" i="1"/>
  <c r="BF30" i="1"/>
  <c r="BF8" i="1" s="1"/>
  <c r="BE30" i="1"/>
  <c r="BE8" i="1" s="1"/>
  <c r="BD30" i="1"/>
  <c r="BK29" i="1"/>
  <c r="BE29" i="1"/>
  <c r="BE7" i="1" s="1"/>
  <c r="BF28" i="1"/>
  <c r="BF6" i="1" s="1"/>
  <c r="BE28" i="1"/>
  <c r="BD28" i="1"/>
  <c r="BD6" i="1" s="1"/>
  <c r="BK25" i="1"/>
  <c r="BC135" i="1" s="1"/>
  <c r="BJ25" i="1"/>
  <c r="BC113" i="1" s="1"/>
  <c r="BI25" i="1"/>
  <c r="BC91" i="1" s="1"/>
  <c r="BH25" i="1"/>
  <c r="BC69" i="1" s="1"/>
  <c r="BG25" i="1"/>
  <c r="BC47" i="1" s="1"/>
  <c r="BF25" i="1"/>
  <c r="BE25" i="1"/>
  <c r="BD25" i="1"/>
  <c r="BC25" i="1"/>
  <c r="BB25" i="1"/>
  <c r="BB47" i="1" s="1"/>
  <c r="BK24" i="1"/>
  <c r="BC134" i="1" s="1"/>
  <c r="BJ24" i="1"/>
  <c r="BC112" i="1" s="1"/>
  <c r="BI24" i="1"/>
  <c r="BC90" i="1" s="1"/>
  <c r="BH24" i="1"/>
  <c r="BC68" i="1" s="1"/>
  <c r="BB24" i="1"/>
  <c r="BB46" i="1" s="1"/>
  <c r="BK23" i="1"/>
  <c r="BC133" i="1" s="1"/>
  <c r="BJ23" i="1"/>
  <c r="BC111" i="1" s="1"/>
  <c r="BI23" i="1"/>
  <c r="BC89" i="1" s="1"/>
  <c r="BH23" i="1"/>
  <c r="BC67" i="1" s="1"/>
  <c r="BG23" i="1"/>
  <c r="BC45" i="1" s="1"/>
  <c r="BF23" i="1"/>
  <c r="BE23" i="1"/>
  <c r="BD23" i="1"/>
  <c r="BC23" i="1"/>
  <c r="BB23" i="1"/>
  <c r="BB45" i="1" s="1"/>
  <c r="BK22" i="1"/>
  <c r="BC132" i="1" s="1"/>
  <c r="BJ22" i="1"/>
  <c r="BC110" i="1" s="1"/>
  <c r="BI22" i="1"/>
  <c r="BC88" i="1" s="1"/>
  <c r="BH22" i="1"/>
  <c r="BC66" i="1" s="1"/>
  <c r="BB22" i="1"/>
  <c r="BB44" i="1" s="1"/>
  <c r="BK21" i="1"/>
  <c r="BC131" i="1" s="1"/>
  <c r="BJ21" i="1"/>
  <c r="BC109" i="1" s="1"/>
  <c r="BI21" i="1"/>
  <c r="BC87" i="1" s="1"/>
  <c r="BH21" i="1"/>
  <c r="BC65" i="1" s="1"/>
  <c r="BG21" i="1"/>
  <c r="BC43" i="1" s="1"/>
  <c r="BE21" i="1"/>
  <c r="BC21" i="1"/>
  <c r="BB21" i="1"/>
  <c r="BB43" i="1" s="1"/>
  <c r="BK20" i="1"/>
  <c r="BC130" i="1" s="1"/>
  <c r="BJ20" i="1"/>
  <c r="BC108" i="1" s="1"/>
  <c r="BI20" i="1"/>
  <c r="BC86" i="1" s="1"/>
  <c r="BH20" i="1"/>
  <c r="BC64" i="1" s="1"/>
  <c r="BB20" i="1"/>
  <c r="BB42" i="1" s="1"/>
  <c r="BK19" i="1"/>
  <c r="BC129" i="1" s="1"/>
  <c r="BJ19" i="1"/>
  <c r="BC107" i="1" s="1"/>
  <c r="BI19" i="1"/>
  <c r="BC85" i="1" s="1"/>
  <c r="BH19" i="1"/>
  <c r="BC63" i="1" s="1"/>
  <c r="BG19" i="1"/>
  <c r="BC41" i="1" s="1"/>
  <c r="BF19" i="1"/>
  <c r="BE19" i="1"/>
  <c r="BD19" i="1"/>
  <c r="BC19" i="1"/>
  <c r="BB19" i="1"/>
  <c r="BB41" i="1" s="1"/>
  <c r="BK18" i="1"/>
  <c r="BC128" i="1" s="1"/>
  <c r="BJ18" i="1"/>
  <c r="BC106" i="1" s="1"/>
  <c r="BI18" i="1"/>
  <c r="BC84" i="1" s="1"/>
  <c r="BH18" i="1"/>
  <c r="BC62" i="1" s="1"/>
  <c r="BB18" i="1"/>
  <c r="BB40" i="1" s="1"/>
  <c r="BK17" i="1"/>
  <c r="BC127" i="1" s="1"/>
  <c r="BJ17" i="1"/>
  <c r="BC105" i="1" s="1"/>
  <c r="BI17" i="1"/>
  <c r="BC83" i="1" s="1"/>
  <c r="BH17" i="1"/>
  <c r="BC61" i="1" s="1"/>
  <c r="BG17" i="1"/>
  <c r="BC39" i="1" s="1"/>
  <c r="BF17" i="1"/>
  <c r="BE17" i="1"/>
  <c r="BD17" i="1"/>
  <c r="BC17" i="1"/>
  <c r="BB17" i="1"/>
  <c r="BB39" i="1" s="1"/>
  <c r="BK16" i="1"/>
  <c r="BC126" i="1" s="1"/>
  <c r="BJ16" i="1"/>
  <c r="BC104" i="1" s="1"/>
  <c r="BI16" i="1"/>
  <c r="BC82" i="1" s="1"/>
  <c r="BH16" i="1"/>
  <c r="BC60" i="1" s="1"/>
  <c r="BB16" i="1"/>
  <c r="BB38" i="1" s="1"/>
  <c r="BK15" i="1"/>
  <c r="BC125" i="1" s="1"/>
  <c r="BJ15" i="1"/>
  <c r="BC103" i="1" s="1"/>
  <c r="BI15" i="1"/>
  <c r="BC81" i="1" s="1"/>
  <c r="BH15" i="1"/>
  <c r="BC59" i="1" s="1"/>
  <c r="BG15" i="1"/>
  <c r="BC37" i="1" s="1"/>
  <c r="BF15" i="1"/>
  <c r="BE15" i="1"/>
  <c r="BD15" i="1"/>
  <c r="BC15" i="1"/>
  <c r="BB15" i="1"/>
  <c r="BB37" i="1" s="1"/>
  <c r="BK14" i="1"/>
  <c r="BC124" i="1" s="1"/>
  <c r="BJ14" i="1"/>
  <c r="BC102" i="1" s="1"/>
  <c r="BI14" i="1"/>
  <c r="BC80" i="1" s="1"/>
  <c r="BH14" i="1"/>
  <c r="BC58" i="1" s="1"/>
  <c r="BD14" i="1"/>
  <c r="BB14" i="1"/>
  <c r="BB36" i="1" s="1"/>
  <c r="E14" i="1"/>
  <c r="BK13" i="1"/>
  <c r="BC123" i="1" s="1"/>
  <c r="BJ13" i="1"/>
  <c r="BC101" i="1" s="1"/>
  <c r="BI13" i="1"/>
  <c r="BC79" i="1" s="1"/>
  <c r="BH13" i="1"/>
  <c r="BC57" i="1" s="1"/>
  <c r="BG13" i="1"/>
  <c r="BC35" i="1" s="1"/>
  <c r="BF13" i="1"/>
  <c r="BB13" i="1"/>
  <c r="BB35" i="1" s="1"/>
  <c r="BK12" i="1"/>
  <c r="BC122" i="1" s="1"/>
  <c r="BJ12" i="1"/>
  <c r="BC100" i="1" s="1"/>
  <c r="BI12" i="1"/>
  <c r="BC78" i="1" s="1"/>
  <c r="BH12" i="1"/>
  <c r="BC56" i="1" s="1"/>
  <c r="BD12" i="1"/>
  <c r="BB12" i="1"/>
  <c r="BB34" i="1" s="1"/>
  <c r="BK11" i="1"/>
  <c r="BC121" i="1" s="1"/>
  <c r="BJ11" i="1"/>
  <c r="BC99" i="1" s="1"/>
  <c r="BI11" i="1"/>
  <c r="BC77" i="1" s="1"/>
  <c r="BH11" i="1"/>
  <c r="BC55" i="1" s="1"/>
  <c r="BG11" i="1"/>
  <c r="BC33" i="1" s="1"/>
  <c r="BB11" i="1"/>
  <c r="BB33" i="1" s="1"/>
  <c r="BK10" i="1"/>
  <c r="BC120" i="1" s="1"/>
  <c r="BJ10" i="1"/>
  <c r="BC98" i="1" s="1"/>
  <c r="BI10" i="1"/>
  <c r="BC76" i="1" s="1"/>
  <c r="BH10" i="1"/>
  <c r="BC54" i="1" s="1"/>
  <c r="BB10" i="1"/>
  <c r="BB32" i="1" s="1"/>
  <c r="BK9" i="1"/>
  <c r="BC119" i="1" s="1"/>
  <c r="BJ9" i="1"/>
  <c r="BC97" i="1" s="1"/>
  <c r="BI9" i="1"/>
  <c r="BC75" i="1" s="1"/>
  <c r="BH9" i="1"/>
  <c r="BC53" i="1" s="1"/>
  <c r="BG9" i="1"/>
  <c r="BC31" i="1" s="1"/>
  <c r="BB9" i="1"/>
  <c r="BB31" i="1" s="1"/>
  <c r="BK8" i="1"/>
  <c r="BC118" i="1" s="1"/>
  <c r="BJ8" i="1"/>
  <c r="BC96" i="1" s="1"/>
  <c r="BI8" i="1"/>
  <c r="BC74" i="1" s="1"/>
  <c r="BH8" i="1"/>
  <c r="BC52" i="1" s="1"/>
  <c r="BD8" i="1"/>
  <c r="BB8" i="1"/>
  <c r="BB30" i="1" s="1"/>
  <c r="BK7" i="1"/>
  <c r="BC117" i="1" s="1"/>
  <c r="BJ7" i="1"/>
  <c r="BC95" i="1" s="1"/>
  <c r="BI7" i="1"/>
  <c r="BC73" i="1" s="1"/>
  <c r="BH7" i="1"/>
  <c r="BC51" i="1" s="1"/>
  <c r="BB7" i="1"/>
  <c r="BB29" i="1" s="1"/>
  <c r="BK6" i="1"/>
  <c r="BC116" i="1" s="1"/>
  <c r="BJ6" i="1"/>
  <c r="BC94" i="1" s="1"/>
  <c r="BI6" i="1"/>
  <c r="BC72" i="1" s="1"/>
  <c r="BH6" i="1"/>
  <c r="BC50" i="1" s="1"/>
  <c r="BE6" i="1"/>
  <c r="BB6" i="1"/>
  <c r="BB28" i="1" s="1"/>
  <c r="AK1" i="1"/>
  <c r="AN2" i="1" s="1"/>
  <c r="BD29" i="1" l="1"/>
  <c r="BD7" i="1" s="1"/>
  <c r="BF29" i="1"/>
  <c r="BF7" i="1" s="1"/>
  <c r="K2" i="2"/>
  <c r="BG7" i="1" s="1"/>
  <c r="BC29" i="1" s="1"/>
  <c r="CI2" i="2"/>
  <c r="BE34" i="1"/>
  <c r="BE12" i="1" s="1"/>
  <c r="BI34" i="1"/>
  <c r="BE36" i="1"/>
  <c r="BE14" i="1" s="1"/>
  <c r="BI36" i="1"/>
  <c r="BE38" i="1"/>
  <c r="BE16" i="1" s="1"/>
  <c r="BI38" i="1"/>
  <c r="BF40" i="1"/>
  <c r="BF18" i="1" s="1"/>
  <c r="BF42" i="1"/>
  <c r="BF20" i="1" s="1"/>
  <c r="BD44" i="1"/>
  <c r="BD22" i="1" s="1"/>
  <c r="BF46" i="1"/>
  <c r="BF24" i="1" s="1"/>
  <c r="BK40" i="1"/>
  <c r="BK42" i="1"/>
  <c r="BK44" i="1"/>
  <c r="BK46" i="1"/>
  <c r="BJ42" i="1"/>
  <c r="BJ46" i="1"/>
  <c r="BD42" i="1"/>
  <c r="BD20" i="1" s="1"/>
  <c r="BF44" i="1"/>
  <c r="BF22" i="1" s="1"/>
  <c r="BD46" i="1"/>
  <c r="BD24" i="1" s="1"/>
  <c r="BE40" i="1"/>
  <c r="BE18" i="1" s="1"/>
  <c r="BI40" i="1"/>
  <c r="BE42" i="1"/>
  <c r="BE20" i="1" s="1"/>
  <c r="BI42" i="1"/>
  <c r="BE44" i="1"/>
  <c r="BE22" i="1" s="1"/>
  <c r="BI44" i="1"/>
  <c r="BE46" i="1"/>
  <c r="BE24" i="1" s="1"/>
  <c r="BI46" i="1"/>
  <c r="H2" i="2"/>
  <c r="BG6" i="1" s="1"/>
  <c r="N2" i="2"/>
  <c r="BG8" i="1" s="1"/>
  <c r="T2" i="2"/>
  <c r="BG10" i="1" s="1"/>
  <c r="Z2" i="2"/>
  <c r="BG12" i="1" s="1"/>
  <c r="AF2" i="2"/>
  <c r="BG14" i="1" s="1"/>
  <c r="AL2" i="2"/>
  <c r="BG16" i="1" s="1"/>
  <c r="BC38" i="1" s="1"/>
  <c r="AR2" i="2"/>
  <c r="BG18" i="1" s="1"/>
  <c r="BC40" i="1" s="1"/>
  <c r="BG40" i="1" s="1"/>
  <c r="AX2" i="2"/>
  <c r="BG20" i="1" s="1"/>
  <c r="BC42" i="1" s="1"/>
  <c r="BD2" i="2"/>
  <c r="BG22" i="1" s="1"/>
  <c r="BJ2" i="2"/>
  <c r="BG24" i="1" s="1"/>
  <c r="CH13" i="2"/>
  <c r="CJ13" i="2"/>
  <c r="CI13" i="2"/>
  <c r="CM13" i="2" s="1"/>
  <c r="CK13" i="2"/>
  <c r="E15" i="1"/>
  <c r="AN3" i="1"/>
  <c r="BB50" i="1"/>
  <c r="BB51" i="1"/>
  <c r="BB54" i="1"/>
  <c r="BB55" i="1"/>
  <c r="BG33" i="1"/>
  <c r="BB61" i="1"/>
  <c r="BG39" i="1"/>
  <c r="BB62" i="1"/>
  <c r="BB65" i="1"/>
  <c r="BG43" i="1"/>
  <c r="BB66" i="1"/>
  <c r="BB67" i="1"/>
  <c r="BG45" i="1"/>
  <c r="BB68" i="1"/>
  <c r="BB69" i="1"/>
  <c r="BG47" i="1"/>
  <c r="BB52" i="1"/>
  <c r="BB53" i="1"/>
  <c r="BG31" i="1"/>
  <c r="BB56" i="1"/>
  <c r="BB57" i="1"/>
  <c r="BG35" i="1"/>
  <c r="BB58" i="1"/>
  <c r="BB59" i="1"/>
  <c r="BG37" i="1"/>
  <c r="BB60" i="1"/>
  <c r="BG38" i="1"/>
  <c r="BB63" i="1"/>
  <c r="BG41" i="1"/>
  <c r="BB64" i="1"/>
  <c r="BG42" i="1"/>
  <c r="BC9" i="1"/>
  <c r="BL9" i="1" s="1"/>
  <c r="BC11" i="1"/>
  <c r="BL11" i="1" s="1"/>
  <c r="BC13" i="1"/>
  <c r="BL13" i="1" s="1"/>
  <c r="BL15" i="1"/>
  <c r="BC16" i="1"/>
  <c r="BL16" i="1" s="1"/>
  <c r="BL17" i="1"/>
  <c r="BC18" i="1"/>
  <c r="BL18" i="1" s="1"/>
  <c r="BL19" i="1"/>
  <c r="BC20" i="1"/>
  <c r="BL20" i="1" s="1"/>
  <c r="BL21" i="1"/>
  <c r="BL23" i="1"/>
  <c r="BL25" i="1"/>
  <c r="BN3" i="2"/>
  <c r="BG29" i="1" l="1"/>
  <c r="BC7" i="1"/>
  <c r="BL7" i="1" s="1"/>
  <c r="BM22" i="1" s="1"/>
  <c r="BC46" i="1"/>
  <c r="BG46" i="1" s="1"/>
  <c r="BC24" i="1"/>
  <c r="BL24" i="1" s="1"/>
  <c r="BC34" i="1"/>
  <c r="BG34" i="1" s="1"/>
  <c r="BC12" i="1"/>
  <c r="BL12" i="1" s="1"/>
  <c r="BC30" i="1"/>
  <c r="BG30" i="1" s="1"/>
  <c r="BC8" i="1"/>
  <c r="BL8" i="1" s="1"/>
  <c r="BC44" i="1"/>
  <c r="BG44" i="1" s="1"/>
  <c r="BC22" i="1"/>
  <c r="BL22" i="1" s="1"/>
  <c r="BC36" i="1"/>
  <c r="BG36" i="1" s="1"/>
  <c r="BC14" i="1"/>
  <c r="BL14" i="1" s="1"/>
  <c r="BC32" i="1"/>
  <c r="BG32" i="1" s="1"/>
  <c r="BC10" i="1"/>
  <c r="BL10" i="1" s="1"/>
  <c r="BC28" i="1"/>
  <c r="BG28" i="1" s="1"/>
  <c r="BH42" i="1" s="1"/>
  <c r="BC6" i="1"/>
  <c r="BL6" i="1" s="1"/>
  <c r="BM20" i="1" s="1"/>
  <c r="BH38" i="1"/>
  <c r="BM13" i="1"/>
  <c r="BB78" i="1"/>
  <c r="BG56" i="1"/>
  <c r="BH56" i="1" s="1"/>
  <c r="BB91" i="1"/>
  <c r="BG69" i="1"/>
  <c r="BH69" i="1" s="1"/>
  <c r="BB89" i="1"/>
  <c r="BG67" i="1"/>
  <c r="BH67" i="1" s="1"/>
  <c r="BB85" i="1"/>
  <c r="BG63" i="1"/>
  <c r="BH63" i="1" s="1"/>
  <c r="BB81" i="1"/>
  <c r="BG59" i="1"/>
  <c r="BB79" i="1"/>
  <c r="BG57" i="1"/>
  <c r="BH57" i="1" s="1"/>
  <c r="BB75" i="1"/>
  <c r="BG53" i="1"/>
  <c r="BB90" i="1"/>
  <c r="BG68" i="1"/>
  <c r="BH68" i="1" s="1"/>
  <c r="BB88" i="1"/>
  <c r="BG66" i="1"/>
  <c r="BH66" i="1" s="1"/>
  <c r="BG65" i="1"/>
  <c r="BB87" i="1"/>
  <c r="BB83" i="1"/>
  <c r="BG61" i="1"/>
  <c r="BB76" i="1"/>
  <c r="BG54" i="1"/>
  <c r="BH54" i="1" s="1"/>
  <c r="BB72" i="1"/>
  <c r="BG50" i="1"/>
  <c r="BH65" i="1" s="1"/>
  <c r="AN4" i="1"/>
  <c r="BJ28" i="1"/>
  <c r="BK28" i="1"/>
  <c r="BI28" i="1"/>
  <c r="BG64" i="1"/>
  <c r="BB86" i="1"/>
  <c r="BB82" i="1"/>
  <c r="BG60" i="1"/>
  <c r="BH60" i="1" s="1"/>
  <c r="BB80" i="1"/>
  <c r="BG58" i="1"/>
  <c r="BH31" i="1"/>
  <c r="BB74" i="1"/>
  <c r="BG52" i="1"/>
  <c r="BB84" i="1"/>
  <c r="BG62" i="1"/>
  <c r="BH62" i="1" s="1"/>
  <c r="BB77" i="1"/>
  <c r="BG55" i="1"/>
  <c r="BB73" i="1"/>
  <c r="BG51" i="1"/>
  <c r="BH64" i="1" s="1"/>
  <c r="BM8" i="1" l="1"/>
  <c r="BM25" i="1"/>
  <c r="BM14" i="1"/>
  <c r="BM12" i="1"/>
  <c r="BM17" i="1"/>
  <c r="BM7" i="1"/>
  <c r="BH33" i="1"/>
  <c r="BH29" i="1"/>
  <c r="BH35" i="1"/>
  <c r="BH46" i="1"/>
  <c r="BH47" i="1"/>
  <c r="BH45" i="1"/>
  <c r="BH41" i="1"/>
  <c r="BH39" i="1"/>
  <c r="BH34" i="1"/>
  <c r="BH43" i="1"/>
  <c r="BH44" i="1"/>
  <c r="BH37" i="1"/>
  <c r="BH28" i="1"/>
  <c r="BH32" i="1"/>
  <c r="BH40" i="1"/>
  <c r="BH30" i="1"/>
  <c r="BH36" i="1"/>
  <c r="BM16" i="1"/>
  <c r="BM10" i="1"/>
  <c r="BM24" i="1"/>
  <c r="BM6" i="1"/>
  <c r="BM23" i="1"/>
  <c r="BM9" i="1"/>
  <c r="BM19" i="1"/>
  <c r="BM21" i="1"/>
  <c r="BM15" i="1"/>
  <c r="BM11" i="1"/>
  <c r="BM18" i="1"/>
  <c r="BB96" i="1"/>
  <c r="BG74" i="1"/>
  <c r="BH74" i="1" s="1"/>
  <c r="BH51" i="1"/>
  <c r="BB95" i="1"/>
  <c r="BG73" i="1"/>
  <c r="BH73" i="1" s="1"/>
  <c r="BB106" i="1"/>
  <c r="BG84" i="1"/>
  <c r="BH84" i="1" s="1"/>
  <c r="BB104" i="1"/>
  <c r="BG82" i="1"/>
  <c r="BH82" i="1" s="1"/>
  <c r="BB108" i="1"/>
  <c r="BG86" i="1"/>
  <c r="AN5" i="1"/>
  <c r="BH50" i="1"/>
  <c r="BB94" i="1"/>
  <c r="BG72" i="1"/>
  <c r="BH86" i="1" s="1"/>
  <c r="BH61" i="1"/>
  <c r="BB105" i="1"/>
  <c r="BG83" i="1"/>
  <c r="BH83" i="1" s="1"/>
  <c r="BB109" i="1"/>
  <c r="BG87" i="1"/>
  <c r="BH87" i="1" s="1"/>
  <c r="BB112" i="1"/>
  <c r="BG90" i="1"/>
  <c r="BH53" i="1"/>
  <c r="BB97" i="1"/>
  <c r="BG75" i="1"/>
  <c r="BH90" i="1" s="1"/>
  <c r="BH59" i="1"/>
  <c r="BB103" i="1"/>
  <c r="BG81" i="1"/>
  <c r="BH81" i="1" s="1"/>
  <c r="BB113" i="1"/>
  <c r="BG91" i="1"/>
  <c r="BH91" i="1" s="1"/>
  <c r="BH55" i="1"/>
  <c r="BB99" i="1"/>
  <c r="BG77" i="1"/>
  <c r="BH77" i="1" s="1"/>
  <c r="BH52" i="1"/>
  <c r="BH58" i="1"/>
  <c r="BB102" i="1"/>
  <c r="BG80" i="1"/>
  <c r="BH80" i="1" s="1"/>
  <c r="BB98" i="1"/>
  <c r="BG76" i="1"/>
  <c r="BH76" i="1" s="1"/>
  <c r="BB110" i="1"/>
  <c r="BG88" i="1"/>
  <c r="BH88" i="1" s="1"/>
  <c r="BB101" i="1"/>
  <c r="BG79" i="1"/>
  <c r="BH79" i="1" s="1"/>
  <c r="BB107" i="1"/>
  <c r="BH85" i="1"/>
  <c r="BG85" i="1"/>
  <c r="BB111" i="1"/>
  <c r="BG89" i="1"/>
  <c r="BH89" i="1"/>
  <c r="BB100" i="1"/>
  <c r="BG78" i="1"/>
  <c r="BH78" i="1" s="1"/>
  <c r="AS29" i="1" l="1"/>
  <c r="AU29" i="1" s="1"/>
  <c r="AS37" i="1"/>
  <c r="AU37" i="1" s="1"/>
  <c r="AS34" i="1"/>
  <c r="AS28" i="1"/>
  <c r="AU28" i="1" s="1"/>
  <c r="AS42" i="1"/>
  <c r="F17" i="1"/>
  <c r="M17" i="1" s="1"/>
  <c r="AS41" i="1"/>
  <c r="AS33" i="1"/>
  <c r="AU33" i="1" s="1"/>
  <c r="AS38" i="1"/>
  <c r="AS30" i="1"/>
  <c r="AU30" i="1" s="1"/>
  <c r="AS26" i="1"/>
  <c r="AU26" i="1" s="1"/>
  <c r="J15" i="1" s="1"/>
  <c r="AS43" i="1"/>
  <c r="AS39" i="1"/>
  <c r="AS35" i="1"/>
  <c r="AS31" i="1"/>
  <c r="AS27" i="1"/>
  <c r="F16" i="1" s="1"/>
  <c r="AS44" i="1"/>
  <c r="AS40" i="1"/>
  <c r="AU40" i="1" s="1"/>
  <c r="AS36" i="1"/>
  <c r="AU36" i="1" s="1"/>
  <c r="AS32" i="1"/>
  <c r="AU32" i="1" s="1"/>
  <c r="AS45" i="1"/>
  <c r="AU45" i="1" s="1"/>
  <c r="AS7" i="1"/>
  <c r="AX7" i="1" s="1"/>
  <c r="AS22" i="1"/>
  <c r="AW22" i="1" s="1"/>
  <c r="AS15" i="1"/>
  <c r="AW15" i="1" s="1"/>
  <c r="AS6" i="1"/>
  <c r="AY6" i="1" s="1"/>
  <c r="AS14" i="1"/>
  <c r="AX14" i="1" s="1"/>
  <c r="AS10" i="1"/>
  <c r="AW10" i="1" s="1"/>
  <c r="AS24" i="1"/>
  <c r="AY24" i="1" s="1"/>
  <c r="AS11" i="1"/>
  <c r="AX11" i="1" s="1"/>
  <c r="AS18" i="1"/>
  <c r="AV18" i="1" s="1"/>
  <c r="AS19" i="1"/>
  <c r="AW19" i="1" s="1"/>
  <c r="AS25" i="1"/>
  <c r="AW25" i="1" s="1"/>
  <c r="AS9" i="1"/>
  <c r="AV9" i="1" s="1"/>
  <c r="AS13" i="1"/>
  <c r="AV13" i="1" s="1"/>
  <c r="AS16" i="1"/>
  <c r="AV16" i="1" s="1"/>
  <c r="AS20" i="1"/>
  <c r="AX20" i="1" s="1"/>
  <c r="AS8" i="1"/>
  <c r="AW8" i="1" s="1"/>
  <c r="AS12" i="1"/>
  <c r="AY12" i="1" s="1"/>
  <c r="AS17" i="1"/>
  <c r="AW17" i="1" s="1"/>
  <c r="AS21" i="1"/>
  <c r="AW21" i="1" s="1"/>
  <c r="AS23" i="1"/>
  <c r="AW23" i="1" s="1"/>
  <c r="AU41" i="1"/>
  <c r="BG100" i="1"/>
  <c r="BB122" i="1"/>
  <c r="BB133" i="1"/>
  <c r="BG111" i="1"/>
  <c r="BB124" i="1"/>
  <c r="BG102" i="1"/>
  <c r="AU44" i="1"/>
  <c r="AR45" i="1" s="1"/>
  <c r="BH75" i="1"/>
  <c r="BB134" i="1"/>
  <c r="BG112" i="1"/>
  <c r="BH72" i="1"/>
  <c r="J18" i="1"/>
  <c r="F18" i="1"/>
  <c r="AN6" i="1"/>
  <c r="AV11" i="1"/>
  <c r="AX18" i="1"/>
  <c r="AU6" i="1"/>
  <c r="AV10" i="1"/>
  <c r="AY22" i="1"/>
  <c r="AU22" i="1"/>
  <c r="AV22" i="1"/>
  <c r="AT24" i="1"/>
  <c r="BB130" i="1"/>
  <c r="BG108" i="1"/>
  <c r="BB126" i="1"/>
  <c r="BG104" i="1"/>
  <c r="BB128" i="1"/>
  <c r="BG106" i="1"/>
  <c r="BB117" i="1"/>
  <c r="BG95" i="1"/>
  <c r="BG96" i="1"/>
  <c r="BB118" i="1"/>
  <c r="AU39" i="1"/>
  <c r="AU31" i="1"/>
  <c r="BB129" i="1"/>
  <c r="BG107" i="1"/>
  <c r="BB123" i="1"/>
  <c r="BG101" i="1"/>
  <c r="BB132" i="1"/>
  <c r="BG110" i="1"/>
  <c r="BB120" i="1"/>
  <c r="BG98" i="1"/>
  <c r="BB121" i="1"/>
  <c r="BG99" i="1"/>
  <c r="BH99" i="1" s="1"/>
  <c r="AU42" i="1"/>
  <c r="AU38" i="1"/>
  <c r="AU34" i="1"/>
  <c r="BB135" i="1"/>
  <c r="BG113" i="1"/>
  <c r="BH113" i="1" s="1"/>
  <c r="BB125" i="1"/>
  <c r="BG103" i="1"/>
  <c r="BH103" i="1" s="1"/>
  <c r="BB119" i="1"/>
  <c r="BG97" i="1"/>
  <c r="BB131" i="1"/>
  <c r="BG109" i="1"/>
  <c r="BB127" i="1"/>
  <c r="BG105" i="1"/>
  <c r="BB116" i="1"/>
  <c r="BG94" i="1"/>
  <c r="BH96" i="1" s="1"/>
  <c r="AS65" i="1"/>
  <c r="AS64" i="1"/>
  <c r="AS63" i="1"/>
  <c r="AS62" i="1"/>
  <c r="AS61" i="1"/>
  <c r="AS60" i="1"/>
  <c r="AS59" i="1"/>
  <c r="AS58" i="1"/>
  <c r="AS57" i="1"/>
  <c r="AS56" i="1"/>
  <c r="AS55" i="1"/>
  <c r="AS54" i="1"/>
  <c r="AS53" i="1"/>
  <c r="AS52" i="1"/>
  <c r="AS51" i="1"/>
  <c r="AS50" i="1"/>
  <c r="AS49" i="1"/>
  <c r="AS48" i="1"/>
  <c r="AS47" i="1"/>
  <c r="AS46" i="1"/>
  <c r="AX13" i="1"/>
  <c r="AU20" i="1"/>
  <c r="AV8" i="1"/>
  <c r="AY25" i="1"/>
  <c r="AX9" i="1" l="1"/>
  <c r="AV19" i="1"/>
  <c r="AY10" i="1"/>
  <c r="AY23" i="1"/>
  <c r="AY8" i="1"/>
  <c r="AT16" i="1"/>
  <c r="AW9" i="1"/>
  <c r="AY19" i="1"/>
  <c r="AU10" i="1"/>
  <c r="AV6" i="1"/>
  <c r="AU11" i="1"/>
  <c r="AV23" i="1"/>
  <c r="AU17" i="1"/>
  <c r="AU19" i="1"/>
  <c r="AY11" i="1"/>
  <c r="AR30" i="1"/>
  <c r="AU21" i="1"/>
  <c r="AX12" i="1"/>
  <c r="AV20" i="1"/>
  <c r="AW13" i="1"/>
  <c r="AU15" i="1"/>
  <c r="AY43" i="1"/>
  <c r="AV25" i="1"/>
  <c r="AV21" i="1"/>
  <c r="AY21" i="1"/>
  <c r="AT12" i="1"/>
  <c r="AW12" i="1"/>
  <c r="AY20" i="1"/>
  <c r="AT13" i="1"/>
  <c r="AV30" i="1"/>
  <c r="AY34" i="1"/>
  <c r="AV38" i="1"/>
  <c r="AY42" i="1"/>
  <c r="AV31" i="1"/>
  <c r="AW24" i="1"/>
  <c r="AW18" i="1"/>
  <c r="AY14" i="1"/>
  <c r="AY7" i="1"/>
  <c r="AU27" i="1"/>
  <c r="AR28" i="1" s="1"/>
  <c r="E17" i="1" s="1"/>
  <c r="AY35" i="1"/>
  <c r="AW45" i="1"/>
  <c r="AU25" i="1"/>
  <c r="AT21" i="1"/>
  <c r="AX21" i="1"/>
  <c r="AV12" i="1"/>
  <c r="AU12" i="1"/>
  <c r="AW20" i="1"/>
  <c r="AT20" i="1"/>
  <c r="AU13" i="1"/>
  <c r="AY13" i="1"/>
  <c r="AR38" i="1"/>
  <c r="AR42" i="1"/>
  <c r="AV39" i="1"/>
  <c r="AV45" i="1"/>
  <c r="AX24" i="1"/>
  <c r="AV15" i="1"/>
  <c r="AY15" i="1"/>
  <c r="AT18" i="1"/>
  <c r="AU14" i="1"/>
  <c r="AV14" i="1"/>
  <c r="AU7" i="1"/>
  <c r="AV7" i="1"/>
  <c r="K17" i="1"/>
  <c r="AR29" i="1"/>
  <c r="E18" i="1" s="1"/>
  <c r="AV35" i="1"/>
  <c r="AV43" i="1"/>
  <c r="AY30" i="1"/>
  <c r="AX45" i="1"/>
  <c r="AU23" i="1"/>
  <c r="AV17" i="1"/>
  <c r="AY17" i="1"/>
  <c r="AU8" i="1"/>
  <c r="AW16" i="1"/>
  <c r="AX16" i="1"/>
  <c r="AT9" i="1"/>
  <c r="J17" i="1"/>
  <c r="AR34" i="1"/>
  <c r="AV34" i="1"/>
  <c r="AY38" i="1"/>
  <c r="AV42" i="1"/>
  <c r="AY31" i="1"/>
  <c r="AU35" i="1"/>
  <c r="AR35" i="1" s="1"/>
  <c r="AY39" i="1"/>
  <c r="AU43" i="1"/>
  <c r="AR43" i="1" s="1"/>
  <c r="AV24" i="1"/>
  <c r="AU24" i="1"/>
  <c r="AT19" i="1"/>
  <c r="AX19" i="1"/>
  <c r="AT15" i="1"/>
  <c r="AR16" i="1" s="1"/>
  <c r="AX15" i="1"/>
  <c r="AW14" i="1"/>
  <c r="AT14" i="1"/>
  <c r="AW11" i="1"/>
  <c r="AT11" i="1"/>
  <c r="AR12" i="1" s="1"/>
  <c r="AW7" i="1"/>
  <c r="AT7" i="1"/>
  <c r="L17" i="1"/>
  <c r="F15" i="1"/>
  <c r="AB15" i="1" s="1"/>
  <c r="AY36" i="1"/>
  <c r="AV32" i="1"/>
  <c r="AY33" i="1"/>
  <c r="AX31" i="1"/>
  <c r="AX39" i="1"/>
  <c r="AT45" i="1"/>
  <c r="AT25" i="1"/>
  <c r="AR25" i="1" s="1"/>
  <c r="AX25" i="1"/>
  <c r="AT23" i="1"/>
  <c r="AR24" i="1" s="1"/>
  <c r="AX23" i="1"/>
  <c r="AT17" i="1"/>
  <c r="AR17" i="1" s="1"/>
  <c r="AX17" i="1"/>
  <c r="AT8" i="1"/>
  <c r="AX8" i="1"/>
  <c r="AU16" i="1"/>
  <c r="AY16" i="1"/>
  <c r="AU9" i="1"/>
  <c r="AY9" i="1"/>
  <c r="AW30" i="1"/>
  <c r="AT30" i="1"/>
  <c r="AX30" i="1"/>
  <c r="AW34" i="1"/>
  <c r="AT34" i="1"/>
  <c r="AX34" i="1"/>
  <c r="AW38" i="1"/>
  <c r="AT38" i="1"/>
  <c r="AX38" i="1"/>
  <c r="AW42" i="1"/>
  <c r="AT42" i="1"/>
  <c r="AX42" i="1"/>
  <c r="AW31" i="1"/>
  <c r="AT31" i="1"/>
  <c r="AW35" i="1"/>
  <c r="AT35" i="1"/>
  <c r="AX35" i="1"/>
  <c r="AW39" i="1"/>
  <c r="AT39" i="1"/>
  <c r="AW43" i="1"/>
  <c r="AT43" i="1"/>
  <c r="AX43" i="1"/>
  <c r="AY45" i="1"/>
  <c r="AT22" i="1"/>
  <c r="AR22" i="1" s="1"/>
  <c r="AX22" i="1"/>
  <c r="AT10" i="1"/>
  <c r="AX10" i="1"/>
  <c r="AT6" i="1"/>
  <c r="AT49" i="1" s="1"/>
  <c r="AX6" i="1"/>
  <c r="AX47" i="1" s="1"/>
  <c r="AW6" i="1"/>
  <c r="AW47" i="1" s="1"/>
  <c r="AU18" i="1"/>
  <c r="AY18" i="1"/>
  <c r="AW32" i="1"/>
  <c r="AV27" i="1"/>
  <c r="AT32" i="1"/>
  <c r="AV44" i="1"/>
  <c r="AY32" i="1"/>
  <c r="AV36" i="1"/>
  <c r="AY40" i="1"/>
  <c r="AW27" i="1"/>
  <c r="AX32" i="1"/>
  <c r="AW36" i="1"/>
  <c r="AT36" i="1"/>
  <c r="AV40" i="1"/>
  <c r="AY44" i="1"/>
  <c r="AX36" i="1"/>
  <c r="AW40" i="1"/>
  <c r="AX26" i="1"/>
  <c r="AT40" i="1"/>
  <c r="AX40" i="1"/>
  <c r="AW44" i="1"/>
  <c r="AT44" i="1"/>
  <c r="AX44" i="1"/>
  <c r="AY27" i="1"/>
  <c r="AX33" i="1"/>
  <c r="AV41" i="1"/>
  <c r="AV33" i="1"/>
  <c r="AY37" i="1"/>
  <c r="AW26" i="1"/>
  <c r="AT27" i="1"/>
  <c r="AX27" i="1"/>
  <c r="AW33" i="1"/>
  <c r="AT33" i="1"/>
  <c r="AV37" i="1"/>
  <c r="AY41" i="1"/>
  <c r="AT26" i="1"/>
  <c r="AW37" i="1"/>
  <c r="AT37" i="1"/>
  <c r="AX37" i="1"/>
  <c r="AW41" i="1"/>
  <c r="AT41" i="1"/>
  <c r="AX41" i="1"/>
  <c r="AX28" i="1"/>
  <c r="AT28" i="1"/>
  <c r="AW28" i="1"/>
  <c r="AX29" i="1"/>
  <c r="AT29" i="1"/>
  <c r="AW29" i="1"/>
  <c r="AY28" i="1"/>
  <c r="AY29" i="1"/>
  <c r="AY26" i="1"/>
  <c r="AV29" i="1"/>
  <c r="AV26" i="1"/>
  <c r="AV28" i="1"/>
  <c r="AY47" i="1"/>
  <c r="AU47" i="1"/>
  <c r="AV47" i="1"/>
  <c r="AY49" i="1"/>
  <c r="AU49" i="1"/>
  <c r="AV49" i="1"/>
  <c r="AY51" i="1"/>
  <c r="AU51" i="1"/>
  <c r="AV51" i="1"/>
  <c r="AY53" i="1"/>
  <c r="AU53" i="1"/>
  <c r="AV53" i="1"/>
  <c r="AY55" i="1"/>
  <c r="AU55" i="1"/>
  <c r="AV55" i="1"/>
  <c r="AY57" i="1"/>
  <c r="AU57" i="1"/>
  <c r="AV57" i="1"/>
  <c r="AY59" i="1"/>
  <c r="AU59" i="1"/>
  <c r="AV59" i="1"/>
  <c r="AY61" i="1"/>
  <c r="AU61" i="1"/>
  <c r="AV61" i="1"/>
  <c r="AY63" i="1"/>
  <c r="AU63" i="1"/>
  <c r="AV63" i="1"/>
  <c r="AY65" i="1"/>
  <c r="AU65" i="1"/>
  <c r="AV65" i="1"/>
  <c r="BH105" i="1"/>
  <c r="BG127" i="1"/>
  <c r="BH127" i="1" s="1"/>
  <c r="BH109" i="1"/>
  <c r="BH97" i="1"/>
  <c r="BG119" i="1"/>
  <c r="BG135" i="1"/>
  <c r="BH98" i="1"/>
  <c r="BG120" i="1"/>
  <c r="BH110" i="1"/>
  <c r="BH101" i="1"/>
  <c r="BG123" i="1"/>
  <c r="BH123" i="1" s="1"/>
  <c r="BH107" i="1"/>
  <c r="AR31" i="1"/>
  <c r="AR39" i="1"/>
  <c r="BG118" i="1"/>
  <c r="BH118" i="1" s="1"/>
  <c r="BH95" i="1"/>
  <c r="BG117" i="1"/>
  <c r="BH117" i="1" s="1"/>
  <c r="BH106" i="1"/>
  <c r="BH104" i="1"/>
  <c r="BG126" i="1"/>
  <c r="BH126" i="1" s="1"/>
  <c r="BH108" i="1"/>
  <c r="E19" i="1"/>
  <c r="J19" i="1"/>
  <c r="F19" i="1"/>
  <c r="AN7" i="1"/>
  <c r="AC18" i="1"/>
  <c r="AA18" i="1"/>
  <c r="L18" i="1"/>
  <c r="AB18" i="1"/>
  <c r="M18" i="1"/>
  <c r="I18" i="1" s="1"/>
  <c r="K18" i="1"/>
  <c r="G18" i="1" s="1"/>
  <c r="AC17" i="1"/>
  <c r="I17" i="1" s="1"/>
  <c r="AS85" i="1"/>
  <c r="AS84" i="1"/>
  <c r="AS83" i="1"/>
  <c r="AS82" i="1"/>
  <c r="AS81" i="1"/>
  <c r="AS80" i="1"/>
  <c r="AS79" i="1"/>
  <c r="AS78" i="1"/>
  <c r="AS77" i="1"/>
  <c r="AS76" i="1"/>
  <c r="AS75" i="1"/>
  <c r="AS74" i="1"/>
  <c r="AS73" i="1"/>
  <c r="AS72" i="1"/>
  <c r="AS71" i="1"/>
  <c r="AS70" i="1"/>
  <c r="AS69" i="1"/>
  <c r="AS68" i="1"/>
  <c r="AS67" i="1"/>
  <c r="AS66" i="1"/>
  <c r="BH112" i="1"/>
  <c r="AR32" i="1"/>
  <c r="AR40" i="1"/>
  <c r="BH102" i="1"/>
  <c r="BG124" i="1"/>
  <c r="BH124" i="1" s="1"/>
  <c r="BH111" i="1"/>
  <c r="BH100" i="1"/>
  <c r="AR27" i="1"/>
  <c r="E16" i="1" s="1"/>
  <c r="J16" i="1"/>
  <c r="AR33" i="1"/>
  <c r="AR37" i="1"/>
  <c r="AR41" i="1"/>
  <c r="AR9" i="1"/>
  <c r="AY46" i="1"/>
  <c r="AU46" i="1"/>
  <c r="AX46" i="1"/>
  <c r="AV46" i="1"/>
  <c r="AY48" i="1"/>
  <c r="AU48" i="1"/>
  <c r="AX48" i="1"/>
  <c r="AV48" i="1"/>
  <c r="AR48" i="1" s="1"/>
  <c r="AY50" i="1"/>
  <c r="AU50" i="1"/>
  <c r="AX50" i="1"/>
  <c r="AV50" i="1"/>
  <c r="AR50" i="1" s="1"/>
  <c r="AY52" i="1"/>
  <c r="AU52" i="1"/>
  <c r="AX52" i="1"/>
  <c r="AV52" i="1"/>
  <c r="AR52" i="1" s="1"/>
  <c r="AY54" i="1"/>
  <c r="AU54" i="1"/>
  <c r="AX54" i="1"/>
  <c r="AV54" i="1"/>
  <c r="AR54" i="1" s="1"/>
  <c r="AY56" i="1"/>
  <c r="AU56" i="1"/>
  <c r="AX56" i="1"/>
  <c r="AV56" i="1"/>
  <c r="AR56" i="1" s="1"/>
  <c r="AY58" i="1"/>
  <c r="AU58" i="1"/>
  <c r="AX58" i="1"/>
  <c r="AV58" i="1"/>
  <c r="AR58" i="1" s="1"/>
  <c r="AY60" i="1"/>
  <c r="AU60" i="1"/>
  <c r="AX60" i="1"/>
  <c r="AV60" i="1"/>
  <c r="AR60" i="1" s="1"/>
  <c r="AY62" i="1"/>
  <c r="AU62" i="1"/>
  <c r="AX62" i="1"/>
  <c r="AV62" i="1"/>
  <c r="AR62" i="1" s="1"/>
  <c r="AY64" i="1"/>
  <c r="AU64" i="1"/>
  <c r="AX64" i="1"/>
  <c r="AV64" i="1"/>
  <c r="AR64" i="1" s="1"/>
  <c r="BH94" i="1"/>
  <c r="BG116" i="1"/>
  <c r="BH116" i="1" s="1"/>
  <c r="BG131" i="1"/>
  <c r="BG125" i="1"/>
  <c r="BG121" i="1"/>
  <c r="BH131" i="1" s="1"/>
  <c r="BG132" i="1"/>
  <c r="BG129" i="1"/>
  <c r="BG128" i="1"/>
  <c r="BG130" i="1"/>
  <c r="AA17" i="1"/>
  <c r="G17" i="1" s="1"/>
  <c r="AB17" i="1"/>
  <c r="BG134" i="1"/>
  <c r="BH134" i="1" s="1"/>
  <c r="BG133" i="1"/>
  <c r="BG122" i="1"/>
  <c r="BH122" i="1" s="1"/>
  <c r="AC16" i="1"/>
  <c r="AA16" i="1"/>
  <c r="L16" i="1"/>
  <c r="AB16" i="1"/>
  <c r="M16" i="1"/>
  <c r="I16" i="1" s="1"/>
  <c r="K16" i="1"/>
  <c r="G16" i="1" s="1"/>
  <c r="AR10" i="1" l="1"/>
  <c r="AR14" i="1"/>
  <c r="AR7" i="1"/>
  <c r="AR21" i="1"/>
  <c r="AR13" i="1"/>
  <c r="AC15" i="1"/>
  <c r="AR44" i="1"/>
  <c r="AR36" i="1"/>
  <c r="AA15" i="1"/>
  <c r="AW65" i="1"/>
  <c r="AT63" i="1"/>
  <c r="AW61" i="1"/>
  <c r="AT59" i="1"/>
  <c r="AW57" i="1"/>
  <c r="AT55" i="1"/>
  <c r="AW53" i="1"/>
  <c r="AT51" i="1"/>
  <c r="AW49" i="1"/>
  <c r="AT47" i="1"/>
  <c r="AR19" i="1"/>
  <c r="AR11" i="1"/>
  <c r="AR18" i="1"/>
  <c r="AT64" i="1"/>
  <c r="AW64" i="1"/>
  <c r="AT62" i="1"/>
  <c r="AW62" i="1"/>
  <c r="AT60" i="1"/>
  <c r="AW60" i="1"/>
  <c r="AT58" i="1"/>
  <c r="AW58" i="1"/>
  <c r="AT56" i="1"/>
  <c r="AW56" i="1"/>
  <c r="AT54" i="1"/>
  <c r="AW54" i="1"/>
  <c r="AT52" i="1"/>
  <c r="AW52" i="1"/>
  <c r="AT50" i="1"/>
  <c r="AW50" i="1"/>
  <c r="AT48" i="1"/>
  <c r="AW48" i="1"/>
  <c r="AT46" i="1"/>
  <c r="AW46" i="1"/>
  <c r="AT65" i="1"/>
  <c r="AW63" i="1"/>
  <c r="AT61" i="1"/>
  <c r="AW59" i="1"/>
  <c r="AT57" i="1"/>
  <c r="AW55" i="1"/>
  <c r="AT53" i="1"/>
  <c r="AW51" i="1"/>
  <c r="AR8" i="1"/>
  <c r="AR20" i="1"/>
  <c r="AR15" i="1"/>
  <c r="H17" i="1"/>
  <c r="AX65" i="1"/>
  <c r="AX63" i="1"/>
  <c r="AX61" i="1"/>
  <c r="AX59" i="1"/>
  <c r="AX57" i="1"/>
  <c r="AX55" i="1"/>
  <c r="AX53" i="1"/>
  <c r="AX51" i="1"/>
  <c r="AX49" i="1"/>
  <c r="M15" i="1"/>
  <c r="I15" i="1" s="1"/>
  <c r="L15" i="1"/>
  <c r="H15" i="1" s="1"/>
  <c r="K15" i="1"/>
  <c r="AR23" i="1"/>
  <c r="H16" i="1"/>
  <c r="BH133" i="1"/>
  <c r="BH130" i="1"/>
  <c r="BH128" i="1"/>
  <c r="BH129" i="1"/>
  <c r="BH132" i="1"/>
  <c r="BH121" i="1"/>
  <c r="BH125" i="1"/>
  <c r="AX67" i="1"/>
  <c r="AV67" i="1"/>
  <c r="AT67" i="1"/>
  <c r="AY67" i="1"/>
  <c r="AW67" i="1"/>
  <c r="AU67" i="1"/>
  <c r="AX69" i="1"/>
  <c r="AV69" i="1"/>
  <c r="AT69" i="1"/>
  <c r="AY69" i="1"/>
  <c r="AW69" i="1"/>
  <c r="AU69" i="1"/>
  <c r="AX71" i="1"/>
  <c r="AV71" i="1"/>
  <c r="AT71" i="1"/>
  <c r="AY71" i="1"/>
  <c r="AW71" i="1"/>
  <c r="AU71" i="1"/>
  <c r="AX73" i="1"/>
  <c r="AV73" i="1"/>
  <c r="AT73" i="1"/>
  <c r="AY73" i="1"/>
  <c r="AW73" i="1"/>
  <c r="AU73" i="1"/>
  <c r="AX75" i="1"/>
  <c r="AV75" i="1"/>
  <c r="AT75" i="1"/>
  <c r="AY75" i="1"/>
  <c r="AW75" i="1"/>
  <c r="AU75" i="1"/>
  <c r="AX77" i="1"/>
  <c r="AV77" i="1"/>
  <c r="AT77" i="1"/>
  <c r="AY77" i="1"/>
  <c r="AW77" i="1"/>
  <c r="AU77" i="1"/>
  <c r="AX79" i="1"/>
  <c r="AV79" i="1"/>
  <c r="AT79" i="1"/>
  <c r="AY79" i="1"/>
  <c r="AW79" i="1"/>
  <c r="AU79" i="1"/>
  <c r="AX81" i="1"/>
  <c r="AV81" i="1"/>
  <c r="AT81" i="1"/>
  <c r="AY81" i="1"/>
  <c r="AW81" i="1"/>
  <c r="AU81" i="1"/>
  <c r="AX83" i="1"/>
  <c r="AV83" i="1"/>
  <c r="AT83" i="1"/>
  <c r="AY83" i="1"/>
  <c r="AW83" i="1"/>
  <c r="AU83" i="1"/>
  <c r="AX85" i="1"/>
  <c r="AV85" i="1"/>
  <c r="AT85" i="1"/>
  <c r="AY85" i="1"/>
  <c r="AW85" i="1"/>
  <c r="AU85" i="1"/>
  <c r="J20" i="1"/>
  <c r="F20" i="1"/>
  <c r="AN8" i="1"/>
  <c r="E20" i="1"/>
  <c r="BH120" i="1"/>
  <c r="BH135" i="1"/>
  <c r="BH119" i="1"/>
  <c r="AS124" i="1" s="1"/>
  <c r="AS105" i="1"/>
  <c r="AS104" i="1"/>
  <c r="AS103" i="1"/>
  <c r="AS102" i="1"/>
  <c r="AS101" i="1"/>
  <c r="AS100" i="1"/>
  <c r="AS99" i="1"/>
  <c r="AS98" i="1"/>
  <c r="AS97" i="1"/>
  <c r="AS96" i="1"/>
  <c r="AS95" i="1"/>
  <c r="AS94" i="1"/>
  <c r="AS93" i="1"/>
  <c r="AS92" i="1"/>
  <c r="AS91" i="1"/>
  <c r="AS90" i="1"/>
  <c r="AS89" i="1"/>
  <c r="AS88" i="1"/>
  <c r="AS87" i="1"/>
  <c r="AS86" i="1"/>
  <c r="AX66" i="1"/>
  <c r="AV66" i="1"/>
  <c r="AT66" i="1"/>
  <c r="AY66" i="1"/>
  <c r="AW66" i="1"/>
  <c r="AU66" i="1"/>
  <c r="AX68" i="1"/>
  <c r="AV68" i="1"/>
  <c r="AT68" i="1"/>
  <c r="AY68" i="1"/>
  <c r="AW68" i="1"/>
  <c r="AR68" i="1" s="1"/>
  <c r="AU68" i="1"/>
  <c r="AX70" i="1"/>
  <c r="AV70" i="1"/>
  <c r="AT70" i="1"/>
  <c r="AY70" i="1"/>
  <c r="AW70" i="1"/>
  <c r="AR70" i="1" s="1"/>
  <c r="AU70" i="1"/>
  <c r="AX72" i="1"/>
  <c r="AV72" i="1"/>
  <c r="AT72" i="1"/>
  <c r="AY72" i="1"/>
  <c r="AW72" i="1"/>
  <c r="AR72" i="1" s="1"/>
  <c r="AU72" i="1"/>
  <c r="AX74" i="1"/>
  <c r="AV74" i="1"/>
  <c r="AT74" i="1"/>
  <c r="AY74" i="1"/>
  <c r="AW74" i="1"/>
  <c r="AR74" i="1" s="1"/>
  <c r="AU74" i="1"/>
  <c r="AX76" i="1"/>
  <c r="AV76" i="1"/>
  <c r="AT76" i="1"/>
  <c r="AY76" i="1"/>
  <c r="AW76" i="1"/>
  <c r="AR76" i="1" s="1"/>
  <c r="AU76" i="1"/>
  <c r="AX78" i="1"/>
  <c r="AV78" i="1"/>
  <c r="AT78" i="1"/>
  <c r="AY78" i="1"/>
  <c r="AW78" i="1"/>
  <c r="AR78" i="1" s="1"/>
  <c r="AU78" i="1"/>
  <c r="AX80" i="1"/>
  <c r="AV80" i="1"/>
  <c r="AT80" i="1"/>
  <c r="AY80" i="1"/>
  <c r="AW80" i="1"/>
  <c r="AR80" i="1" s="1"/>
  <c r="AU80" i="1"/>
  <c r="AX82" i="1"/>
  <c r="AV82" i="1"/>
  <c r="AT82" i="1"/>
  <c r="AY82" i="1"/>
  <c r="AW82" i="1"/>
  <c r="AR82" i="1" s="1"/>
  <c r="AU82" i="1"/>
  <c r="AX84" i="1"/>
  <c r="AV84" i="1"/>
  <c r="AT84" i="1"/>
  <c r="AY84" i="1"/>
  <c r="AW84" i="1"/>
  <c r="AR84" i="1" s="1"/>
  <c r="AU84" i="1"/>
  <c r="H18" i="1"/>
  <c r="AB19" i="1"/>
  <c r="M19" i="1"/>
  <c r="K19" i="1"/>
  <c r="AC19" i="1"/>
  <c r="AA19" i="1"/>
  <c r="L19" i="1"/>
  <c r="AR65" i="1"/>
  <c r="AR63" i="1"/>
  <c r="AR61" i="1"/>
  <c r="AR59" i="1"/>
  <c r="AR57" i="1"/>
  <c r="AR55" i="1"/>
  <c r="AR53" i="1"/>
  <c r="AR51" i="1"/>
  <c r="AR49" i="1"/>
  <c r="AR47" i="1"/>
  <c r="G15" i="1" l="1"/>
  <c r="H19" i="1"/>
  <c r="AY124" i="1"/>
  <c r="AW124" i="1"/>
  <c r="AU124" i="1"/>
  <c r="AV124" i="1"/>
  <c r="AX124" i="1"/>
  <c r="AT124" i="1"/>
  <c r="G19" i="1"/>
  <c r="AY86" i="1"/>
  <c r="AW86" i="1"/>
  <c r="AU86" i="1"/>
  <c r="AX86" i="1"/>
  <c r="AV86" i="1"/>
  <c r="AT86" i="1"/>
  <c r="AY88" i="1"/>
  <c r="AW88" i="1"/>
  <c r="AU88" i="1"/>
  <c r="AX88" i="1"/>
  <c r="AV88" i="1"/>
  <c r="AT88" i="1"/>
  <c r="AY90" i="1"/>
  <c r="AW90" i="1"/>
  <c r="AU90" i="1"/>
  <c r="AX90" i="1"/>
  <c r="AV90" i="1"/>
  <c r="AT90" i="1"/>
  <c r="AY92" i="1"/>
  <c r="AW92" i="1"/>
  <c r="AU92" i="1"/>
  <c r="AX92" i="1"/>
  <c r="AV92" i="1"/>
  <c r="AT92" i="1"/>
  <c r="AY94" i="1"/>
  <c r="AW94" i="1"/>
  <c r="AU94" i="1"/>
  <c r="AX94" i="1"/>
  <c r="AV94" i="1"/>
  <c r="AT94" i="1"/>
  <c r="AY96" i="1"/>
  <c r="AW96" i="1"/>
  <c r="AU96" i="1"/>
  <c r="AX96" i="1"/>
  <c r="AV96" i="1"/>
  <c r="AT96" i="1"/>
  <c r="AY98" i="1"/>
  <c r="AW98" i="1"/>
  <c r="AU98" i="1"/>
  <c r="AX98" i="1"/>
  <c r="AV98" i="1"/>
  <c r="AT98" i="1"/>
  <c r="AY100" i="1"/>
  <c r="AW100" i="1"/>
  <c r="AU100" i="1"/>
  <c r="AX100" i="1"/>
  <c r="AV100" i="1"/>
  <c r="AT100" i="1"/>
  <c r="AY102" i="1"/>
  <c r="AW102" i="1"/>
  <c r="AU102" i="1"/>
  <c r="AX102" i="1"/>
  <c r="AV102" i="1"/>
  <c r="AT102" i="1"/>
  <c r="AY104" i="1"/>
  <c r="AW104" i="1"/>
  <c r="AU104" i="1"/>
  <c r="AX104" i="1"/>
  <c r="AV104" i="1"/>
  <c r="AT104" i="1"/>
  <c r="E21" i="1"/>
  <c r="J21" i="1"/>
  <c r="F21" i="1"/>
  <c r="AN9" i="1"/>
  <c r="AR85" i="1"/>
  <c r="AR83" i="1"/>
  <c r="AR81" i="1"/>
  <c r="AR79" i="1"/>
  <c r="AR77" i="1"/>
  <c r="AR75" i="1"/>
  <c r="AR73" i="1"/>
  <c r="AR71" i="1"/>
  <c r="AR69" i="1"/>
  <c r="AR67" i="1"/>
  <c r="AS106" i="1"/>
  <c r="AS108" i="1"/>
  <c r="AS110" i="1"/>
  <c r="AS112" i="1"/>
  <c r="AS114" i="1"/>
  <c r="AS119" i="1"/>
  <c r="AS117" i="1"/>
  <c r="AS125" i="1"/>
  <c r="AS118" i="1"/>
  <c r="AS122" i="1"/>
  <c r="I19" i="1"/>
  <c r="AY87" i="1"/>
  <c r="AW87" i="1"/>
  <c r="AU87" i="1"/>
  <c r="AX87" i="1"/>
  <c r="AR87" i="1" s="1"/>
  <c r="AV87" i="1"/>
  <c r="AT87" i="1"/>
  <c r="AY89" i="1"/>
  <c r="AW89" i="1"/>
  <c r="AU89" i="1"/>
  <c r="AX89" i="1"/>
  <c r="AR89" i="1" s="1"/>
  <c r="AV89" i="1"/>
  <c r="AT89" i="1"/>
  <c r="AY91" i="1"/>
  <c r="AW91" i="1"/>
  <c r="AU91" i="1"/>
  <c r="AX91" i="1"/>
  <c r="AR91" i="1" s="1"/>
  <c r="AV91" i="1"/>
  <c r="AT91" i="1"/>
  <c r="AY93" i="1"/>
  <c r="AW93" i="1"/>
  <c r="AU93" i="1"/>
  <c r="AX93" i="1"/>
  <c r="AR93" i="1" s="1"/>
  <c r="AV93" i="1"/>
  <c r="AT93" i="1"/>
  <c r="AY95" i="1"/>
  <c r="AW95" i="1"/>
  <c r="AU95" i="1"/>
  <c r="AX95" i="1"/>
  <c r="AR95" i="1" s="1"/>
  <c r="AV95" i="1"/>
  <c r="AT95" i="1"/>
  <c r="AY97" i="1"/>
  <c r="AW97" i="1"/>
  <c r="AU97" i="1"/>
  <c r="AX97" i="1"/>
  <c r="AR97" i="1" s="1"/>
  <c r="AV97" i="1"/>
  <c r="AT97" i="1"/>
  <c r="AY99" i="1"/>
  <c r="AW99" i="1"/>
  <c r="AU99" i="1"/>
  <c r="AX99" i="1"/>
  <c r="AR99" i="1" s="1"/>
  <c r="AV99" i="1"/>
  <c r="AT99" i="1"/>
  <c r="AY101" i="1"/>
  <c r="AW101" i="1"/>
  <c r="AU101" i="1"/>
  <c r="AX101" i="1"/>
  <c r="AR101" i="1" s="1"/>
  <c r="AV101" i="1"/>
  <c r="AT101" i="1"/>
  <c r="AY103" i="1"/>
  <c r="AW103" i="1"/>
  <c r="AU103" i="1"/>
  <c r="AX103" i="1"/>
  <c r="AR103" i="1" s="1"/>
  <c r="AV103" i="1"/>
  <c r="AT103" i="1"/>
  <c r="AY105" i="1"/>
  <c r="AW105" i="1"/>
  <c r="AU105" i="1"/>
  <c r="AX105" i="1"/>
  <c r="AR105" i="1" s="1"/>
  <c r="AV105" i="1"/>
  <c r="AT105" i="1"/>
  <c r="AC20" i="1"/>
  <c r="AA20" i="1"/>
  <c r="L20" i="1"/>
  <c r="AB20" i="1"/>
  <c r="M20" i="1"/>
  <c r="I20" i="1" s="1"/>
  <c r="K20" i="1"/>
  <c r="G20" i="1" s="1"/>
  <c r="AS107" i="1"/>
  <c r="AS109" i="1"/>
  <c r="AS111" i="1"/>
  <c r="AS113" i="1"/>
  <c r="AS115" i="1"/>
  <c r="AS123" i="1"/>
  <c r="AS121" i="1"/>
  <c r="AS116" i="1"/>
  <c r="AS120" i="1"/>
  <c r="AX123" i="1" l="1"/>
  <c r="AV123" i="1"/>
  <c r="AT123" i="1"/>
  <c r="AY123" i="1"/>
  <c r="AU123" i="1"/>
  <c r="AW123" i="1"/>
  <c r="AY118" i="1"/>
  <c r="AW118" i="1"/>
  <c r="AU118" i="1"/>
  <c r="AX118" i="1"/>
  <c r="AT118" i="1"/>
  <c r="AV118" i="1"/>
  <c r="AX117" i="1"/>
  <c r="AV117" i="1"/>
  <c r="AT117" i="1"/>
  <c r="AW117" i="1"/>
  <c r="AY117" i="1"/>
  <c r="AU117" i="1"/>
  <c r="AX114" i="1"/>
  <c r="AV114" i="1"/>
  <c r="AT114" i="1"/>
  <c r="AY114" i="1"/>
  <c r="AU114" i="1"/>
  <c r="AW114" i="1"/>
  <c r="AX110" i="1"/>
  <c r="AV110" i="1"/>
  <c r="AT110" i="1"/>
  <c r="AY110" i="1"/>
  <c r="AU110" i="1"/>
  <c r="AW110" i="1"/>
  <c r="AX106" i="1"/>
  <c r="AV106" i="1"/>
  <c r="AT106" i="1"/>
  <c r="AY106" i="1"/>
  <c r="AW106" i="1"/>
  <c r="AU106" i="1"/>
  <c r="AB21" i="1"/>
  <c r="M21" i="1"/>
  <c r="K21" i="1"/>
  <c r="AC21" i="1"/>
  <c r="AA21" i="1"/>
  <c r="L21" i="1"/>
  <c r="AY116" i="1"/>
  <c r="AW116" i="1"/>
  <c r="AU116" i="1"/>
  <c r="AV116" i="1"/>
  <c r="AX116" i="1"/>
  <c r="AT116" i="1"/>
  <c r="AX113" i="1"/>
  <c r="AV113" i="1"/>
  <c r="AT113" i="1"/>
  <c r="AY113" i="1"/>
  <c r="AU113" i="1"/>
  <c r="AW113" i="1"/>
  <c r="AX109" i="1"/>
  <c r="AV109" i="1"/>
  <c r="AT109" i="1"/>
  <c r="AY109" i="1"/>
  <c r="AW109" i="1"/>
  <c r="AU109" i="1"/>
  <c r="AY120" i="1"/>
  <c r="AW120" i="1"/>
  <c r="AU120" i="1"/>
  <c r="AV120" i="1"/>
  <c r="AX120" i="1"/>
  <c r="AT120" i="1"/>
  <c r="AX121" i="1"/>
  <c r="AV121" i="1"/>
  <c r="AT121" i="1"/>
  <c r="AW121" i="1"/>
  <c r="AY121" i="1"/>
  <c r="AU121" i="1"/>
  <c r="AX115" i="1"/>
  <c r="AV115" i="1"/>
  <c r="AT115" i="1"/>
  <c r="AY115" i="1"/>
  <c r="AR115" i="1" s="1"/>
  <c r="AU115" i="1"/>
  <c r="AW115" i="1"/>
  <c r="AX111" i="1"/>
  <c r="AV111" i="1"/>
  <c r="AT111" i="1"/>
  <c r="AY111" i="1"/>
  <c r="AR111" i="1" s="1"/>
  <c r="AU111" i="1"/>
  <c r="AW111" i="1"/>
  <c r="AX107" i="1"/>
  <c r="AV107" i="1"/>
  <c r="AT107" i="1"/>
  <c r="AY107" i="1"/>
  <c r="AR107" i="1" s="1"/>
  <c r="AW107" i="1"/>
  <c r="AU107" i="1"/>
  <c r="H20" i="1"/>
  <c r="AY122" i="1"/>
  <c r="AW122" i="1"/>
  <c r="AU122" i="1"/>
  <c r="AX122" i="1"/>
  <c r="AT122" i="1"/>
  <c r="AV122" i="1"/>
  <c r="AX125" i="1"/>
  <c r="AV125" i="1"/>
  <c r="AT125" i="1"/>
  <c r="AW125" i="1"/>
  <c r="AY125" i="1"/>
  <c r="AU125" i="1"/>
  <c r="AX119" i="1"/>
  <c r="AV119" i="1"/>
  <c r="AT119" i="1"/>
  <c r="AY119" i="1"/>
  <c r="AU119" i="1"/>
  <c r="AW119" i="1"/>
  <c r="AX112" i="1"/>
  <c r="AV112" i="1"/>
  <c r="AT112" i="1"/>
  <c r="AY112" i="1"/>
  <c r="AR112" i="1" s="1"/>
  <c r="AU112" i="1"/>
  <c r="AW112" i="1"/>
  <c r="AX108" i="1"/>
  <c r="AV108" i="1"/>
  <c r="AT108" i="1"/>
  <c r="AY108" i="1"/>
  <c r="AR108" i="1" s="1"/>
  <c r="AW108" i="1"/>
  <c r="AU108" i="1"/>
  <c r="J22" i="1"/>
  <c r="F22" i="1"/>
  <c r="AN10" i="1"/>
  <c r="E22" i="1"/>
  <c r="AR104" i="1"/>
  <c r="AR102" i="1"/>
  <c r="AR100" i="1"/>
  <c r="AR98" i="1"/>
  <c r="AR96" i="1"/>
  <c r="AR94" i="1"/>
  <c r="AR92" i="1"/>
  <c r="AR90" i="1"/>
  <c r="AR88" i="1"/>
  <c r="H21" i="1" l="1"/>
  <c r="AR109" i="1"/>
  <c r="AR113" i="1"/>
  <c r="I21" i="1"/>
  <c r="AR110" i="1"/>
  <c r="AR114" i="1"/>
  <c r="J23" i="1"/>
  <c r="F23" i="1"/>
  <c r="E23" i="1"/>
  <c r="AN11" i="1"/>
  <c r="AC22" i="1"/>
  <c r="AA22" i="1"/>
  <c r="L22" i="1"/>
  <c r="AB22" i="1"/>
  <c r="M22" i="1"/>
  <c r="I22" i="1" s="1"/>
  <c r="K22" i="1"/>
  <c r="G22" i="1" s="1"/>
  <c r="G21" i="1"/>
  <c r="H22" i="1" l="1"/>
  <c r="J24" i="1"/>
  <c r="F24" i="1"/>
  <c r="AN12" i="1"/>
  <c r="E24" i="1"/>
  <c r="AC23" i="1"/>
  <c r="AA23" i="1"/>
  <c r="L23" i="1"/>
  <c r="AB23" i="1"/>
  <c r="M23" i="1"/>
  <c r="I23" i="1" s="1"/>
  <c r="K23" i="1"/>
  <c r="G23" i="1" s="1"/>
  <c r="AC24" i="1" l="1"/>
  <c r="AA24" i="1"/>
  <c r="L24" i="1"/>
  <c r="AB24" i="1"/>
  <c r="M24" i="1"/>
  <c r="I24" i="1" s="1"/>
  <c r="K24" i="1"/>
  <c r="G24" i="1" s="1"/>
  <c r="H23" i="1"/>
  <c r="J25" i="1"/>
  <c r="F25" i="1"/>
  <c r="E25" i="1"/>
  <c r="AN13" i="1"/>
  <c r="J26" i="1" l="1"/>
  <c r="F26" i="1"/>
  <c r="E26" i="1"/>
  <c r="AN14" i="1"/>
  <c r="AC25" i="1"/>
  <c r="AA25" i="1"/>
  <c r="L25" i="1"/>
  <c r="AB25" i="1"/>
  <c r="M25" i="1"/>
  <c r="I25" i="1" s="1"/>
  <c r="K25" i="1"/>
  <c r="G25" i="1" s="1"/>
  <c r="H24" i="1"/>
  <c r="H25" i="1" l="1"/>
  <c r="E27" i="1"/>
  <c r="AN15" i="1"/>
  <c r="J27" i="1"/>
  <c r="F27" i="1"/>
  <c r="AC26" i="1"/>
  <c r="AA26" i="1"/>
  <c r="L26" i="1"/>
  <c r="AB26" i="1"/>
  <c r="M26" i="1"/>
  <c r="I26" i="1" s="1"/>
  <c r="K26" i="1"/>
  <c r="G26" i="1" s="1"/>
  <c r="H26" i="1" l="1"/>
  <c r="AB27" i="1"/>
  <c r="M27" i="1"/>
  <c r="K27" i="1"/>
  <c r="AC27" i="1"/>
  <c r="AA27" i="1"/>
  <c r="L27" i="1"/>
  <c r="E28" i="1"/>
  <c r="J28" i="1"/>
  <c r="F28" i="1"/>
  <c r="AN16" i="1"/>
  <c r="H27" i="1" l="1"/>
  <c r="E29" i="1"/>
  <c r="AN17" i="1"/>
  <c r="J29" i="1"/>
  <c r="F29" i="1"/>
  <c r="I27" i="1"/>
  <c r="AB28" i="1"/>
  <c r="M28" i="1"/>
  <c r="K28" i="1"/>
  <c r="AC28" i="1"/>
  <c r="AA28" i="1"/>
  <c r="L28" i="1"/>
  <c r="G27" i="1"/>
  <c r="H28" i="1" l="1"/>
  <c r="G28" i="1"/>
  <c r="AB29" i="1"/>
  <c r="M29" i="1"/>
  <c r="K29" i="1"/>
  <c r="AC29" i="1"/>
  <c r="AA29" i="1"/>
  <c r="L29" i="1"/>
  <c r="E30" i="1"/>
  <c r="J30" i="1"/>
  <c r="F30" i="1"/>
  <c r="AN18" i="1"/>
  <c r="I28" i="1"/>
  <c r="H29" i="1" l="1"/>
  <c r="G29" i="1"/>
  <c r="AB30" i="1"/>
  <c r="M30" i="1"/>
  <c r="K30" i="1"/>
  <c r="AC30" i="1"/>
  <c r="AA30" i="1"/>
  <c r="L30" i="1"/>
  <c r="E31" i="1"/>
  <c r="AN19" i="1"/>
  <c r="J31" i="1"/>
  <c r="F31" i="1"/>
  <c r="I29" i="1"/>
  <c r="H30" i="1" l="1"/>
  <c r="G30" i="1"/>
  <c r="AB31" i="1"/>
  <c r="M31" i="1"/>
  <c r="K31" i="1"/>
  <c r="AC31" i="1"/>
  <c r="AA31" i="1"/>
  <c r="L31" i="1"/>
  <c r="E32" i="1"/>
  <c r="J32" i="1"/>
  <c r="F32" i="1"/>
  <c r="AN20" i="1"/>
  <c r="I30" i="1"/>
  <c r="H31" i="1" l="1"/>
  <c r="AB32" i="1"/>
  <c r="M32" i="1"/>
  <c r="K32" i="1"/>
  <c r="AC32" i="1"/>
  <c r="AA32" i="1"/>
  <c r="L32" i="1"/>
  <c r="G31" i="1"/>
  <c r="E33" i="1"/>
  <c r="AN21" i="1"/>
  <c r="J33" i="1"/>
  <c r="F33" i="1"/>
  <c r="I31" i="1"/>
  <c r="H32" i="1" l="1"/>
  <c r="I32" i="1"/>
  <c r="AB33" i="1"/>
  <c r="M33" i="1"/>
  <c r="K33" i="1"/>
  <c r="AC33" i="1"/>
  <c r="AA33" i="1"/>
  <c r="L33" i="1"/>
  <c r="E34" i="1"/>
  <c r="J34" i="1"/>
  <c r="F34" i="1"/>
  <c r="G32" i="1"/>
  <c r="H33" i="1" l="1"/>
  <c r="AB34" i="1"/>
  <c r="M34" i="1"/>
  <c r="K34" i="1"/>
  <c r="AC34" i="1"/>
  <c r="AA34" i="1"/>
  <c r="L34" i="1"/>
  <c r="G33" i="1"/>
  <c r="I33" i="1"/>
  <c r="H34" i="1" l="1"/>
  <c r="I34" i="1"/>
  <c r="G34" i="1"/>
</calcChain>
</file>

<file path=xl/comments1.xml><?xml version="1.0" encoding="utf-8"?>
<comments xmlns="http://schemas.openxmlformats.org/spreadsheetml/2006/main">
  <authors>
    <author/>
  </authors>
  <commentList>
    <comment ref="G14" authorId="0">
      <text>
        <r>
          <rPr>
            <sz val="10"/>
            <color rgb="FF000000"/>
            <rFont val="Arial"/>
          </rPr>
          <t xml:space="preserve">Bon pronostic(s)
</t>
        </r>
      </text>
    </comment>
    <comment ref="H14" authorId="0">
      <text>
        <r>
          <rPr>
            <sz val="10"/>
            <color rgb="FF000000"/>
            <rFont val="Arial"/>
          </rPr>
          <t xml:space="preserve">Bon pronostic(s) mais mauvais score
</t>
        </r>
      </text>
    </comment>
    <comment ref="I14" authorId="0">
      <text>
        <r>
          <rPr>
            <sz val="10"/>
            <color rgb="FF000000"/>
            <rFont val="Arial"/>
          </rPr>
          <t xml:space="preserve">Mauvais pronostic(s)
</t>
        </r>
      </text>
    </comment>
    <comment ref="K14" authorId="0">
      <text>
        <r>
          <rPr>
            <sz val="10"/>
            <color rgb="FF000000"/>
            <rFont val="Arial"/>
          </rPr>
          <t xml:space="preserve">Bon pronostic(s)
</t>
        </r>
      </text>
    </comment>
    <comment ref="L14" authorId="0">
      <text>
        <r>
          <rPr>
            <sz val="10"/>
            <color rgb="FF000000"/>
            <rFont val="Arial"/>
          </rPr>
          <t xml:space="preserve">Bon pronostic(s) mais mauvais score
</t>
        </r>
      </text>
    </comment>
    <comment ref="M14" authorId="0">
      <text>
        <r>
          <rPr>
            <sz val="10"/>
            <color rgb="FF000000"/>
            <rFont val="Arial"/>
          </rPr>
          <t xml:space="preserve">Mauvais pronostic(s)
</t>
        </r>
      </text>
    </comment>
    <comment ref="N14" authorId="0">
      <text>
        <r>
          <rPr>
            <sz val="10"/>
            <color rgb="FF000000"/>
            <rFont val="Arial"/>
          </rPr>
          <t xml:space="preserve">Bonus à partir de 5 Bon pronostic (avec ou sans le score)
</t>
        </r>
      </text>
    </comment>
    <comment ref="O14" authorId="0">
      <text>
        <r>
          <rPr>
            <sz val="10"/>
            <color rgb="FF000000"/>
            <rFont val="Arial"/>
          </rPr>
          <t xml:space="preserve">Bon pronostic(s)
</t>
        </r>
      </text>
    </comment>
    <comment ref="P14" authorId="0">
      <text>
        <r>
          <rPr>
            <sz val="10"/>
            <color rgb="FF000000"/>
            <rFont val="Arial"/>
          </rPr>
          <t xml:space="preserve">Bon pronostic(s) mais mauvais score
</t>
        </r>
      </text>
    </comment>
    <comment ref="Q14" authorId="0">
      <text>
        <r>
          <rPr>
            <sz val="10"/>
            <color rgb="FF000000"/>
            <rFont val="Arial"/>
          </rPr>
          <t xml:space="preserve">Mauvais pronostic(s)
</t>
        </r>
      </text>
    </comment>
    <comment ref="S14" authorId="0">
      <text>
        <r>
          <rPr>
            <sz val="10"/>
            <color rgb="FF000000"/>
            <rFont val="Arial"/>
          </rPr>
          <t xml:space="preserve">Bon pronostic(s)
</t>
        </r>
      </text>
    </comment>
    <comment ref="T14" authorId="0">
      <text>
        <r>
          <rPr>
            <sz val="10"/>
            <color rgb="FF000000"/>
            <rFont val="Arial"/>
          </rPr>
          <t xml:space="preserve">Bon pronostic(s) mais mauvais score
</t>
        </r>
      </text>
    </comment>
    <comment ref="U14" authorId="0">
      <text>
        <r>
          <rPr>
            <sz val="10"/>
            <color rgb="FF000000"/>
            <rFont val="Arial"/>
          </rPr>
          <t xml:space="preserve">Mauvais pronostic(s)
</t>
        </r>
      </text>
    </comment>
    <comment ref="W14" authorId="0">
      <text>
        <r>
          <rPr>
            <sz val="10"/>
            <color rgb="FF000000"/>
            <rFont val="Arial"/>
          </rPr>
          <t xml:space="preserve">Bon pronostic(s)
</t>
        </r>
      </text>
    </comment>
    <comment ref="X14" authorId="0">
      <text>
        <r>
          <rPr>
            <sz val="10"/>
            <color rgb="FF000000"/>
            <rFont val="Arial"/>
          </rPr>
          <t xml:space="preserve">Bon pronostic(s) mais mauvais score
</t>
        </r>
      </text>
    </comment>
    <comment ref="Y14" authorId="0">
      <text>
        <r>
          <rPr>
            <sz val="10"/>
            <color rgb="FF000000"/>
            <rFont val="Arial"/>
          </rPr>
          <t xml:space="preserve">Mauvais pronostic(s)
</t>
        </r>
      </text>
    </comment>
    <comment ref="AA14" authorId="0">
      <text>
        <r>
          <rPr>
            <sz val="10"/>
            <color rgb="FF000000"/>
            <rFont val="Arial"/>
          </rPr>
          <t xml:space="preserve">Bon pronostic(s)
</t>
        </r>
      </text>
    </comment>
    <comment ref="AB14" authorId="0">
      <text>
        <r>
          <rPr>
            <sz val="10"/>
            <color rgb="FF000000"/>
            <rFont val="Arial"/>
          </rPr>
          <t xml:space="preserve">Bon pronostic(s) mais mauvais score
</t>
        </r>
      </text>
    </comment>
    <comment ref="AC14" authorId="0">
      <text>
        <r>
          <rPr>
            <sz val="10"/>
            <color rgb="FF000000"/>
            <rFont val="Arial"/>
          </rPr>
          <t xml:space="preserve">Mauvais pronostic(s)
</t>
        </r>
      </text>
    </comment>
    <comment ref="C26" authorId="0">
      <text>
        <r>
          <rPr>
            <sz val="10"/>
            <color rgb="FF000000"/>
            <rFont val="Arial"/>
          </rPr>
          <t xml:space="preserve">Pronostiquez sur 5 championnats européens.
Maximum 25 joueurs :
Visualisez le classement général et le classement par championnat.
Après avoir marqué le nom des joueurs, inscrivez vos pronostics puis compléter les résultats des matches.
Le calcul des points est automatique selon votre barème.
Vous pouvez modifier le barème des points.
Cliquez sur le drapeau de chaque pays pour aller directement à son championnat.
</t>
        </r>
      </text>
    </comment>
    <comment ref="C29" authorId="0">
      <text>
        <r>
          <rPr>
            <sz val="10"/>
            <color rgb="FF000000"/>
            <rFont val="Arial"/>
          </rPr>
          <t xml:space="preserve">Bonus à partir de 5 Bon pronostic (avec ou sans le score)
</t>
        </r>
      </text>
    </comment>
  </commentList>
</comments>
</file>

<file path=xl/comments2.xml><?xml version="1.0" encoding="utf-8"?>
<comments xmlns="http://schemas.openxmlformats.org/spreadsheetml/2006/main">
  <authors>
    <author/>
  </authors>
  <commentList>
    <comment ref="CH1" authorId="0">
      <text>
        <r>
          <rPr>
            <sz val="10"/>
            <color rgb="FF000000"/>
            <rFont val="Arial"/>
          </rPr>
          <t xml:space="preserve">Bonus à partir de 5 Bon pronostic (avec ou sans le score)
</t>
        </r>
      </text>
    </comment>
    <comment ref="CI1" authorId="0">
      <text>
        <r>
          <rPr>
            <sz val="10"/>
            <color rgb="FF000000"/>
            <rFont val="Arial"/>
          </rPr>
          <t xml:space="preserve">Bonus à partir de 5 Bon pronostic (avec ou sans le score)
</t>
        </r>
      </text>
    </comment>
    <comment ref="CJ1" authorId="0">
      <text>
        <r>
          <rPr>
            <sz val="10"/>
            <color rgb="FF000000"/>
            <rFont val="Arial"/>
          </rPr>
          <t xml:space="preserve">Bonus à partir de 5 Bon pronostic (avec ou sans le score)
</t>
        </r>
      </text>
    </comment>
    <comment ref="CK1" authorId="0">
      <text>
        <r>
          <rPr>
            <sz val="10"/>
            <color rgb="FF000000"/>
            <rFont val="Arial"/>
          </rPr>
          <t xml:space="preserve">Bonus à partir de 5 Bon pronostic (avec ou sans le score)
</t>
        </r>
      </text>
    </comment>
    <comment ref="CL1" authorId="0">
      <text>
        <r>
          <rPr>
            <sz val="10"/>
            <color rgb="FF000000"/>
            <rFont val="Arial"/>
          </rPr>
          <t xml:space="preserve">Bonus à partir de 5 Bon pronostic (avec ou sans le score)
</t>
        </r>
      </text>
    </comment>
    <comment ref="CM1" authorId="0">
      <text>
        <r>
          <rPr>
            <sz val="10"/>
            <color rgb="FF000000"/>
            <rFont val="Arial"/>
          </rPr>
          <t xml:space="preserve">Bonus à partir de 5 Bon pronostic (avec ou sans le score)
</t>
        </r>
      </text>
    </comment>
    <comment ref="CN1" authorId="0">
      <text>
        <r>
          <rPr>
            <sz val="10"/>
            <color rgb="FF000000"/>
            <rFont val="Arial"/>
          </rPr>
          <t xml:space="preserve">Bonus à partir de 5 Bon pronostic (avec ou sans le score)
</t>
        </r>
      </text>
    </comment>
    <comment ref="CO1" authorId="0">
      <text>
        <r>
          <rPr>
            <sz val="10"/>
            <color rgb="FF000000"/>
            <rFont val="Arial"/>
          </rPr>
          <t xml:space="preserve">Bonus à partir de 5 Bon pronostic (avec ou sans le score)
</t>
        </r>
      </text>
    </comment>
  </commentList>
</comments>
</file>

<file path=xl/comments3.xml><?xml version="1.0" encoding="utf-8"?>
<comments xmlns="http://schemas.openxmlformats.org/spreadsheetml/2006/main">
  <authors>
    <author/>
  </authors>
  <commentList>
    <comment ref="A1" authorId="0">
      <text>
        <r>
          <rPr>
            <sz val="10"/>
            <color rgb="FF000000"/>
            <rFont val="Arial"/>
          </rPr>
          <t xml:space="preserve">Bonus à partir de 5 Bon pronostic (avec ou sans le score)
</t>
        </r>
      </text>
    </comment>
  </commentList>
</comments>
</file>

<file path=xl/sharedStrings.xml><?xml version="1.0" encoding="utf-8"?>
<sst xmlns="http://schemas.openxmlformats.org/spreadsheetml/2006/main" count="876" uniqueCount="95">
  <si>
    <t>Général</t>
  </si>
  <si>
    <t>France</t>
  </si>
  <si>
    <t>Angleterre</t>
  </si>
  <si>
    <t>Espagne</t>
  </si>
  <si>
    <t>Italie</t>
  </si>
  <si>
    <t>NOM</t>
  </si>
  <si>
    <t>GENE</t>
  </si>
  <si>
    <t>FRA</t>
  </si>
  <si>
    <t>ANG</t>
  </si>
  <si>
    <t>ESP</t>
  </si>
  <si>
    <t>ITA</t>
  </si>
  <si>
    <t>ALL</t>
  </si>
  <si>
    <t>GENERAL</t>
  </si>
  <si>
    <t>Noms</t>
  </si>
  <si>
    <t>Pts Général</t>
  </si>
  <si>
    <t>Pts Géné-3</t>
  </si>
  <si>
    <t>Pts Géné-1</t>
  </si>
  <si>
    <t>Pts Géné-0</t>
  </si>
  <si>
    <t>France Pts</t>
  </si>
  <si>
    <t>Angleterre Pts</t>
  </si>
  <si>
    <t>Espagne Pts</t>
  </si>
  <si>
    <t>Italie Pts</t>
  </si>
  <si>
    <t>Allemagne Pts</t>
  </si>
  <si>
    <t>Critère</t>
  </si>
  <si>
    <t>Rang</t>
  </si>
  <si>
    <t>Allemagne</t>
  </si>
  <si>
    <t>BONUS</t>
  </si>
  <si>
    <t>Journées</t>
  </si>
  <si>
    <t>Equipes à domicile</t>
  </si>
  <si>
    <t>Scores</t>
  </si>
  <si>
    <t>Equipes à l'extérieur</t>
  </si>
  <si>
    <t>BP</t>
  </si>
  <si>
    <t>BPMS</t>
  </si>
  <si>
    <t>MP</t>
  </si>
  <si>
    <t>LES JOUEURS</t>
  </si>
  <si>
    <t>Zobik</t>
  </si>
  <si>
    <t>Barème de points
modifiable</t>
  </si>
  <si>
    <t>Reims</t>
  </si>
  <si>
    <t>Paris SG</t>
  </si>
  <si>
    <t>Marton</t>
  </si>
  <si>
    <t>Momo</t>
  </si>
  <si>
    <t>Bon pronostic :</t>
  </si>
  <si>
    <t>Yo</t>
  </si>
  <si>
    <t>Bon pronostic</t>
  </si>
  <si>
    <t>mais mauvais score :</t>
  </si>
  <si>
    <t>Mauvais pronostic :</t>
  </si>
  <si>
    <t>Bastia</t>
  </si>
  <si>
    <t>Marseille</t>
  </si>
  <si>
    <t>AIDE</t>
  </si>
  <si>
    <t>FRA-Général</t>
  </si>
  <si>
    <t>FRA-3</t>
  </si>
  <si>
    <t>FRA-1</t>
  </si>
  <si>
    <t>FRA-0</t>
  </si>
  <si>
    <t>5/10 = +3pts</t>
  </si>
  <si>
    <t>6/10 = +5pts</t>
  </si>
  <si>
    <t>7/10 = +8pts</t>
  </si>
  <si>
    <t>8/10 = +11pts</t>
  </si>
  <si>
    <t>9/10 = +14pts</t>
  </si>
  <si>
    <t>Evian Thonon G.</t>
  </si>
  <si>
    <t>Caen</t>
  </si>
  <si>
    <t>10/10 = +18pts</t>
  </si>
  <si>
    <t>Guingamp</t>
  </si>
  <si>
    <t>St-Etienne</t>
  </si>
  <si>
    <t>ANG-Général</t>
  </si>
  <si>
    <t>ANG-3</t>
  </si>
  <si>
    <t>ANG-1</t>
  </si>
  <si>
    <t>ANG-0</t>
  </si>
  <si>
    <t>Lille</t>
  </si>
  <si>
    <t>Metz</t>
  </si>
  <si>
    <t>Lyon</t>
  </si>
  <si>
    <t>Rennes</t>
  </si>
  <si>
    <t>ESP-Général</t>
  </si>
  <si>
    <t>ESP-3</t>
  </si>
  <si>
    <t>ESP-1</t>
  </si>
  <si>
    <t>ESP-0</t>
  </si>
  <si>
    <t>Monaco</t>
  </si>
  <si>
    <t>Lorient</t>
  </si>
  <si>
    <t>Montpellier</t>
  </si>
  <si>
    <t>Bordeaux</t>
  </si>
  <si>
    <t>ITA-Général</t>
  </si>
  <si>
    <t>ITA-3</t>
  </si>
  <si>
    <t>ITA-1</t>
  </si>
  <si>
    <t>ITA-0</t>
  </si>
  <si>
    <t>Nantes</t>
  </si>
  <si>
    <t>Lens</t>
  </si>
  <si>
    <t>Nice</t>
  </si>
  <si>
    <t>Toulouse</t>
  </si>
  <si>
    <t>ALL-Général</t>
  </si>
  <si>
    <t>ALL-3</t>
  </si>
  <si>
    <t>ALL-1</t>
  </si>
  <si>
    <t>ALL-0</t>
  </si>
  <si>
    <t>ZOBIK</t>
  </si>
  <si>
    <t>MARTON</t>
  </si>
  <si>
    <t>MOMO</t>
  </si>
  <si>
    <t>YO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</si>
</sst>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31" x14ac:knownFonts="1">
    <font>
      <sz val="10"/>
      <color rgb="FF000000"/>
      <name val="Arial"/>
    </font>
    <font>
      <sz val="10"/>
      <name val="Arial"/>
    </font>
    <font>
      <sz val="10"/>
      <color rgb="FFFFFFFF"/>
      <name val="Arial"/>
    </font>
    <font>
      <sz val="10"/>
      <color rgb="FFCCFFCC"/>
      <name val="Arial"/>
    </font>
    <font>
      <b/>
      <u/>
      <sz val="26"/>
      <color rgb="FF333333"/>
      <name val="Arial"/>
    </font>
    <font>
      <b/>
      <i/>
      <sz val="18"/>
      <color rgb="FFFFFFFF"/>
      <name val="Times New Roman"/>
    </font>
    <font>
      <sz val="10"/>
      <name val="Arial"/>
    </font>
    <font>
      <b/>
      <sz val="10"/>
      <name val="Arial"/>
    </font>
    <font>
      <b/>
      <sz val="13"/>
      <color rgb="FF99CC00"/>
      <name val="Times New Roman"/>
    </font>
    <font>
      <u/>
      <sz val="11"/>
      <color rgb="FF333333"/>
      <name val="Times New Roman"/>
    </font>
    <font>
      <b/>
      <sz val="14"/>
      <color rgb="FFFFFFFF"/>
      <name val="Times New Roman"/>
    </font>
    <font>
      <b/>
      <sz val="18"/>
      <color rgb="FF99CC00"/>
      <name val="Arial"/>
    </font>
    <font>
      <u/>
      <sz val="11"/>
      <color rgb="FF333333"/>
      <name val="Times New Roman"/>
    </font>
    <font>
      <b/>
      <i/>
      <sz val="18"/>
      <color rgb="FF99CC00"/>
      <name val="Times New Roman"/>
    </font>
    <font>
      <b/>
      <sz val="16"/>
      <color rgb="FF99CC00"/>
      <name val="Arial"/>
    </font>
    <font>
      <sz val="12"/>
      <color rgb="FF333333"/>
      <name val="Arial"/>
    </font>
    <font>
      <u/>
      <sz val="11"/>
      <color rgb="FF993300"/>
      <name val="Times New Roman"/>
    </font>
    <font>
      <sz val="12"/>
      <color rgb="FFFFFFFF"/>
      <name val="Arial"/>
    </font>
    <font>
      <b/>
      <i/>
      <u/>
      <sz val="10"/>
      <color rgb="FF99CC00"/>
      <name val="Arial"/>
    </font>
    <font>
      <b/>
      <u/>
      <sz val="14"/>
      <color rgb="FF99CC00"/>
      <name val="Times New Roman"/>
    </font>
    <font>
      <sz val="14"/>
      <color rgb="FF333333"/>
      <name val="Times New Roman"/>
    </font>
    <font>
      <b/>
      <sz val="12"/>
      <color rgb="FF333333"/>
      <name val="Times New Roman"/>
    </font>
    <font>
      <b/>
      <sz val="12"/>
      <color rgb="FFFFFFFF"/>
      <name val="Arial"/>
    </font>
    <font>
      <b/>
      <sz val="13"/>
      <color rgb="FF99CC00"/>
      <name val="Arial"/>
    </font>
    <font>
      <sz val="10"/>
      <color rgb="FF333333"/>
      <name val="Arial"/>
    </font>
    <font>
      <b/>
      <sz val="12"/>
      <color rgb="FF333333"/>
      <name val="Arial"/>
    </font>
    <font>
      <b/>
      <sz val="11"/>
      <color rgb="FFFFFFFF"/>
      <name val="Arial"/>
    </font>
    <font>
      <b/>
      <u/>
      <sz val="11"/>
      <color rgb="FF00CCFF"/>
      <name val="Arial"/>
    </font>
    <font>
      <b/>
      <sz val="11"/>
      <color rgb="FF00CCFF"/>
      <name val="Arial"/>
    </font>
    <font>
      <b/>
      <u/>
      <sz val="14"/>
      <color rgb="FF99CC00"/>
      <name val="Times New Roman"/>
    </font>
    <font>
      <sz val="14"/>
      <color rgb="FF800000"/>
      <name val="Times New Roman"/>
    </font>
  </fonts>
  <fills count="18">
    <fill>
      <patternFill patternType="none"/>
    </fill>
    <fill>
      <patternFill patternType="gray125"/>
    </fill>
    <fill>
      <patternFill patternType="solid">
        <fgColor rgb="FFCCFFCC"/>
        <bgColor rgb="FFCCFFCC"/>
      </patternFill>
    </fill>
    <fill>
      <patternFill patternType="solid">
        <fgColor rgb="FF00FF00"/>
        <bgColor rgb="FF00FF00"/>
      </patternFill>
    </fill>
    <fill>
      <patternFill patternType="solid">
        <fgColor rgb="FF99CC00"/>
        <bgColor rgb="FF99CC00"/>
      </patternFill>
    </fill>
    <fill>
      <patternFill patternType="solid">
        <fgColor rgb="FF008000"/>
        <bgColor rgb="FF008000"/>
      </patternFill>
    </fill>
    <fill>
      <patternFill patternType="solid">
        <fgColor rgb="FF93C47D"/>
        <bgColor rgb="FF93C47D"/>
      </patternFill>
    </fill>
    <fill>
      <patternFill patternType="solid">
        <fgColor rgb="FFD9EAD3"/>
        <bgColor rgb="FFD9EAD3"/>
      </patternFill>
    </fill>
    <fill>
      <patternFill patternType="solid">
        <fgColor rgb="FFFFCC00"/>
        <bgColor rgb="FFFFCC00"/>
      </patternFill>
    </fill>
    <fill>
      <patternFill patternType="solid">
        <fgColor rgb="FF993300"/>
        <bgColor rgb="FF993300"/>
      </patternFill>
    </fill>
    <fill>
      <patternFill patternType="solid">
        <fgColor rgb="FF333333"/>
        <bgColor rgb="FF333333"/>
      </patternFill>
    </fill>
    <fill>
      <patternFill patternType="solid">
        <fgColor rgb="FF666699"/>
        <bgColor rgb="FF666699"/>
      </patternFill>
    </fill>
    <fill>
      <patternFill patternType="solid">
        <fgColor rgb="FFFFFFCC"/>
        <bgColor rgb="FFFFFFCC"/>
      </patternFill>
    </fill>
    <fill>
      <patternFill patternType="solid">
        <fgColor rgb="FF993366"/>
        <bgColor rgb="FF993366"/>
      </patternFill>
    </fill>
    <fill>
      <patternFill patternType="solid">
        <fgColor rgb="FFFFFF00"/>
        <bgColor rgb="FFFFFF00"/>
      </patternFill>
    </fill>
    <fill>
      <patternFill patternType="solid">
        <fgColor rgb="FF808000"/>
        <bgColor rgb="FF808000"/>
      </patternFill>
    </fill>
    <fill>
      <patternFill patternType="solid">
        <fgColor rgb="FFFFFF99"/>
        <bgColor rgb="FFFFFF99"/>
      </patternFill>
    </fill>
    <fill>
      <patternFill patternType="solid">
        <fgColor theme="6" tint="0.39997558519241921"/>
        <bgColor rgb="FF99CC00"/>
      </patternFill>
    </fill>
  </fills>
  <borders count="77">
    <border>
      <left/>
      <right/>
      <top/>
      <bottom/>
      <diagonal/>
    </border>
    <border>
      <left style="dotted">
        <color rgb="FF333333"/>
      </left>
      <right/>
      <top style="thin">
        <color rgb="FF333333"/>
      </top>
      <bottom/>
      <diagonal/>
    </border>
    <border>
      <left/>
      <right style="thin">
        <color rgb="FF333333"/>
      </right>
      <top style="thin">
        <color rgb="FF333333"/>
      </top>
      <bottom/>
      <diagonal/>
    </border>
    <border>
      <left style="dotted">
        <color rgb="FF333333"/>
      </left>
      <right style="thin">
        <color rgb="FF333333"/>
      </right>
      <top style="thin">
        <color rgb="FF333333"/>
      </top>
      <bottom/>
      <diagonal/>
    </border>
    <border>
      <left style="thin">
        <color rgb="FF000000"/>
      </left>
      <right style="thin">
        <color rgb="FF000000"/>
      </right>
      <top style="thin">
        <color rgb="FF000000"/>
      </top>
      <bottom style="thin">
        <color rgb="FF000000"/>
      </bottom>
      <diagonal/>
    </border>
    <border>
      <left style="thin">
        <color rgb="FF333333"/>
      </left>
      <right style="dotted">
        <color rgb="FFFFFFFF"/>
      </right>
      <top style="thin">
        <color rgb="FF333333"/>
      </top>
      <bottom style="dotted">
        <color rgb="FFFFFFFF"/>
      </bottom>
      <diagonal/>
    </border>
    <border>
      <left style="dotted">
        <color rgb="FFFFFFFF"/>
      </left>
      <right style="dotted">
        <color rgb="FFFFFFFF"/>
      </right>
      <top style="thin">
        <color rgb="FF333333"/>
      </top>
      <bottom style="dotted">
        <color rgb="FFFFFFFF"/>
      </bottom>
      <diagonal/>
    </border>
    <border>
      <left style="medium">
        <color rgb="FF333333"/>
      </left>
      <right/>
      <top style="medium">
        <color rgb="FF333333"/>
      </top>
      <bottom/>
      <diagonal/>
    </border>
    <border>
      <left style="dotted">
        <color rgb="FFFFFFFF"/>
      </left>
      <right/>
      <top style="thin">
        <color rgb="FF333333"/>
      </top>
      <bottom style="dotted">
        <color rgb="FFFFFFFF"/>
      </bottom>
      <diagonal/>
    </border>
    <border>
      <left/>
      <right/>
      <top style="medium">
        <color rgb="FF333333"/>
      </top>
      <bottom/>
      <diagonal/>
    </border>
    <border>
      <left/>
      <right style="dotted">
        <color rgb="FFFFFFFF"/>
      </right>
      <top style="thin">
        <color rgb="FF333333"/>
      </top>
      <bottom style="dotted">
        <color rgb="FFFFFFFF"/>
      </bottom>
      <diagonal/>
    </border>
    <border>
      <left/>
      <right style="thin">
        <color rgb="FF333333"/>
      </right>
      <top style="medium">
        <color rgb="FF333333"/>
      </top>
      <bottom/>
      <diagonal/>
    </border>
    <border>
      <left style="dotted">
        <color rgb="FFFFFFFF"/>
      </left>
      <right/>
      <top style="thin">
        <color rgb="FF333333"/>
      </top>
      <bottom style="dotted">
        <color rgb="FF333333"/>
      </bottom>
      <diagonal/>
    </border>
    <border>
      <left/>
      <right/>
      <top style="thin">
        <color rgb="FF333333"/>
      </top>
      <bottom style="dotted">
        <color rgb="FF333333"/>
      </bottom>
      <diagonal/>
    </border>
    <border>
      <left style="medium">
        <color rgb="FF333333"/>
      </left>
      <right/>
      <top/>
      <bottom/>
      <diagonal/>
    </border>
    <border>
      <left/>
      <right/>
      <top style="thin">
        <color rgb="FF333333"/>
      </top>
      <bottom/>
      <diagonal/>
    </border>
    <border>
      <left/>
      <right/>
      <top style="thin">
        <color rgb="FF333333"/>
      </top>
      <bottom style="dotted">
        <color rgb="FFFFFFFF"/>
      </bottom>
      <diagonal/>
    </border>
    <border>
      <left style="thin">
        <color rgb="FF333333"/>
      </left>
      <right style="dotted">
        <color rgb="FF333333"/>
      </right>
      <top style="thin">
        <color rgb="FF333333"/>
      </top>
      <bottom/>
      <diagonal/>
    </border>
    <border>
      <left style="dotted">
        <color rgb="FF333333"/>
      </left>
      <right style="dotted">
        <color rgb="FF333333"/>
      </right>
      <top style="thin">
        <color rgb="FF333333"/>
      </top>
      <bottom/>
      <diagonal/>
    </border>
    <border>
      <left/>
      <right style="thin">
        <color rgb="FF333333"/>
      </right>
      <top/>
      <bottom/>
      <diagonal/>
    </border>
    <border>
      <left style="thin">
        <color rgb="FF000000"/>
      </left>
      <right style="dotted">
        <color rgb="FF000000"/>
      </right>
      <top style="thin">
        <color rgb="FF000000"/>
      </top>
      <bottom style="dotted">
        <color rgb="FF000000"/>
      </bottom>
      <diagonal/>
    </border>
    <border>
      <left style="dotted">
        <color rgb="FF000000"/>
      </left>
      <right style="dotted">
        <color rgb="FF000000"/>
      </right>
      <top style="thin">
        <color rgb="FF000000"/>
      </top>
      <bottom style="dotted">
        <color rgb="FF000000"/>
      </bottom>
      <diagonal/>
    </border>
    <border>
      <left style="dotted">
        <color rgb="FF000000"/>
      </left>
      <right/>
      <top style="thin">
        <color rgb="FF000000"/>
      </top>
      <bottom style="dotted">
        <color rgb="FF000000"/>
      </bottom>
      <diagonal/>
    </border>
    <border>
      <left/>
      <right style="dotted">
        <color rgb="FF333333"/>
      </right>
      <top style="thin">
        <color rgb="FF000000"/>
      </top>
      <bottom style="dotted">
        <color rgb="FF000000"/>
      </bottom>
      <diagonal/>
    </border>
    <border>
      <left style="dotted">
        <color rgb="FF333333"/>
      </left>
      <right style="dotted">
        <color rgb="FF333333"/>
      </right>
      <top style="thin">
        <color rgb="FF000000"/>
      </top>
      <bottom style="dotted">
        <color rgb="FF000000"/>
      </bottom>
      <diagonal/>
    </border>
    <border>
      <left style="dotted">
        <color rgb="FF333333"/>
      </left>
      <right style="thin">
        <color rgb="FF333333"/>
      </right>
      <top style="thin">
        <color rgb="FF000000"/>
      </top>
      <bottom style="dotted">
        <color rgb="FF000000"/>
      </bottom>
      <diagonal/>
    </border>
    <border>
      <left style="thin">
        <color rgb="FF000000"/>
      </left>
      <right style="thin">
        <color rgb="FF000000"/>
      </right>
      <top style="thin">
        <color rgb="FF000000"/>
      </top>
      <bottom style="dotted">
        <color rgb="FF000000"/>
      </bottom>
      <diagonal/>
    </border>
    <border>
      <left style="thin">
        <color rgb="FF333333"/>
      </left>
      <right style="thin">
        <color rgb="FF333333"/>
      </right>
      <top style="thin">
        <color rgb="FF333333"/>
      </top>
      <bottom/>
      <diagonal/>
    </border>
    <border>
      <left/>
      <right/>
      <top style="dotted">
        <color rgb="FFFFFFFF"/>
      </top>
      <bottom/>
      <diagonal/>
    </border>
    <border>
      <left style="thin">
        <color rgb="FF000000"/>
      </left>
      <right style="dotted">
        <color rgb="FF000000"/>
      </right>
      <top style="dotted">
        <color rgb="FF000000"/>
      </top>
      <bottom/>
      <diagonal/>
    </border>
    <border>
      <left/>
      <right style="dotted">
        <color rgb="FFFFFFFF"/>
      </right>
      <top/>
      <bottom style="dotted">
        <color rgb="FFFFFFFF"/>
      </bottom>
      <diagonal/>
    </border>
    <border>
      <left style="dotted">
        <color rgb="FF000000"/>
      </left>
      <right style="dotted">
        <color rgb="FF000000"/>
      </right>
      <top style="dotted">
        <color rgb="FF000000"/>
      </top>
      <bottom/>
      <diagonal/>
    </border>
    <border>
      <left style="dotted">
        <color rgb="FFFFFFFF"/>
      </left>
      <right style="dotted">
        <color rgb="FFFFFFFF"/>
      </right>
      <top/>
      <bottom style="dotted">
        <color rgb="FFFFFFFF"/>
      </bottom>
      <diagonal/>
    </border>
    <border>
      <left style="dotted">
        <color rgb="FF000000"/>
      </left>
      <right style="dotted">
        <color rgb="FF000000"/>
      </right>
      <top style="dotted">
        <color rgb="FF000000"/>
      </top>
      <bottom style="dotted">
        <color rgb="FF000000"/>
      </bottom>
      <diagonal/>
    </border>
    <border>
      <left style="dotted">
        <color rgb="FFFFFFFF"/>
      </left>
      <right/>
      <top/>
      <bottom style="dotted">
        <color rgb="FFFFFFFF"/>
      </bottom>
      <diagonal/>
    </border>
    <border>
      <left style="dotted">
        <color rgb="FF333333"/>
      </left>
      <right style="dotted">
        <color rgb="FF333333"/>
      </right>
      <top style="dotted">
        <color rgb="FF333333"/>
      </top>
      <bottom style="dotted">
        <color rgb="FF333333"/>
      </bottom>
      <diagonal/>
    </border>
    <border>
      <left style="dotted">
        <color rgb="FF000000"/>
      </left>
      <right/>
      <top style="dotted">
        <color rgb="FF000000"/>
      </top>
      <bottom style="dotted">
        <color rgb="FF000000"/>
      </bottom>
      <diagonal/>
    </border>
    <border>
      <left/>
      <right style="dotted">
        <color rgb="FF333333"/>
      </right>
      <top style="dotted">
        <color rgb="FF000000"/>
      </top>
      <bottom style="dotted">
        <color rgb="FF000000"/>
      </bottom>
      <diagonal/>
    </border>
    <border>
      <left style="dotted">
        <color rgb="FF333333"/>
      </left>
      <right style="dotted">
        <color rgb="FF333333"/>
      </right>
      <top style="dotted">
        <color rgb="FF000000"/>
      </top>
      <bottom style="dotted">
        <color rgb="FF000000"/>
      </bottom>
      <diagonal/>
    </border>
    <border>
      <left style="dotted">
        <color rgb="FF333333"/>
      </left>
      <right style="thin">
        <color rgb="FF333333"/>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thin">
        <color rgb="FF333333"/>
      </left>
      <right style="thin">
        <color rgb="FF333333"/>
      </right>
      <top/>
      <bottom style="dotted">
        <color rgb="FF333333"/>
      </bottom>
      <diagonal/>
    </border>
    <border>
      <left style="thin">
        <color rgb="FF000000"/>
      </left>
      <right style="dotted">
        <color rgb="FF000000"/>
      </right>
      <top style="dotted">
        <color rgb="FF000000"/>
      </top>
      <bottom style="dotted">
        <color rgb="FF000000"/>
      </bottom>
      <diagonal/>
    </border>
    <border>
      <left style="thin">
        <color rgb="FF333333"/>
      </left>
      <right style="thin">
        <color rgb="FF333333"/>
      </right>
      <top style="dotted">
        <color rgb="FF333333"/>
      </top>
      <bottom style="dotted">
        <color rgb="FF333333"/>
      </bottom>
      <diagonal/>
    </border>
    <border>
      <left style="thin">
        <color rgb="FF333333"/>
      </left>
      <right style="thin">
        <color rgb="FF333333"/>
      </right>
      <top style="dotted">
        <color rgb="FF333333"/>
      </top>
      <bottom/>
      <diagonal/>
    </border>
    <border>
      <left style="thin">
        <color rgb="FF333333"/>
      </left>
      <right style="thin">
        <color rgb="FF333333"/>
      </right>
      <top style="dotted">
        <color rgb="FF333333"/>
      </top>
      <bottom style="thin">
        <color rgb="FF333333"/>
      </bottom>
      <diagonal/>
    </border>
    <border>
      <left/>
      <right style="dotted">
        <color rgb="FFFFFFFF"/>
      </right>
      <top style="dotted">
        <color rgb="FFFFFFFF"/>
      </top>
      <bottom style="dotted">
        <color rgb="FFFFFFFF"/>
      </bottom>
      <diagonal/>
    </border>
    <border>
      <left style="dotted">
        <color rgb="FFFFFFFF"/>
      </left>
      <right style="dotted">
        <color rgb="FFFFFFFF"/>
      </right>
      <top style="dotted">
        <color rgb="FFFFFFFF"/>
      </top>
      <bottom style="dotted">
        <color rgb="FFFFFFFF"/>
      </bottom>
      <diagonal/>
    </border>
    <border>
      <left style="dotted">
        <color rgb="FFFFFFFF"/>
      </left>
      <right/>
      <top style="dotted">
        <color rgb="FFFFFFFF"/>
      </top>
      <bottom style="dotted">
        <color rgb="FFFFFFFF"/>
      </bottom>
      <diagonal/>
    </border>
    <border>
      <left style="thin">
        <color rgb="FF000000"/>
      </left>
      <right style="dotted">
        <color rgb="FF000000"/>
      </right>
      <top style="dotted">
        <color rgb="FF000000"/>
      </top>
      <bottom style="thin">
        <color rgb="FF000000"/>
      </bottom>
      <diagonal/>
    </border>
    <border>
      <left style="dotted">
        <color rgb="FF000000"/>
      </left>
      <right style="dotted">
        <color rgb="FF000000"/>
      </right>
      <top style="dotted">
        <color rgb="FF000000"/>
      </top>
      <bottom style="thin">
        <color rgb="FF000000"/>
      </bottom>
      <diagonal/>
    </border>
    <border>
      <left style="dotted">
        <color rgb="FF000000"/>
      </left>
      <right/>
      <top style="dotted">
        <color rgb="FF000000"/>
      </top>
      <bottom style="thin">
        <color rgb="FF000000"/>
      </bottom>
      <diagonal/>
    </border>
    <border>
      <left/>
      <right style="dotted">
        <color rgb="FF333333"/>
      </right>
      <top style="dotted">
        <color rgb="FF000000"/>
      </top>
      <bottom style="thin">
        <color rgb="FF000000"/>
      </bottom>
      <diagonal/>
    </border>
    <border>
      <left style="dotted">
        <color rgb="FF333333"/>
      </left>
      <right style="dotted">
        <color rgb="FF333333"/>
      </right>
      <top style="dotted">
        <color rgb="FF000000"/>
      </top>
      <bottom style="thin">
        <color rgb="FF000000"/>
      </bottom>
      <diagonal/>
    </border>
    <border>
      <left style="dotted">
        <color rgb="FF333333"/>
      </left>
      <right style="thin">
        <color rgb="FF333333"/>
      </right>
      <top style="dotted">
        <color rgb="FF000000"/>
      </top>
      <bottom style="thin">
        <color rgb="FF000000"/>
      </bottom>
      <diagonal/>
    </border>
    <border>
      <left style="medium">
        <color rgb="FF333333"/>
      </left>
      <right/>
      <top/>
      <bottom style="thin">
        <color rgb="FF333333"/>
      </bottom>
      <diagonal/>
    </border>
    <border>
      <left/>
      <right/>
      <top/>
      <bottom style="thin">
        <color rgb="FF333333"/>
      </bottom>
      <diagonal/>
    </border>
    <border>
      <left/>
      <right style="thin">
        <color rgb="FF333333"/>
      </right>
      <top/>
      <bottom style="thin">
        <color rgb="FF333333"/>
      </bottom>
      <diagonal/>
    </border>
    <border>
      <left/>
      <right/>
      <top/>
      <bottom style="thick">
        <color rgb="FF333333"/>
      </bottom>
      <diagonal/>
    </border>
    <border>
      <left/>
      <right style="dotted">
        <color rgb="FFFFFFFF"/>
      </right>
      <top style="dotted">
        <color rgb="FFFFFFFF"/>
      </top>
      <bottom style="thick">
        <color rgb="FF333333"/>
      </bottom>
      <diagonal/>
    </border>
    <border>
      <left style="dotted">
        <color rgb="FFFFFFFF"/>
      </left>
      <right style="dotted">
        <color rgb="FFFFFFFF"/>
      </right>
      <top style="dotted">
        <color rgb="FFFFFFFF"/>
      </top>
      <bottom style="thick">
        <color rgb="FF333333"/>
      </bottom>
      <diagonal/>
    </border>
    <border>
      <left style="dotted">
        <color rgb="FFFFFFFF"/>
      </left>
      <right/>
      <top style="dotted">
        <color rgb="FFFFFFFF"/>
      </top>
      <bottom style="thick">
        <color rgb="FF333333"/>
      </bottom>
      <diagonal/>
    </border>
    <border>
      <left style="dotted">
        <color rgb="FF333333"/>
      </left>
      <right style="dotted">
        <color rgb="FF333333"/>
      </right>
      <top style="dotted">
        <color rgb="FF333333"/>
      </top>
      <bottom style="thick">
        <color rgb="FF333333"/>
      </bottom>
      <diagonal/>
    </border>
    <border>
      <left style="dotted">
        <color rgb="FF333333"/>
      </left>
      <right style="dotted">
        <color rgb="FF333333"/>
      </right>
      <top style="dotted">
        <color rgb="FF333333"/>
      </top>
      <bottom/>
      <diagonal/>
    </border>
    <border>
      <left/>
      <right style="thin">
        <color rgb="FFFFFFFF"/>
      </right>
      <top style="thick">
        <color rgb="FF333333"/>
      </top>
      <bottom style="thin">
        <color rgb="FFFFFFFF"/>
      </bottom>
      <diagonal/>
    </border>
    <border>
      <left style="thin">
        <color rgb="FFFFFFFF"/>
      </left>
      <right style="thin">
        <color rgb="FFFFFFFF"/>
      </right>
      <top style="thick">
        <color rgb="FF333333"/>
      </top>
      <bottom style="thin">
        <color rgb="FFFFFFFF"/>
      </bottom>
      <diagonal/>
    </border>
    <border>
      <left style="thin">
        <color rgb="FFFFFFFF"/>
      </left>
      <right/>
      <top/>
      <bottom style="thin">
        <color rgb="FFFFFFFF"/>
      </bottom>
      <diagonal/>
    </border>
    <border>
      <left style="dotted">
        <color rgb="FF333333"/>
      </left>
      <right style="dotted">
        <color rgb="FF333333"/>
      </right>
      <top/>
      <bottom style="dotted">
        <color rgb="FF333333"/>
      </bottom>
      <diagonal/>
    </border>
    <border>
      <left style="dotted">
        <color rgb="FF333333"/>
      </left>
      <right style="dotted">
        <color rgb="FF333333"/>
      </right>
      <top style="thick">
        <color rgb="FF333333"/>
      </top>
      <bottom style="dotted">
        <color rgb="FF333333"/>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style="thick">
        <color rgb="FF333333"/>
      </bottom>
      <diagonal/>
    </border>
    <border>
      <left/>
      <right style="dotted">
        <color rgb="FFFFFFFF"/>
      </right>
      <top style="thick">
        <color rgb="FF333333"/>
      </top>
      <bottom style="dotted">
        <color rgb="FFFFFFFF"/>
      </bottom>
      <diagonal/>
    </border>
    <border>
      <left style="dotted">
        <color rgb="FFFFFFFF"/>
      </left>
      <right style="dotted">
        <color rgb="FFFFFFFF"/>
      </right>
      <top style="thick">
        <color rgb="FF333333"/>
      </top>
      <bottom style="dotted">
        <color rgb="FFFFFFFF"/>
      </bottom>
      <diagonal/>
    </border>
    <border>
      <left style="dotted">
        <color rgb="FFFFFFFF"/>
      </left>
      <right/>
      <top style="thick">
        <color rgb="FF333333"/>
      </top>
      <bottom style="dotted">
        <color rgb="FFFFFFFF"/>
      </bottom>
      <diagonal/>
    </border>
  </borders>
  <cellStyleXfs count="1">
    <xf numFmtId="0" fontId="0" fillId="0" borderId="0"/>
  </cellStyleXfs>
  <cellXfs count="148">
    <xf numFmtId="0" fontId="0" fillId="0" borderId="0" xfId="0" applyFont="1" applyAlignment="1"/>
    <xf numFmtId="0" fontId="1" fillId="2" borderId="0" xfId="0" applyFont="1" applyFill="1" applyBorder="1"/>
    <xf numFmtId="0" fontId="2" fillId="2" borderId="0" xfId="0" applyFont="1" applyFill="1" applyBorder="1"/>
    <xf numFmtId="0" fontId="3" fillId="2" borderId="0" xfId="0" applyFont="1" applyFill="1" applyBorder="1"/>
    <xf numFmtId="0" fontId="3" fillId="2" borderId="0" xfId="0" applyFont="1" applyFill="1" applyBorder="1" applyAlignment="1">
      <alignment horizontal="center"/>
    </xf>
    <xf numFmtId="0" fontId="2" fillId="0" borderId="0" xfId="0" applyFont="1" applyAlignment="1">
      <alignment horizontal="center"/>
    </xf>
    <xf numFmtId="0" fontId="2" fillId="0" borderId="0" xfId="0" applyFont="1"/>
    <xf numFmtId="0" fontId="1" fillId="0" borderId="0" xfId="0" applyFont="1"/>
    <xf numFmtId="0" fontId="2" fillId="0" borderId="0" xfId="0" applyFont="1" applyAlignment="1">
      <alignment horizont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vertical="center"/>
    </xf>
    <xf numFmtId="0" fontId="1" fillId="3" borderId="0" xfId="0" applyFont="1" applyFill="1" applyBorder="1"/>
    <xf numFmtId="0" fontId="1" fillId="4" borderId="0" xfId="0" applyFont="1" applyFill="1" applyBorder="1"/>
    <xf numFmtId="0" fontId="1" fillId="4" borderId="0" xfId="0" applyFont="1" applyFill="1" applyBorder="1" applyAlignment="1">
      <alignment vertical="center"/>
    </xf>
    <xf numFmtId="0" fontId="2" fillId="0" borderId="0" xfId="0" applyFont="1" applyAlignment="1">
      <alignment vertical="center"/>
    </xf>
    <xf numFmtId="0" fontId="6" fillId="6" borderId="0" xfId="0" applyFont="1" applyFill="1"/>
    <xf numFmtId="0" fontId="5" fillId="5" borderId="3" xfId="0" applyFont="1" applyFill="1" applyBorder="1" applyAlignment="1">
      <alignment horizontal="center" vertical="center"/>
    </xf>
    <xf numFmtId="0" fontId="7" fillId="7" borderId="4" xfId="0" applyFont="1" applyFill="1" applyBorder="1" applyAlignment="1">
      <alignment horizontal="center"/>
    </xf>
    <xf numFmtId="0" fontId="7" fillId="7" borderId="4" xfId="0" applyFont="1" applyFill="1" applyBorder="1" applyAlignment="1"/>
    <xf numFmtId="0" fontId="8" fillId="5" borderId="5" xfId="0" applyFont="1" applyFill="1" applyBorder="1" applyAlignment="1">
      <alignment horizontal="center" vertical="center"/>
    </xf>
    <xf numFmtId="0" fontId="8" fillId="5" borderId="6" xfId="0" applyFont="1" applyFill="1" applyBorder="1" applyAlignment="1">
      <alignment horizontal="right" vertical="center"/>
    </xf>
    <xf numFmtId="0" fontId="1" fillId="4" borderId="7" xfId="0" applyFont="1" applyFill="1" applyBorder="1"/>
    <xf numFmtId="0" fontId="1" fillId="4" borderId="9" xfId="0" applyFont="1" applyFill="1" applyBorder="1"/>
    <xf numFmtId="0" fontId="1" fillId="4" borderId="11" xfId="0" applyFont="1" applyFill="1" applyBorder="1"/>
    <xf numFmtId="0" fontId="8" fillId="5" borderId="6" xfId="0" applyFont="1" applyFill="1" applyBorder="1" applyAlignment="1">
      <alignment horizontal="left" vertical="center"/>
    </xf>
    <xf numFmtId="0" fontId="1" fillId="4" borderId="14" xfId="0" applyFont="1" applyFill="1" applyBorder="1"/>
    <xf numFmtId="0" fontId="10" fillId="9" borderId="15"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13" fillId="5" borderId="3"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3" xfId="0" applyFont="1" applyFill="1" applyBorder="1" applyAlignment="1">
      <alignment horizontal="center" vertical="center"/>
    </xf>
    <xf numFmtId="0" fontId="1" fillId="4" borderId="19" xfId="0" applyFont="1" applyFill="1" applyBorder="1"/>
    <xf numFmtId="0" fontId="14" fillId="10" borderId="0" xfId="0" applyFont="1" applyFill="1" applyBorder="1" applyAlignment="1">
      <alignment horizontal="center" vertical="center"/>
    </xf>
    <xf numFmtId="0" fontId="10" fillId="9" borderId="15"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1"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25" xfId="0" applyFont="1" applyFill="1" applyBorder="1" applyAlignment="1">
      <alignment horizontal="center" vertical="center"/>
    </xf>
    <xf numFmtId="0" fontId="17" fillId="5" borderId="26" xfId="0" applyFont="1" applyFill="1" applyBorder="1" applyAlignment="1">
      <alignment horizontal="center" vertical="center"/>
    </xf>
    <xf numFmtId="0" fontId="15" fillId="2" borderId="29" xfId="0" applyFont="1" applyFill="1" applyBorder="1" applyAlignment="1">
      <alignment horizontal="center" vertical="center"/>
    </xf>
    <xf numFmtId="0" fontId="20" fillId="2" borderId="30" xfId="0" applyFont="1" applyFill="1" applyBorder="1" applyAlignment="1">
      <alignment horizontal="right" vertical="center"/>
    </xf>
    <xf numFmtId="0" fontId="15" fillId="2" borderId="31" xfId="0" applyFont="1" applyFill="1" applyBorder="1" applyAlignment="1">
      <alignment horizontal="center" vertical="center"/>
    </xf>
    <xf numFmtId="0" fontId="20" fillId="2" borderId="32" xfId="0" applyFont="1" applyFill="1" applyBorder="1" applyAlignment="1">
      <alignment horizontal="center" vertical="center"/>
    </xf>
    <xf numFmtId="0" fontId="15" fillId="2" borderId="33" xfId="0" applyFont="1" applyFill="1" applyBorder="1" applyAlignment="1">
      <alignment horizontal="center" vertical="center"/>
    </xf>
    <xf numFmtId="0" fontId="20" fillId="2" borderId="34" xfId="0" applyFont="1" applyFill="1" applyBorder="1" applyAlignment="1">
      <alignment horizontal="left" vertical="center"/>
    </xf>
    <xf numFmtId="0" fontId="20" fillId="12" borderId="35"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36" xfId="0" applyFont="1" applyFill="1" applyBorder="1" applyAlignment="1">
      <alignment horizontal="center" vertical="center"/>
    </xf>
    <xf numFmtId="0" fontId="15" fillId="2" borderId="37" xfId="0" applyFont="1" applyFill="1" applyBorder="1" applyAlignment="1">
      <alignment horizontal="center" vertical="center"/>
    </xf>
    <xf numFmtId="0" fontId="10" fillId="13" borderId="35" xfId="0" applyFont="1" applyFill="1" applyBorder="1" applyAlignment="1">
      <alignment horizontal="center" vertical="center"/>
    </xf>
    <xf numFmtId="0" fontId="15" fillId="2" borderId="38" xfId="0" applyFont="1" applyFill="1" applyBorder="1" applyAlignment="1">
      <alignment horizontal="center" vertical="center"/>
    </xf>
    <xf numFmtId="0" fontId="15" fillId="2" borderId="39" xfId="0" applyFont="1" applyFill="1" applyBorder="1" applyAlignment="1">
      <alignment horizontal="center" vertical="center"/>
    </xf>
    <xf numFmtId="0" fontId="17" fillId="5" borderId="40" xfId="0" applyFont="1" applyFill="1" applyBorder="1" applyAlignment="1">
      <alignment horizontal="center" vertical="center"/>
    </xf>
    <xf numFmtId="0" fontId="15" fillId="2" borderId="42" xfId="0" applyFont="1" applyFill="1" applyBorder="1" applyAlignment="1">
      <alignment horizontal="center" vertical="center"/>
    </xf>
    <xf numFmtId="0" fontId="20" fillId="12" borderId="35" xfId="0" applyFont="1" applyFill="1" applyBorder="1" applyAlignment="1">
      <alignment horizontal="center" vertical="center"/>
    </xf>
    <xf numFmtId="0" fontId="10" fillId="13" borderId="35" xfId="0" applyFont="1" applyFill="1" applyBorder="1" applyAlignment="1">
      <alignment horizontal="center" vertical="center"/>
    </xf>
    <xf numFmtId="0" fontId="21" fillId="14" borderId="43" xfId="0" applyFont="1" applyFill="1" applyBorder="1" applyAlignment="1">
      <alignment horizontal="center" vertical="center"/>
    </xf>
    <xf numFmtId="0" fontId="22" fillId="15" borderId="43" xfId="0" applyFont="1" applyFill="1" applyBorder="1" applyAlignment="1">
      <alignment horizontal="center" vertical="center"/>
    </xf>
    <xf numFmtId="0" fontId="15" fillId="2" borderId="42" xfId="0" applyFont="1" applyFill="1" applyBorder="1" applyAlignment="1">
      <alignment horizontal="center" vertical="center"/>
    </xf>
    <xf numFmtId="0" fontId="15" fillId="2" borderId="37" xfId="0" applyFont="1" applyFill="1" applyBorder="1" applyAlignment="1">
      <alignment horizontal="center" vertical="center"/>
    </xf>
    <xf numFmtId="0" fontId="15" fillId="2" borderId="38" xfId="0" applyFont="1" applyFill="1" applyBorder="1" applyAlignment="1">
      <alignment horizontal="center" vertical="center"/>
    </xf>
    <xf numFmtId="0" fontId="15" fillId="2" borderId="39" xfId="0" applyFont="1" applyFill="1" applyBorder="1" applyAlignment="1">
      <alignment horizontal="center" vertical="center"/>
    </xf>
    <xf numFmtId="0" fontId="17" fillId="5" borderId="40" xfId="0" applyFont="1" applyFill="1" applyBorder="1" applyAlignment="1">
      <alignment horizontal="center" vertical="center"/>
    </xf>
    <xf numFmtId="0" fontId="21" fillId="14" borderId="44" xfId="0" applyFont="1" applyFill="1" applyBorder="1" applyAlignment="1">
      <alignment horizontal="center"/>
    </xf>
    <xf numFmtId="0" fontId="21" fillId="14" borderId="41" xfId="0" applyFont="1" applyFill="1" applyBorder="1" applyAlignment="1">
      <alignment horizontal="center" vertical="top"/>
    </xf>
    <xf numFmtId="0" fontId="22" fillId="15" borderId="45" xfId="0" applyFont="1" applyFill="1" applyBorder="1" applyAlignment="1">
      <alignment horizontal="center" vertical="center"/>
    </xf>
    <xf numFmtId="0" fontId="20" fillId="2" borderId="46" xfId="0" applyFont="1" applyFill="1" applyBorder="1" applyAlignment="1">
      <alignment horizontal="right" vertical="center"/>
    </xf>
    <xf numFmtId="0" fontId="20" fillId="2" borderId="47" xfId="0" applyFont="1" applyFill="1" applyBorder="1" applyAlignment="1">
      <alignment horizontal="center" vertical="center"/>
    </xf>
    <xf numFmtId="0" fontId="20" fillId="2" borderId="48" xfId="0" applyFont="1" applyFill="1" applyBorder="1" applyAlignment="1">
      <alignment horizontal="left" vertical="center"/>
    </xf>
    <xf numFmtId="0" fontId="23" fillId="5" borderId="0" xfId="0" applyFont="1" applyFill="1" applyBorder="1" applyAlignment="1">
      <alignment horizontal="center" vertical="center"/>
    </xf>
    <xf numFmtId="0" fontId="24" fillId="4" borderId="0" xfId="0" applyFont="1" applyFill="1" applyBorder="1"/>
    <xf numFmtId="0" fontId="7" fillId="0" borderId="0" xfId="0" applyFont="1" applyAlignment="1">
      <alignment horizontal="center"/>
    </xf>
    <xf numFmtId="0" fontId="15" fillId="2" borderId="49" xfId="0" applyFont="1" applyFill="1" applyBorder="1" applyAlignment="1">
      <alignment horizontal="center" vertical="center"/>
    </xf>
    <xf numFmtId="0" fontId="15" fillId="2" borderId="50" xfId="0" applyFont="1" applyFill="1" applyBorder="1" applyAlignment="1">
      <alignment horizontal="center" vertical="center"/>
    </xf>
    <xf numFmtId="0" fontId="15" fillId="2" borderId="51" xfId="0" applyFont="1" applyFill="1" applyBorder="1" applyAlignment="1">
      <alignment horizontal="center" vertical="center"/>
    </xf>
    <xf numFmtId="0" fontId="15" fillId="2" borderId="52" xfId="0" applyFont="1" applyFill="1" applyBorder="1" applyAlignment="1">
      <alignment horizontal="center" vertical="center"/>
    </xf>
    <xf numFmtId="0" fontId="15" fillId="2" borderId="53" xfId="0" applyFont="1" applyFill="1" applyBorder="1" applyAlignment="1">
      <alignment horizontal="center" vertical="center"/>
    </xf>
    <xf numFmtId="0" fontId="15" fillId="2" borderId="54" xfId="0" applyFont="1" applyFill="1" applyBorder="1" applyAlignment="1">
      <alignment horizontal="center" vertical="center"/>
    </xf>
    <xf numFmtId="0" fontId="25" fillId="4" borderId="0" xfId="0" applyFont="1" applyFill="1" applyBorder="1" applyAlignment="1">
      <alignment horizontal="center"/>
    </xf>
    <xf numFmtId="0" fontId="1" fillId="4" borderId="55" xfId="0" applyFont="1" applyFill="1" applyBorder="1"/>
    <xf numFmtId="0" fontId="1" fillId="4" borderId="56" xfId="0" applyFont="1" applyFill="1" applyBorder="1"/>
    <xf numFmtId="0" fontId="1" fillId="4" borderId="57" xfId="0" applyFont="1" applyFill="1" applyBorder="1"/>
    <xf numFmtId="0" fontId="26" fillId="2" borderId="0" xfId="0" applyFont="1" applyFill="1" applyBorder="1"/>
    <xf numFmtId="0" fontId="27" fillId="2" borderId="0" xfId="0" applyFont="1" applyFill="1" applyBorder="1"/>
    <xf numFmtId="0" fontId="28" fillId="2" borderId="0" xfId="0" applyFont="1" applyFill="1" applyBorder="1"/>
    <xf numFmtId="0" fontId="20" fillId="2" borderId="59" xfId="0" applyFont="1" applyFill="1" applyBorder="1" applyAlignment="1">
      <alignment horizontal="right" vertical="center"/>
    </xf>
    <xf numFmtId="0" fontId="20" fillId="2" borderId="60" xfId="0" applyFont="1" applyFill="1" applyBorder="1" applyAlignment="1">
      <alignment horizontal="center" vertical="center"/>
    </xf>
    <xf numFmtId="0" fontId="20" fillId="2" borderId="61" xfId="0" applyFont="1" applyFill="1" applyBorder="1" applyAlignment="1">
      <alignment horizontal="left" vertical="center"/>
    </xf>
    <xf numFmtId="0" fontId="20" fillId="12" borderId="62" xfId="0" applyFont="1" applyFill="1" applyBorder="1" applyAlignment="1">
      <alignment horizontal="center" vertical="center"/>
    </xf>
    <xf numFmtId="0" fontId="10" fillId="13" borderId="62" xfId="0" applyFont="1" applyFill="1" applyBorder="1" applyAlignment="1">
      <alignment horizontal="center" vertical="center"/>
    </xf>
    <xf numFmtId="0" fontId="20" fillId="12" borderId="62" xfId="0" applyFont="1" applyFill="1" applyBorder="1" applyAlignment="1">
      <alignment horizontal="center" vertical="center"/>
    </xf>
    <xf numFmtId="0" fontId="20" fillId="12" borderId="63" xfId="0" applyFont="1" applyFill="1" applyBorder="1" applyAlignment="1">
      <alignment horizontal="center" vertical="center"/>
    </xf>
    <xf numFmtId="0" fontId="10" fillId="13" borderId="63" xfId="0" applyFont="1" applyFill="1" applyBorder="1" applyAlignment="1">
      <alignment horizontal="center" vertical="center"/>
    </xf>
    <xf numFmtId="0" fontId="10" fillId="13" borderId="62" xfId="0" applyFont="1" applyFill="1" applyBorder="1" applyAlignment="1">
      <alignment horizontal="center" vertical="center"/>
    </xf>
    <xf numFmtId="0" fontId="30" fillId="16" borderId="64" xfId="0" applyFont="1" applyFill="1" applyBorder="1" applyAlignment="1">
      <alignment horizontal="right" vertical="center"/>
    </xf>
    <xf numFmtId="0" fontId="30" fillId="16" borderId="65" xfId="0" applyFont="1" applyFill="1" applyBorder="1" applyAlignment="1">
      <alignment horizontal="center" vertical="center"/>
    </xf>
    <xf numFmtId="0" fontId="30" fillId="16" borderId="66" xfId="0" applyFont="1" applyFill="1" applyBorder="1" applyAlignment="1">
      <alignment horizontal="left" vertical="center"/>
    </xf>
    <xf numFmtId="0" fontId="20" fillId="12" borderId="67" xfId="0" applyFont="1" applyFill="1" applyBorder="1" applyAlignment="1">
      <alignment horizontal="center" vertical="center"/>
    </xf>
    <xf numFmtId="0" fontId="10" fillId="13" borderId="67" xfId="0" applyFont="1" applyFill="1" applyBorder="1" applyAlignment="1">
      <alignment horizontal="center" vertical="center"/>
    </xf>
    <xf numFmtId="0" fontId="20" fillId="12" borderId="67" xfId="0" applyFont="1" applyFill="1" applyBorder="1" applyAlignment="1">
      <alignment horizontal="center" vertical="center"/>
    </xf>
    <xf numFmtId="0" fontId="20" fillId="12" borderId="68" xfId="0" applyFont="1" applyFill="1" applyBorder="1" applyAlignment="1">
      <alignment horizontal="center" vertical="center"/>
    </xf>
    <xf numFmtId="0" fontId="10" fillId="13" borderId="68" xfId="0" applyFont="1" applyFill="1" applyBorder="1" applyAlignment="1">
      <alignment horizontal="center" vertical="center"/>
    </xf>
    <xf numFmtId="0" fontId="10" fillId="13" borderId="67" xfId="0" applyFont="1" applyFill="1" applyBorder="1" applyAlignment="1">
      <alignment horizontal="center" vertical="center"/>
    </xf>
    <xf numFmtId="0" fontId="30" fillId="16" borderId="69" xfId="0" applyFont="1" applyFill="1" applyBorder="1" applyAlignment="1">
      <alignment horizontal="right" vertical="center"/>
    </xf>
    <xf numFmtId="0" fontId="30" fillId="16" borderId="70" xfId="0" applyFont="1" applyFill="1" applyBorder="1" applyAlignment="1">
      <alignment horizontal="center" vertical="center"/>
    </xf>
    <xf numFmtId="0" fontId="30" fillId="16" borderId="71" xfId="0" applyFont="1" applyFill="1" applyBorder="1" applyAlignment="1">
      <alignment horizontal="left" vertical="center"/>
    </xf>
    <xf numFmtId="0" fontId="30" fillId="16" borderId="72" xfId="0" applyFont="1" applyFill="1" applyBorder="1" applyAlignment="1">
      <alignment horizontal="right" vertical="center"/>
    </xf>
    <xf numFmtId="0" fontId="30" fillId="16" borderId="73" xfId="0" applyFont="1" applyFill="1" applyBorder="1" applyAlignment="1">
      <alignment horizontal="left" vertical="center"/>
    </xf>
    <xf numFmtId="0" fontId="20" fillId="2" borderId="74" xfId="0" applyFont="1" applyFill="1" applyBorder="1" applyAlignment="1">
      <alignment horizontal="right" vertical="center"/>
    </xf>
    <xf numFmtId="0" fontId="20" fillId="2" borderId="75" xfId="0" applyFont="1" applyFill="1" applyBorder="1" applyAlignment="1">
      <alignment horizontal="center" vertical="center"/>
    </xf>
    <xf numFmtId="0" fontId="20" fillId="2" borderId="47" xfId="0" applyFont="1" applyFill="1" applyBorder="1" applyAlignment="1">
      <alignment horizontal="center" vertical="center"/>
    </xf>
    <xf numFmtId="0" fontId="20" fillId="2" borderId="60" xfId="0" applyFont="1" applyFill="1" applyBorder="1" applyAlignment="1">
      <alignment horizontal="center" vertical="center"/>
    </xf>
    <xf numFmtId="0" fontId="30" fillId="16" borderId="74" xfId="0" applyFont="1" applyFill="1" applyBorder="1" applyAlignment="1">
      <alignment horizontal="right" vertical="center"/>
    </xf>
    <xf numFmtId="0" fontId="30" fillId="16" borderId="75" xfId="0" applyFont="1" applyFill="1" applyBorder="1" applyAlignment="1">
      <alignment horizontal="center" vertical="center"/>
    </xf>
    <xf numFmtId="0" fontId="30" fillId="16" borderId="34" xfId="0" applyFont="1" applyFill="1" applyBorder="1" applyAlignment="1">
      <alignment horizontal="left" vertical="center"/>
    </xf>
    <xf numFmtId="0" fontId="30" fillId="16" borderId="46" xfId="0" applyFont="1" applyFill="1" applyBorder="1" applyAlignment="1">
      <alignment horizontal="right" vertical="center"/>
    </xf>
    <xf numFmtId="0" fontId="30" fillId="16" borderId="47" xfId="0" applyFont="1" applyFill="1" applyBorder="1" applyAlignment="1">
      <alignment horizontal="center" vertical="center"/>
    </xf>
    <xf numFmtId="0" fontId="30" fillId="16" borderId="48" xfId="0" applyFont="1" applyFill="1" applyBorder="1" applyAlignment="1">
      <alignment horizontal="left" vertical="center"/>
    </xf>
    <xf numFmtId="0" fontId="30" fillId="16" borderId="59" xfId="0" applyFont="1" applyFill="1" applyBorder="1" applyAlignment="1">
      <alignment horizontal="right" vertical="center"/>
    </xf>
    <xf numFmtId="0" fontId="30" fillId="16" borderId="60" xfId="0" applyFont="1" applyFill="1" applyBorder="1" applyAlignment="1">
      <alignment horizontal="center" vertical="center"/>
    </xf>
    <xf numFmtId="0" fontId="30" fillId="16" borderId="61" xfId="0" applyFont="1" applyFill="1" applyBorder="1" applyAlignment="1">
      <alignment horizontal="left" vertical="center"/>
    </xf>
    <xf numFmtId="0" fontId="20" fillId="2" borderId="32" xfId="0" applyFont="1" applyFill="1" applyBorder="1" applyAlignment="1">
      <alignment horizontal="center" vertical="center"/>
    </xf>
    <xf numFmtId="0" fontId="30" fillId="16" borderId="76" xfId="0" applyFont="1" applyFill="1" applyBorder="1" applyAlignment="1">
      <alignment horizontal="left" vertical="center"/>
    </xf>
    <xf numFmtId="0" fontId="11" fillId="10" borderId="0" xfId="0" applyFont="1" applyFill="1" applyBorder="1" applyAlignment="1">
      <alignment horizontal="center" vertical="center"/>
    </xf>
    <xf numFmtId="0" fontId="6" fillId="0" borderId="0" xfId="0" applyFont="1" applyBorder="1"/>
    <xf numFmtId="0" fontId="18" fillId="5" borderId="27" xfId="0" applyFont="1" applyFill="1" applyBorder="1" applyAlignment="1">
      <alignment horizontal="center" vertical="center" wrapText="1"/>
    </xf>
    <xf numFmtId="0" fontId="6" fillId="0" borderId="41" xfId="0" applyFont="1" applyBorder="1"/>
    <xf numFmtId="0" fontId="4" fillId="0" borderId="0" xfId="0" applyFont="1" applyAlignment="1">
      <alignment horizontal="center" vertical="center" wrapText="1"/>
    </xf>
    <xf numFmtId="0" fontId="0" fillId="0" borderId="0" xfId="0" applyFont="1" applyAlignment="1"/>
    <xf numFmtId="0" fontId="12" fillId="8" borderId="8" xfId="0" applyFont="1" applyFill="1" applyBorder="1" applyAlignment="1">
      <alignment horizontal="center" vertical="center"/>
    </xf>
    <xf numFmtId="0" fontId="6" fillId="0" borderId="16" xfId="0" applyFont="1" applyBorder="1"/>
    <xf numFmtId="0" fontId="8" fillId="5" borderId="8" xfId="0" applyFont="1" applyFill="1" applyBorder="1" applyAlignment="1">
      <alignment horizontal="center" vertical="center"/>
    </xf>
    <xf numFmtId="0" fontId="6" fillId="0" borderId="10" xfId="0" applyFont="1" applyBorder="1"/>
    <xf numFmtId="0" fontId="9" fillId="8" borderId="12" xfId="0" applyFont="1" applyFill="1" applyBorder="1" applyAlignment="1">
      <alignment horizontal="center" vertical="center"/>
    </xf>
    <xf numFmtId="0" fontId="6" fillId="0" borderId="13" xfId="0" applyFont="1" applyBorder="1"/>
    <xf numFmtId="0" fontId="16" fillId="8" borderId="8" xfId="0" applyFont="1" applyFill="1" applyBorder="1" applyAlignment="1">
      <alignment horizontal="center" vertical="center"/>
    </xf>
    <xf numFmtId="164" fontId="29" fillId="11" borderId="0" xfId="0" applyNumberFormat="1" applyFont="1" applyFill="1" applyBorder="1" applyAlignment="1">
      <alignment horizontal="center" vertical="center"/>
    </xf>
    <xf numFmtId="0" fontId="6" fillId="0" borderId="58" xfId="0" applyFont="1" applyBorder="1"/>
    <xf numFmtId="164" fontId="19" fillId="11" borderId="28" xfId="0" applyNumberFormat="1" applyFont="1" applyFill="1" applyBorder="1" applyAlignment="1">
      <alignment horizontal="center" vertical="center"/>
    </xf>
    <xf numFmtId="0" fontId="5" fillId="5" borderId="1" xfId="0" applyFont="1" applyFill="1" applyBorder="1" applyAlignment="1">
      <alignment horizontal="center" vertical="center"/>
    </xf>
    <xf numFmtId="0" fontId="6" fillId="0" borderId="2" xfId="0" applyFont="1" applyBorder="1"/>
    <xf numFmtId="0" fontId="1" fillId="17" borderId="0" xfId="0" applyFont="1" applyFill="1" applyBorder="1"/>
  </cellXfs>
  <cellStyles count="1">
    <cellStyle name="Normal" xfId="0" builtinId="0"/>
  </cellStyles>
  <dxfs count="56">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ont>
        <color rgb="FF993300"/>
      </font>
      <fill>
        <patternFill patternType="none"/>
      </fill>
      <border>
        <left/>
        <right/>
        <top/>
        <bottom/>
      </border>
    </dxf>
    <dxf>
      <font>
        <color rgb="FF993300"/>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CCCCFF"/>
          <bgColor rgb="FFCCCCFF"/>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FFCC00"/>
          <bgColor rgb="FFFFCC00"/>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99CCFF"/>
          <bgColor rgb="FF99CCFF"/>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6600"/>
          <bgColor rgb="FFFF6600"/>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FFCC99"/>
          <bgColor rgb="FFFFCC99"/>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ill>
        <patternFill patternType="solid">
          <fgColor rgb="FF9999FF"/>
          <bgColor rgb="FF9999FF"/>
        </patternFill>
      </fill>
      <border>
        <left/>
        <right/>
        <top/>
        <bottom/>
      </border>
    </dxf>
    <dxf>
      <font>
        <color rgb="FFCCFFCC"/>
      </font>
      <fill>
        <patternFill patternType="none"/>
      </fill>
      <border>
        <left/>
        <right/>
        <top/>
        <bottom/>
      </border>
    </dxf>
    <dxf>
      <font>
        <color rgb="FFCCFFCC"/>
      </font>
      <fill>
        <patternFill patternType="none"/>
      </fill>
      <border>
        <left/>
        <right/>
        <top/>
        <bottom/>
      </border>
    </dxf>
    <dxf>
      <font>
        <color rgb="FFCCFFCC"/>
      </font>
      <fill>
        <patternFill patternType="none"/>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9</xdr:col>
      <xdr:colOff>19050</xdr:colOff>
      <xdr:row>13</xdr:row>
      <xdr:rowOff>0</xdr:rowOff>
    </xdr:from>
    <xdr:to>
      <xdr:col>10</xdr:col>
      <xdr:colOff>9525</xdr:colOff>
      <xdr:row>13</xdr:row>
      <xdr:rowOff>361950</xdr:rowOff>
    </xdr:to>
    <xdr:pic>
      <xdr:nvPicPr>
        <xdr:cNvPr id="2" name="image00.jpg" descr="France"/>
        <xdr:cNvPicPr preferRelativeResize="0"/>
      </xdr:nvPicPr>
      <xdr:blipFill>
        <a:blip xmlns:r="http://schemas.openxmlformats.org/officeDocument/2006/relationships" r:embed="rId1" cstate="print"/>
        <a:stretch>
          <a:fillRect/>
        </a:stretch>
      </xdr:blipFill>
      <xdr:spPr>
        <a:xfrm>
          <a:off x="0" y="0"/>
          <a:ext cx="704850" cy="361950"/>
        </a:xfrm>
        <a:prstGeom prst="rect">
          <a:avLst/>
        </a:prstGeom>
        <a:noFill/>
      </xdr:spPr>
    </xdr:pic>
    <xdr:clientData fLocksWithSheet="0"/>
  </xdr:twoCellAnchor>
  <xdr:twoCellAnchor>
    <xdr:from>
      <xdr:col>1</xdr:col>
      <xdr:colOff>0</xdr:colOff>
      <xdr:row>1</xdr:row>
      <xdr:rowOff>0</xdr:rowOff>
    </xdr:from>
    <xdr:to>
      <xdr:col>16</xdr:col>
      <xdr:colOff>9525</xdr:colOff>
      <xdr:row>10</xdr:row>
      <xdr:rowOff>19050</xdr:rowOff>
    </xdr:to>
    <xdr:sp macro="" textlink="">
      <xdr:nvSpPr>
        <xdr:cNvPr id="3" name="Shape 2"/>
        <xdr:cNvSpPr/>
      </xdr:nvSpPr>
      <xdr:spPr>
        <a:xfrm>
          <a:off x="0" y="3051338"/>
          <a:ext cx="10691999" cy="1457324"/>
        </a:xfrm>
        <a:prstGeom prst="rect">
          <a:avLst/>
        </a:prstGeom>
        <a:gradFill>
          <a:gsLst>
            <a:gs pos="0">
              <a:srgbClr val="99CC00"/>
            </a:gs>
            <a:gs pos="100000">
              <a:srgbClr val="008000"/>
            </a:gs>
          </a:gsLst>
          <a:lin ang="5400000" scaled="0"/>
        </a:gradFill>
        <a:ln w="9525" cap="flat" cmpd="sng">
          <a:solidFill>
            <a:srgbClr val="000000"/>
          </a:solidFill>
          <a:prstDash val="solid"/>
          <a:miter/>
          <a:headEnd type="none" w="med" len="med"/>
          <a:tailEnd type="none" w="med" len="med"/>
        </a:ln>
      </xdr:spPr>
      <xdr:txBody>
        <a:bodyPr lIns="54850" tIns="50275" rIns="54850" bIns="50275" anchor="ctr" anchorCtr="0">
          <a:noAutofit/>
        </a:bodyPr>
        <a:lstStyle/>
        <a:p>
          <a:pPr marL="0" marR="0" lvl="0" indent="0" algn="ctr" rtl="0">
            <a:spcBef>
              <a:spcPts val="0"/>
            </a:spcBef>
            <a:buSzPct val="25000"/>
            <a:buNone/>
          </a:pPr>
          <a:r>
            <a:rPr lang="en-US" sz="2600" b="1" i="0" u="sng" strike="noStrike" cap="none" baseline="0">
              <a:solidFill>
                <a:srgbClr val="008000"/>
              </a:solidFill>
              <a:latin typeface="Arial"/>
              <a:ea typeface="Arial"/>
              <a:cs typeface="Arial"/>
              <a:sym typeface="Arial"/>
            </a:rPr>
            <a:t>PRONOSTICS</a:t>
          </a:r>
        </a:p>
        <a:p>
          <a:pPr marL="0" marR="0" lvl="0" indent="0" algn="ctr" rtl="0">
            <a:spcBef>
              <a:spcPts val="0"/>
            </a:spcBef>
            <a:buSzPct val="25000"/>
            <a:buNone/>
          </a:pPr>
          <a:r>
            <a:rPr lang="en-US" sz="2600" b="1" i="0" u="none" strike="noStrike" cap="none" baseline="0">
              <a:solidFill>
                <a:srgbClr val="FFFF00"/>
              </a:solidFill>
              <a:latin typeface="Arial"/>
              <a:ea typeface="Arial"/>
              <a:cs typeface="Arial"/>
              <a:sym typeface="Arial"/>
            </a:rPr>
            <a:t>SAISON</a:t>
          </a:r>
          <a:r>
            <a:rPr lang="en-US" sz="2600" b="1" i="0" u="none" strike="noStrike" cap="none" baseline="0">
              <a:solidFill>
                <a:srgbClr val="333333"/>
              </a:solidFill>
              <a:latin typeface="Arial"/>
              <a:ea typeface="Arial"/>
              <a:cs typeface="Arial"/>
              <a:sym typeface="Arial"/>
            </a:rPr>
            <a:t> </a:t>
          </a:r>
          <a:r>
            <a:rPr lang="en-US" sz="2600" b="1" i="0" u="none" strike="noStrike" cap="none" baseline="0">
              <a:solidFill>
                <a:srgbClr val="CCFFCC"/>
              </a:solidFill>
              <a:latin typeface="Arial"/>
              <a:ea typeface="Arial"/>
              <a:cs typeface="Arial"/>
              <a:sym typeface="Arial"/>
            </a:rPr>
            <a:t>201</a:t>
          </a:r>
          <a:r>
            <a:rPr lang="en-US" sz="2600" b="1">
              <a:solidFill>
                <a:srgbClr val="CCFFCC"/>
              </a:solidFill>
            </a:rPr>
            <a:t>5</a:t>
          </a:r>
          <a:r>
            <a:rPr lang="en-US" sz="2600" b="1" i="0" u="none" strike="noStrike" cap="none" baseline="0">
              <a:solidFill>
                <a:srgbClr val="CCFFCC"/>
              </a:solidFill>
              <a:latin typeface="Arial"/>
              <a:ea typeface="Arial"/>
              <a:cs typeface="Arial"/>
              <a:sym typeface="Arial"/>
            </a:rPr>
            <a:t>-201</a:t>
          </a:r>
          <a:r>
            <a:rPr lang="en-US" sz="2600" b="1">
              <a:solidFill>
                <a:srgbClr val="CCFFCC"/>
              </a:solidFill>
            </a:rPr>
            <a:t>6</a:t>
          </a:r>
        </a:p>
        <a:p>
          <a:pPr marL="0" marR="0" lvl="0" indent="0" algn="ctr" rtl="0">
            <a:spcBef>
              <a:spcPts val="0"/>
            </a:spcBef>
            <a:buSzPct val="25000"/>
            <a:buNone/>
          </a:pPr>
          <a:r>
            <a:rPr lang="en-US" sz="2600" b="1" i="1">
              <a:solidFill>
                <a:srgbClr val="99CC00"/>
              </a:solidFill>
            </a:rPr>
            <a:t>Ligue 1</a:t>
          </a:r>
        </a:p>
      </xdr:txBody>
    </xdr:sp>
    <xdr:clientData fLocksWithSheet="0"/>
  </xdr:twoCellAnchor>
  <xdr:twoCellAnchor>
    <xdr:from>
      <xdr:col>0</xdr:col>
      <xdr:colOff>0</xdr:colOff>
      <xdr:row>0</xdr:row>
      <xdr:rowOff>0</xdr:rowOff>
    </xdr:from>
    <xdr:to>
      <xdr:col>25</xdr:col>
      <xdr:colOff>304800</xdr:colOff>
      <xdr:row>44</xdr:row>
      <xdr:rowOff>114300</xdr:rowOff>
    </xdr:to>
    <xdr:sp macro="" textlink="">
      <xdr:nvSpPr>
        <xdr:cNvPr id="2070" name="Rectangle 2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209550</xdr:colOff>
      <xdr:row>0</xdr:row>
      <xdr:rowOff>47625</xdr:rowOff>
    </xdr:from>
    <xdr:to>
      <xdr:col>1</xdr:col>
      <xdr:colOff>704850</xdr:colOff>
      <xdr:row>0</xdr:row>
      <xdr:rowOff>771525</xdr:rowOff>
    </xdr:to>
    <xdr:pic>
      <xdr:nvPicPr>
        <xdr:cNvPr id="2" name="image00.jpg" descr="France"/>
        <xdr:cNvPicPr preferRelativeResize="0"/>
      </xdr:nvPicPr>
      <xdr:blipFill>
        <a:blip xmlns:r="http://schemas.openxmlformats.org/officeDocument/2006/relationships" r:embed="rId1" cstate="print"/>
        <a:stretch>
          <a:fillRect/>
        </a:stretch>
      </xdr:blipFill>
      <xdr:spPr>
        <a:xfrm>
          <a:off x="0" y="0"/>
          <a:ext cx="1209675" cy="723900"/>
        </a:xfrm>
        <a:prstGeom prst="rect">
          <a:avLst/>
        </a:prstGeom>
        <a:noFill/>
      </xdr:spPr>
    </xdr:pic>
    <xdr:clientData fLocksWithSheet="0"/>
  </xdr:twoCellAnchor>
  <xdr:twoCellAnchor>
    <xdr:from>
      <xdr:col>1</xdr:col>
      <xdr:colOff>1123950</xdr:colOff>
      <xdr:row>0</xdr:row>
      <xdr:rowOff>76200</xdr:rowOff>
    </xdr:from>
    <xdr:to>
      <xdr:col>2</xdr:col>
      <xdr:colOff>209550</xdr:colOff>
      <xdr:row>0</xdr:row>
      <xdr:rowOff>733425</xdr:rowOff>
    </xdr:to>
    <xdr:pic>
      <xdr:nvPicPr>
        <xdr:cNvPr id="3" name="image01.gif" descr="football"/>
        <xdr:cNvPicPr preferRelativeResize="0"/>
      </xdr:nvPicPr>
      <xdr:blipFill>
        <a:blip xmlns:r="http://schemas.openxmlformats.org/officeDocument/2006/relationships" r:embed="rId2" cstate="print"/>
        <a:stretch>
          <a:fillRect/>
        </a:stretch>
      </xdr:blipFill>
      <xdr:spPr>
        <a:xfrm>
          <a:off x="0" y="0"/>
          <a:ext cx="666750" cy="657225"/>
        </a:xfrm>
        <a:prstGeom prst="rect">
          <a:avLst/>
        </a:prstGeom>
        <a:noFill/>
      </xdr:spPr>
    </xdr:pic>
    <xdr:clientData fLocksWithSheet="0"/>
  </xdr:twoCellAnchor>
  <xdr:twoCellAnchor>
    <xdr:from>
      <xdr:col>0</xdr:col>
      <xdr:colOff>0</xdr:colOff>
      <xdr:row>0</xdr:row>
      <xdr:rowOff>0</xdr:rowOff>
    </xdr:from>
    <xdr:to>
      <xdr:col>16</xdr:col>
      <xdr:colOff>295275</xdr:colOff>
      <xdr:row>36</xdr:row>
      <xdr:rowOff>161925</xdr:rowOff>
    </xdr:to>
    <xdr:sp macro="" textlink="">
      <xdr:nvSpPr>
        <xdr:cNvPr id="3074"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304800</xdr:colOff>
      <xdr:row>50</xdr:row>
      <xdr:rowOff>0</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gleterr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espagne"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italie"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allemagne"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Miste%20matchs%20MIGUE%20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leterr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agn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ali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emagn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te matchs MIGUE 1"/>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W1000"/>
  <sheetViews>
    <sheetView showGridLines="0" topLeftCell="A4" workbookViewId="0">
      <selection activeCell="K28" sqref="K28"/>
    </sheetView>
  </sheetViews>
  <sheetFormatPr baseColWidth="10" defaultColWidth="17.28515625" defaultRowHeight="15" customHeight="1" x14ac:dyDescent="0.2"/>
  <cols>
    <col min="1" max="1" width="2.7109375" customWidth="1"/>
    <col min="2" max="2" width="3.7109375" customWidth="1"/>
    <col min="3" max="3" width="20.7109375" customWidth="1"/>
    <col min="4" max="4" width="2.85546875" customWidth="1"/>
    <col min="5" max="5" width="4.7109375" customWidth="1"/>
    <col min="6" max="6" width="23.7109375" customWidth="1"/>
    <col min="7" max="8" width="11.42578125" hidden="1" customWidth="1"/>
    <col min="9" max="9" width="0.42578125" hidden="1" customWidth="1"/>
    <col min="10" max="10" width="10.7109375" customWidth="1"/>
    <col min="11" max="13" width="11.42578125" customWidth="1"/>
    <col min="14" max="14" width="13.42578125" customWidth="1"/>
    <col min="15" max="16" width="11.42578125" hidden="1" customWidth="1"/>
    <col min="17" max="17" width="13.42578125" hidden="1" customWidth="1"/>
    <col min="18" max="18" width="10.7109375" customWidth="1"/>
    <col min="19" max="21" width="11.42578125" hidden="1" customWidth="1"/>
    <col min="22" max="22" width="10.7109375" customWidth="1"/>
    <col min="23" max="25" width="11.42578125" hidden="1" customWidth="1"/>
    <col min="26" max="26" width="10.7109375" customWidth="1"/>
    <col min="27" max="29" width="11.42578125" hidden="1" customWidth="1"/>
    <col min="30" max="30" width="3.140625" customWidth="1"/>
    <col min="31" max="31" width="5.7109375" customWidth="1"/>
    <col min="32" max="32" width="23.7109375" customWidth="1"/>
    <col min="33" max="35" width="10.7109375" customWidth="1"/>
    <col min="36" max="42" width="11.42578125" customWidth="1"/>
    <col min="43" max="43" width="4.5703125" customWidth="1"/>
    <col min="44" max="44" width="7.42578125" customWidth="1"/>
    <col min="45" max="45" width="11.42578125" customWidth="1"/>
    <col min="46" max="46" width="8.7109375" customWidth="1"/>
    <col min="47" max="47" width="6.42578125" customWidth="1"/>
    <col min="48" max="48" width="6.7109375" customWidth="1"/>
    <col min="49" max="49" width="6.28515625" customWidth="1"/>
    <col min="50" max="50" width="5.85546875" customWidth="1"/>
    <col min="51" max="51" width="6.5703125" customWidth="1"/>
    <col min="52" max="52" width="11.42578125" customWidth="1"/>
    <col min="53" max="53" width="6" customWidth="1"/>
    <col min="54" max="54" width="11.42578125" customWidth="1"/>
    <col min="55" max="58" width="11.7109375" customWidth="1"/>
    <col min="59" max="59" width="10.5703125" customWidth="1"/>
    <col min="60" max="60" width="12.7109375" customWidth="1"/>
    <col min="61" max="75" width="11.42578125" customWidth="1"/>
  </cols>
  <sheetData>
    <row r="1" spans="1:75" ht="34.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2"/>
      <c r="AK1" s="3">
        <f>COUNTA(AF15:AF34)</f>
        <v>4</v>
      </c>
      <c r="AL1" s="4">
        <v>1</v>
      </c>
      <c r="AM1" s="4" t="s">
        <v>0</v>
      </c>
      <c r="AN1" s="5">
        <v>2</v>
      </c>
      <c r="AO1" s="5">
        <v>1</v>
      </c>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row>
    <row r="2" spans="1:75" ht="12.75" customHeight="1" x14ac:dyDescent="0.2">
      <c r="A2" s="1"/>
      <c r="B2" s="7"/>
      <c r="C2" s="7"/>
      <c r="D2" s="7"/>
      <c r="E2" s="7"/>
      <c r="F2" s="7"/>
      <c r="G2" s="7"/>
      <c r="H2" s="7"/>
      <c r="I2" s="7"/>
      <c r="K2" s="7"/>
      <c r="L2" s="7"/>
      <c r="M2" s="7"/>
      <c r="O2" s="7"/>
      <c r="P2" s="7"/>
      <c r="Q2" s="7"/>
      <c r="S2" s="7"/>
      <c r="T2" s="7"/>
      <c r="U2" s="7"/>
      <c r="W2" s="7"/>
      <c r="X2" s="7"/>
      <c r="Y2" s="7"/>
      <c r="AA2" s="7"/>
      <c r="AB2" s="7"/>
      <c r="AC2" s="7"/>
      <c r="AD2" s="7"/>
      <c r="AE2" s="1"/>
      <c r="AF2" s="1"/>
      <c r="AG2" s="1"/>
      <c r="AH2" s="1"/>
      <c r="AI2" s="1"/>
      <c r="AJ2" s="2"/>
      <c r="AK2" s="3"/>
      <c r="AL2" s="4">
        <v>2</v>
      </c>
      <c r="AM2" s="4" t="s">
        <v>1</v>
      </c>
      <c r="AN2" s="8">
        <f>IF(AK1=0,0,VLOOKUP(AN1,AL1:AO21,4,FALSE))</f>
        <v>21</v>
      </c>
      <c r="AO2" s="5">
        <v>21</v>
      </c>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2.75" customHeight="1" x14ac:dyDescent="0.2">
      <c r="A3" s="1"/>
      <c r="B3" s="7"/>
      <c r="C3" s="7"/>
      <c r="D3" s="7"/>
      <c r="E3" s="7"/>
      <c r="F3" s="7"/>
      <c r="G3" s="7"/>
      <c r="H3" s="7"/>
      <c r="I3" s="7"/>
      <c r="K3" s="7"/>
      <c r="L3" s="7"/>
      <c r="M3" s="7"/>
      <c r="O3" s="7"/>
      <c r="P3" s="7"/>
      <c r="Q3" s="7"/>
      <c r="S3" s="7"/>
      <c r="T3" s="7"/>
      <c r="U3" s="7"/>
      <c r="W3" s="7"/>
      <c r="X3" s="7"/>
      <c r="Y3" s="7"/>
      <c r="AA3" s="7"/>
      <c r="AB3" s="7"/>
      <c r="AC3" s="7"/>
      <c r="AD3" s="7"/>
      <c r="AE3" s="1"/>
      <c r="AF3" s="1"/>
      <c r="AG3" s="1"/>
      <c r="AH3" s="1"/>
      <c r="AI3" s="1"/>
      <c r="AJ3" s="2"/>
      <c r="AK3" s="3"/>
      <c r="AL3" s="4">
        <v>3</v>
      </c>
      <c r="AM3" s="4" t="s">
        <v>2</v>
      </c>
      <c r="AN3" s="8">
        <f t="shared" ref="AN3:AN21" si="0">AN2+1</f>
        <v>22</v>
      </c>
      <c r="AO3" s="5">
        <v>41</v>
      </c>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row>
    <row r="4" spans="1:75" ht="12.75" customHeight="1" x14ac:dyDescent="0.2">
      <c r="A4" s="1"/>
      <c r="B4" s="133"/>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
      <c r="AF4" s="1"/>
      <c r="AG4" s="1"/>
      <c r="AH4" s="1"/>
      <c r="AI4" s="1"/>
      <c r="AJ4" s="2"/>
      <c r="AK4" s="3"/>
      <c r="AL4" s="4">
        <v>4</v>
      </c>
      <c r="AM4" s="4" t="s">
        <v>3</v>
      </c>
      <c r="AN4" s="8">
        <f t="shared" si="0"/>
        <v>23</v>
      </c>
      <c r="AO4" s="5">
        <v>61</v>
      </c>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row>
    <row r="5" spans="1:75" ht="12.75" customHeight="1" x14ac:dyDescent="0.2">
      <c r="A5" s="1"/>
      <c r="B5" s="7"/>
      <c r="C5" s="7"/>
      <c r="D5" s="7"/>
      <c r="E5" s="7"/>
      <c r="F5" s="9"/>
      <c r="G5" s="7"/>
      <c r="H5" s="7"/>
      <c r="I5" s="7"/>
      <c r="K5" s="7"/>
      <c r="L5" s="7"/>
      <c r="M5" s="7"/>
      <c r="O5" s="7"/>
      <c r="P5" s="7"/>
      <c r="Q5" s="7"/>
      <c r="S5" s="7"/>
      <c r="T5" s="7"/>
      <c r="U5" s="7"/>
      <c r="W5" s="7"/>
      <c r="X5" s="7"/>
      <c r="Y5" s="7"/>
      <c r="AA5" s="7"/>
      <c r="AB5" s="7"/>
      <c r="AC5" s="7"/>
      <c r="AD5" s="7"/>
      <c r="AE5" s="1"/>
      <c r="AF5" s="1"/>
      <c r="AG5" s="1"/>
      <c r="AH5" s="1"/>
      <c r="AI5" s="1"/>
      <c r="AJ5" s="2"/>
      <c r="AK5" s="3"/>
      <c r="AL5" s="4">
        <v>5</v>
      </c>
      <c r="AM5" s="4" t="s">
        <v>4</v>
      </c>
      <c r="AN5" s="8">
        <f t="shared" si="0"/>
        <v>24</v>
      </c>
      <c r="AO5" s="5">
        <v>81</v>
      </c>
      <c r="AP5" s="6"/>
      <c r="AQ5" s="6"/>
      <c r="AR5" s="6"/>
      <c r="AS5" s="5" t="s">
        <v>5</v>
      </c>
      <c r="AT5" s="5" t="s">
        <v>6</v>
      </c>
      <c r="AU5" s="5" t="s">
        <v>7</v>
      </c>
      <c r="AV5" s="5" t="s">
        <v>8</v>
      </c>
      <c r="AW5" s="5" t="s">
        <v>9</v>
      </c>
      <c r="AX5" s="5" t="s">
        <v>10</v>
      </c>
      <c r="AY5" s="5" t="s">
        <v>11</v>
      </c>
      <c r="AZ5" s="6" t="s">
        <v>12</v>
      </c>
      <c r="BA5" s="6"/>
      <c r="BB5" s="5" t="s">
        <v>13</v>
      </c>
      <c r="BC5" s="5" t="s">
        <v>14</v>
      </c>
      <c r="BD5" s="5" t="s">
        <v>15</v>
      </c>
      <c r="BE5" s="5" t="s">
        <v>16</v>
      </c>
      <c r="BF5" s="5" t="s">
        <v>17</v>
      </c>
      <c r="BG5" s="5" t="s">
        <v>18</v>
      </c>
      <c r="BH5" s="5" t="s">
        <v>19</v>
      </c>
      <c r="BI5" s="5" t="s">
        <v>20</v>
      </c>
      <c r="BJ5" s="5" t="s">
        <v>21</v>
      </c>
      <c r="BK5" s="5" t="s">
        <v>22</v>
      </c>
      <c r="BL5" s="5" t="s">
        <v>23</v>
      </c>
      <c r="BM5" s="5" t="s">
        <v>24</v>
      </c>
      <c r="BN5" s="6"/>
      <c r="BO5" s="6"/>
      <c r="BP5" s="6"/>
      <c r="BQ5" s="6"/>
      <c r="BR5" s="6"/>
      <c r="BS5" s="6"/>
      <c r="BT5" s="6"/>
      <c r="BU5" s="6"/>
      <c r="BV5" s="6"/>
      <c r="BW5" s="6"/>
    </row>
    <row r="6" spans="1:75" ht="12.75" customHeight="1" x14ac:dyDescent="0.2">
      <c r="A6" s="1"/>
      <c r="B6" s="7"/>
      <c r="C6" s="7"/>
      <c r="D6" s="7"/>
      <c r="E6" s="7"/>
      <c r="F6" s="7"/>
      <c r="G6" s="7"/>
      <c r="H6" s="7"/>
      <c r="I6" s="7"/>
      <c r="K6" s="7"/>
      <c r="L6" s="7"/>
      <c r="M6" s="7"/>
      <c r="O6" s="7"/>
      <c r="P6" s="7"/>
      <c r="Q6" s="7"/>
      <c r="S6" s="7"/>
      <c r="T6" s="7"/>
      <c r="U6" s="7"/>
      <c r="W6" s="7"/>
      <c r="X6" s="7"/>
      <c r="Y6" s="7"/>
      <c r="AA6" s="7"/>
      <c r="AB6" s="7"/>
      <c r="AC6" s="7"/>
      <c r="AD6" s="7"/>
      <c r="AE6" s="1"/>
      <c r="AF6" s="1"/>
      <c r="AG6" s="1"/>
      <c r="AH6" s="1"/>
      <c r="AI6" s="1"/>
      <c r="AJ6" s="2"/>
      <c r="AK6" s="3"/>
      <c r="AL6" s="4">
        <v>6</v>
      </c>
      <c r="AM6" s="4" t="s">
        <v>25</v>
      </c>
      <c r="AN6" s="8">
        <f t="shared" si="0"/>
        <v>25</v>
      </c>
      <c r="AO6" s="5">
        <v>101</v>
      </c>
      <c r="AP6" s="6"/>
      <c r="AQ6" s="5">
        <v>1</v>
      </c>
      <c r="AR6" s="5">
        <v>1</v>
      </c>
      <c r="AS6" s="5" t="str">
        <f t="shared" ref="AS6:AS25" si="1">IF(ISNA(MATCH(BA6,$BM$6:$BM$25,0)),"",INDEX($BB$6:$BB$25,MATCH(BA6,$BM$6:$BM$25,0)))</f>
        <v/>
      </c>
      <c r="AT6" s="5" t="str">
        <f t="shared" ref="AT6:AT25" si="2">IF($AS6&lt;&gt;"",VLOOKUP($AS6,$BB$6:$BK$25,2,0),"")</f>
        <v/>
      </c>
      <c r="AU6" s="5" t="str">
        <f t="shared" ref="AU6:AU25" si="3">IF($AS6&lt;&gt;"",VLOOKUP($AS6,$BB$6:$BK$25,6,0),"")</f>
        <v/>
      </c>
      <c r="AV6" s="5" t="str">
        <f t="shared" ref="AV6:AV25" si="4">IF($AS6&lt;&gt;"",VLOOKUP($AS6,$BB$6:$BK$25,7,0),"")</f>
        <v/>
      </c>
      <c r="AW6" s="5" t="str">
        <f t="shared" ref="AW6:AW25" si="5">IF($AS6&lt;&gt;"",VLOOKUP($AS6,$BB$6:$BK$25,8,0),"")</f>
        <v/>
      </c>
      <c r="AX6" s="5" t="str">
        <f t="shared" ref="AX6:AX25" si="6">IF($AS6&lt;&gt;"",VLOOKUP($AS6,$BB$6:$BK$25,9,0),"")</f>
        <v/>
      </c>
      <c r="AY6" s="5" t="str">
        <f t="shared" ref="AY6:AY25" si="7">IF($AS6&lt;&gt;"",VLOOKUP($AS6,$BB$6:$BK$25,10,0),"")</f>
        <v/>
      </c>
      <c r="AZ6" s="6"/>
      <c r="BA6" s="10">
        <v>1</v>
      </c>
      <c r="BB6" s="11" t="str">
        <f t="shared" ref="BB6:BB25" si="8">AF15</f>
        <v>Zobik</v>
      </c>
      <c r="BC6" s="10" t="e">
        <f t="shared" ref="BC6:BC25" si="9">SUM(BG6:BK6)</f>
        <v>#REF!</v>
      </c>
      <c r="BD6" s="11" t="e">
        <f t="shared" ref="BD6:BD25" si="10">(BD28+BD50+BD72+BD94+BD116)*$C$19</f>
        <v>#VALUE!</v>
      </c>
      <c r="BE6" s="11" t="e">
        <f t="shared" ref="BE6:BE25" si="11">(BE28+BE50+BE72+BE94+BE116)*$C$22</f>
        <v>#VALUE!</v>
      </c>
      <c r="BF6" s="11" t="e">
        <f t="shared" ref="BF6:BF25" si="12">(BF28+BF50+BF72+BF94+BF116)*$C$24</f>
        <v>#VALUE!</v>
      </c>
      <c r="BG6" s="11">
        <f>'Liste matchs LIGUE 1'!H2</f>
        <v>44</v>
      </c>
      <c r="BH6" s="10" t="e">
        <f>[1]angleterre!G2</f>
        <v>#REF!</v>
      </c>
      <c r="BI6" s="10" t="e">
        <f>[2]espagne!G2</f>
        <v>#REF!</v>
      </c>
      <c r="BJ6" s="10" t="e">
        <f>[3]italie!G2</f>
        <v>#REF!</v>
      </c>
      <c r="BK6" s="10" t="e">
        <f>[4]allemagne!G2</f>
        <v>#REF!</v>
      </c>
      <c r="BL6" s="11" t="e">
        <f t="shared" ref="BL6:BL25" si="13">IF(BB6&lt;&gt;"",BC6*1000000+BD6*10000+BE6*1000+BF6*10,"")</f>
        <v>#REF!</v>
      </c>
      <c r="BM6" s="11">
        <f t="shared" ref="BM6:BM25" si="14">IF(BB6&lt;&gt;"",COUNTIF($BL$6:$BL$25,"&gt;"&amp;BL6)+COUNTIF($BL$6:BL6,BL6),"")</f>
        <v>21</v>
      </c>
      <c r="BN6" s="6"/>
      <c r="BO6" s="6"/>
      <c r="BP6" s="6"/>
      <c r="BQ6" s="6"/>
      <c r="BR6" s="6"/>
      <c r="BS6" s="6"/>
      <c r="BT6" s="6"/>
      <c r="BU6" s="6"/>
      <c r="BV6" s="6"/>
      <c r="BW6" s="6"/>
    </row>
    <row r="7" spans="1:75" ht="12.75" customHeight="1" x14ac:dyDescent="0.2">
      <c r="A7" s="1"/>
      <c r="B7" s="7"/>
      <c r="C7" s="7"/>
      <c r="D7" s="7"/>
      <c r="E7" s="7"/>
      <c r="F7" s="7"/>
      <c r="G7" s="7"/>
      <c r="H7" s="7"/>
      <c r="I7" s="7"/>
      <c r="K7" s="7"/>
      <c r="L7" s="7"/>
      <c r="M7" s="7"/>
      <c r="O7" s="7"/>
      <c r="P7" s="7"/>
      <c r="Q7" s="7"/>
      <c r="S7" s="7"/>
      <c r="T7" s="7"/>
      <c r="U7" s="7"/>
      <c r="W7" s="7"/>
      <c r="X7" s="7"/>
      <c r="Y7" s="7"/>
      <c r="AA7" s="7"/>
      <c r="AB7" s="7"/>
      <c r="AC7" s="7"/>
      <c r="AD7" s="7"/>
      <c r="AE7" s="1"/>
      <c r="AF7" s="1"/>
      <c r="AG7" s="1"/>
      <c r="AH7" s="1"/>
      <c r="AI7" s="1"/>
      <c r="AJ7" s="2"/>
      <c r="AK7" s="3"/>
      <c r="AL7" s="3"/>
      <c r="AM7" s="3"/>
      <c r="AN7" s="8">
        <f t="shared" si="0"/>
        <v>26</v>
      </c>
      <c r="AO7" s="6"/>
      <c r="AP7" s="6"/>
      <c r="AQ7" s="5">
        <v>2</v>
      </c>
      <c r="AR7" s="5" t="str">
        <f t="shared" ref="AR7:AR25" si="15">IF(AT7=AT6,"-",BA7)</f>
        <v>-</v>
      </c>
      <c r="AS7" s="5" t="str">
        <f t="shared" si="1"/>
        <v/>
      </c>
      <c r="AT7" s="5" t="str">
        <f t="shared" si="2"/>
        <v/>
      </c>
      <c r="AU7" s="5" t="str">
        <f t="shared" si="3"/>
        <v/>
      </c>
      <c r="AV7" s="5" t="str">
        <f t="shared" si="4"/>
        <v/>
      </c>
      <c r="AW7" s="5" t="str">
        <f t="shared" si="5"/>
        <v/>
      </c>
      <c r="AX7" s="5" t="str">
        <f t="shared" si="6"/>
        <v/>
      </c>
      <c r="AY7" s="5" t="str">
        <f t="shared" si="7"/>
        <v/>
      </c>
      <c r="AZ7" s="6"/>
      <c r="BA7" s="10">
        <v>2</v>
      </c>
      <c r="BB7" s="11" t="str">
        <f t="shared" si="8"/>
        <v>Marton</v>
      </c>
      <c r="BC7" s="10" t="e">
        <f t="shared" si="9"/>
        <v>#REF!</v>
      </c>
      <c r="BD7" s="11" t="e">
        <f t="shared" si="10"/>
        <v>#VALUE!</v>
      </c>
      <c r="BE7" s="11" t="e">
        <f t="shared" si="11"/>
        <v>#VALUE!</v>
      </c>
      <c r="BF7" s="11" t="e">
        <f t="shared" si="12"/>
        <v>#VALUE!</v>
      </c>
      <c r="BG7" s="11">
        <f>'Liste matchs LIGUE 1'!K2</f>
        <v>78</v>
      </c>
      <c r="BH7" s="10" t="e">
        <f>[1]angleterre!J2</f>
        <v>#REF!</v>
      </c>
      <c r="BI7" s="10" t="e">
        <f>[2]espagne!J2</f>
        <v>#REF!</v>
      </c>
      <c r="BJ7" s="10" t="e">
        <f>[3]italie!J2</f>
        <v>#REF!</v>
      </c>
      <c r="BK7" s="10" t="e">
        <f>[4]allemagne!J2</f>
        <v>#REF!</v>
      </c>
      <c r="BL7" s="11" t="e">
        <f t="shared" si="13"/>
        <v>#REF!</v>
      </c>
      <c r="BM7" s="11">
        <f t="shared" si="14"/>
        <v>22</v>
      </c>
      <c r="BN7" s="6"/>
      <c r="BO7" s="6"/>
      <c r="BP7" s="6"/>
      <c r="BQ7" s="6"/>
      <c r="BR7" s="6"/>
      <c r="BS7" s="6"/>
      <c r="BT7" s="6"/>
      <c r="BU7" s="6"/>
      <c r="BV7" s="6"/>
      <c r="BW7" s="6"/>
    </row>
    <row r="8" spans="1:75" ht="12.75" customHeight="1" x14ac:dyDescent="0.2">
      <c r="A8" s="1"/>
      <c r="B8" s="7"/>
      <c r="C8" s="7"/>
      <c r="D8" s="7"/>
      <c r="E8" s="7"/>
      <c r="F8" s="7"/>
      <c r="G8" s="7"/>
      <c r="H8" s="7"/>
      <c r="I8" s="7"/>
      <c r="K8" s="7"/>
      <c r="L8" s="7"/>
      <c r="M8" s="7"/>
      <c r="O8" s="7"/>
      <c r="P8" s="7"/>
      <c r="Q8" s="7"/>
      <c r="S8" s="7"/>
      <c r="T8" s="7"/>
      <c r="U8" s="7"/>
      <c r="W8" s="7"/>
      <c r="X8" s="7"/>
      <c r="Y8" s="7"/>
      <c r="AA8" s="7"/>
      <c r="AB8" s="7"/>
      <c r="AC8" s="7"/>
      <c r="AD8" s="7"/>
      <c r="AE8" s="1"/>
      <c r="AF8" s="1"/>
      <c r="AG8" s="1"/>
      <c r="AH8" s="1"/>
      <c r="AI8" s="1"/>
      <c r="AJ8" s="2"/>
      <c r="AK8" s="3"/>
      <c r="AL8" s="1"/>
      <c r="AM8" s="1"/>
      <c r="AN8" s="8">
        <f t="shared" si="0"/>
        <v>27</v>
      </c>
      <c r="AO8" s="6"/>
      <c r="AP8" s="6"/>
      <c r="AQ8" s="5">
        <v>3</v>
      </c>
      <c r="AR8" s="5" t="str">
        <f t="shared" si="15"/>
        <v>-</v>
      </c>
      <c r="AS8" s="5" t="str">
        <f t="shared" si="1"/>
        <v/>
      </c>
      <c r="AT8" s="5" t="str">
        <f t="shared" si="2"/>
        <v/>
      </c>
      <c r="AU8" s="5" t="str">
        <f t="shared" si="3"/>
        <v/>
      </c>
      <c r="AV8" s="5" t="str">
        <f t="shared" si="4"/>
        <v/>
      </c>
      <c r="AW8" s="5" t="str">
        <f t="shared" si="5"/>
        <v/>
      </c>
      <c r="AX8" s="5" t="str">
        <f t="shared" si="6"/>
        <v/>
      </c>
      <c r="AY8" s="5" t="str">
        <f t="shared" si="7"/>
        <v/>
      </c>
      <c r="AZ8" s="6"/>
      <c r="BA8" s="10">
        <v>3</v>
      </c>
      <c r="BB8" s="11" t="str">
        <f t="shared" si="8"/>
        <v>Momo</v>
      </c>
      <c r="BC8" s="10" t="e">
        <f t="shared" si="9"/>
        <v>#REF!</v>
      </c>
      <c r="BD8" s="11" t="e">
        <f t="shared" si="10"/>
        <v>#VALUE!</v>
      </c>
      <c r="BE8" s="11" t="e">
        <f t="shared" si="11"/>
        <v>#VALUE!</v>
      </c>
      <c r="BF8" s="11" t="e">
        <f t="shared" si="12"/>
        <v>#VALUE!</v>
      </c>
      <c r="BG8" s="11">
        <f>'Liste matchs LIGUE 1'!N2</f>
        <v>1</v>
      </c>
      <c r="BH8" s="10" t="e">
        <f>[1]angleterre!M2</f>
        <v>#REF!</v>
      </c>
      <c r="BI8" s="10" t="e">
        <f>[2]espagne!M2</f>
        <v>#REF!</v>
      </c>
      <c r="BJ8" s="10" t="e">
        <f>[3]italie!M2</f>
        <v>#REF!</v>
      </c>
      <c r="BK8" s="10" t="e">
        <f>[4]allemagne!M2</f>
        <v>#REF!</v>
      </c>
      <c r="BL8" s="11" t="e">
        <f t="shared" si="13"/>
        <v>#REF!</v>
      </c>
      <c r="BM8" s="11">
        <f t="shared" si="14"/>
        <v>23</v>
      </c>
      <c r="BN8" s="6"/>
      <c r="BO8" s="6"/>
      <c r="BP8" s="6"/>
      <c r="BQ8" s="6"/>
      <c r="BR8" s="6"/>
      <c r="BS8" s="6"/>
      <c r="BT8" s="6"/>
      <c r="BU8" s="6"/>
      <c r="BV8" s="6"/>
      <c r="BW8" s="6"/>
    </row>
    <row r="9" spans="1:75" ht="12.75" customHeight="1" x14ac:dyDescent="0.2">
      <c r="A9" s="1"/>
      <c r="B9" s="7"/>
      <c r="C9" s="7"/>
      <c r="D9" s="7"/>
      <c r="E9" s="7"/>
      <c r="F9" s="7"/>
      <c r="G9" s="7"/>
      <c r="H9" s="7"/>
      <c r="I9" s="7"/>
      <c r="K9" s="7"/>
      <c r="L9" s="7"/>
      <c r="M9" s="7"/>
      <c r="O9" s="7"/>
      <c r="P9" s="7"/>
      <c r="Q9" s="7"/>
      <c r="S9" s="7"/>
      <c r="T9" s="7"/>
      <c r="U9" s="7"/>
      <c r="W9" s="7"/>
      <c r="X9" s="7"/>
      <c r="Y9" s="7"/>
      <c r="AA9" s="7"/>
      <c r="AB9" s="7"/>
      <c r="AC9" s="7"/>
      <c r="AD9" s="7"/>
      <c r="AE9" s="1"/>
      <c r="AF9" s="1"/>
      <c r="AG9" s="1"/>
      <c r="AH9" s="1"/>
      <c r="AI9" s="1"/>
      <c r="AJ9" s="2"/>
      <c r="AK9" s="3"/>
      <c r="AL9" s="1"/>
      <c r="AM9" s="1"/>
      <c r="AN9" s="8">
        <f t="shared" si="0"/>
        <v>28</v>
      </c>
      <c r="AO9" s="6"/>
      <c r="AP9" s="6"/>
      <c r="AQ9" s="5">
        <v>4</v>
      </c>
      <c r="AR9" s="5" t="str">
        <f t="shared" si="15"/>
        <v>-</v>
      </c>
      <c r="AS9" s="5" t="str">
        <f t="shared" si="1"/>
        <v/>
      </c>
      <c r="AT9" s="5" t="str">
        <f t="shared" si="2"/>
        <v/>
      </c>
      <c r="AU9" s="5" t="str">
        <f t="shared" si="3"/>
        <v/>
      </c>
      <c r="AV9" s="5" t="str">
        <f t="shared" si="4"/>
        <v/>
      </c>
      <c r="AW9" s="5" t="str">
        <f t="shared" si="5"/>
        <v/>
      </c>
      <c r="AX9" s="5" t="str">
        <f t="shared" si="6"/>
        <v/>
      </c>
      <c r="AY9" s="5" t="str">
        <f t="shared" si="7"/>
        <v/>
      </c>
      <c r="AZ9" s="6"/>
      <c r="BA9" s="10">
        <v>4</v>
      </c>
      <c r="BB9" s="11" t="str">
        <f t="shared" si="8"/>
        <v>Yo</v>
      </c>
      <c r="BC9" s="10" t="e">
        <f t="shared" si="9"/>
        <v>#REF!</v>
      </c>
      <c r="BD9" s="11" t="e">
        <f t="shared" si="10"/>
        <v>#VALUE!</v>
      </c>
      <c r="BE9" s="11" t="e">
        <f t="shared" si="11"/>
        <v>#VALUE!</v>
      </c>
      <c r="BF9" s="11" t="e">
        <f t="shared" si="12"/>
        <v>#VALUE!</v>
      </c>
      <c r="BG9" s="11">
        <f>'Liste matchs LIGUE 1'!Q2</f>
        <v>3</v>
      </c>
      <c r="BH9" s="10" t="e">
        <f>[1]angleterre!P2</f>
        <v>#REF!</v>
      </c>
      <c r="BI9" s="10" t="e">
        <f>[2]espagne!P2</f>
        <v>#REF!</v>
      </c>
      <c r="BJ9" s="10" t="e">
        <f>[3]italie!P2</f>
        <v>#REF!</v>
      </c>
      <c r="BK9" s="10" t="e">
        <f>[4]allemagne!P2</f>
        <v>#REF!</v>
      </c>
      <c r="BL9" s="11" t="e">
        <f t="shared" si="13"/>
        <v>#REF!</v>
      </c>
      <c r="BM9" s="11">
        <f t="shared" si="14"/>
        <v>24</v>
      </c>
      <c r="BN9" s="6"/>
      <c r="BO9" s="6"/>
      <c r="BP9" s="6"/>
      <c r="BQ9" s="6"/>
      <c r="BR9" s="6"/>
      <c r="BS9" s="6"/>
      <c r="BT9" s="6"/>
      <c r="BU9" s="6"/>
      <c r="BV9" s="6"/>
      <c r="BW9" s="6"/>
    </row>
    <row r="10" spans="1:75" ht="12.75" customHeight="1" x14ac:dyDescent="0.2">
      <c r="A10" s="1"/>
      <c r="B10" s="7"/>
      <c r="C10" s="7"/>
      <c r="D10" s="7"/>
      <c r="E10" s="7"/>
      <c r="F10" s="7"/>
      <c r="G10" s="7"/>
      <c r="H10" s="7"/>
      <c r="I10" s="7"/>
      <c r="K10" s="7"/>
      <c r="L10" s="7"/>
      <c r="M10" s="7"/>
      <c r="O10" s="7"/>
      <c r="P10" s="7"/>
      <c r="Q10" s="7"/>
      <c r="S10" s="7"/>
      <c r="T10" s="7"/>
      <c r="U10" s="7"/>
      <c r="W10" s="7"/>
      <c r="X10" s="7"/>
      <c r="Y10" s="7"/>
      <c r="AA10" s="7"/>
      <c r="AB10" s="7"/>
      <c r="AC10" s="7"/>
      <c r="AD10" s="7"/>
      <c r="AE10" s="1"/>
      <c r="AF10" s="1"/>
      <c r="AG10" s="1"/>
      <c r="AH10" s="1"/>
      <c r="AI10" s="1"/>
      <c r="AJ10" s="2"/>
      <c r="AK10" s="3"/>
      <c r="AL10" s="1"/>
      <c r="AM10" s="1"/>
      <c r="AN10" s="8">
        <f t="shared" si="0"/>
        <v>29</v>
      </c>
      <c r="AO10" s="6"/>
      <c r="AP10" s="6"/>
      <c r="AQ10" s="5">
        <v>5</v>
      </c>
      <c r="AR10" s="5" t="str">
        <f t="shared" si="15"/>
        <v>-</v>
      </c>
      <c r="AS10" s="8" t="str">
        <f t="shared" si="1"/>
        <v/>
      </c>
      <c r="AT10" s="8" t="str">
        <f t="shared" si="2"/>
        <v/>
      </c>
      <c r="AU10" s="8" t="str">
        <f t="shared" si="3"/>
        <v/>
      </c>
      <c r="AV10" s="8" t="str">
        <f t="shared" si="4"/>
        <v/>
      </c>
      <c r="AW10" s="8" t="str">
        <f t="shared" si="5"/>
        <v/>
      </c>
      <c r="AX10" s="8" t="str">
        <f t="shared" si="6"/>
        <v/>
      </c>
      <c r="AY10" s="8" t="str">
        <f t="shared" si="7"/>
        <v/>
      </c>
      <c r="AZ10" s="6"/>
      <c r="BA10" s="10">
        <v>5</v>
      </c>
      <c r="BB10" s="11">
        <f t="shared" si="8"/>
        <v>0</v>
      </c>
      <c r="BC10" s="10" t="e">
        <f t="shared" si="9"/>
        <v>#REF!</v>
      </c>
      <c r="BD10" s="11" t="e">
        <f t="shared" si="10"/>
        <v>#VALUE!</v>
      </c>
      <c r="BE10" s="11" t="e">
        <f t="shared" si="11"/>
        <v>#VALUE!</v>
      </c>
      <c r="BF10" s="11" t="e">
        <f t="shared" si="12"/>
        <v>#VALUE!</v>
      </c>
      <c r="BG10" s="11">
        <f>'Liste matchs LIGUE 1'!T2</f>
        <v>0</v>
      </c>
      <c r="BH10" s="10" t="e">
        <f>[1]angleterre!S2</f>
        <v>#REF!</v>
      </c>
      <c r="BI10" s="10" t="e">
        <f>[2]espagne!S2</f>
        <v>#REF!</v>
      </c>
      <c r="BJ10" s="10" t="e">
        <f>[3]italie!S2</f>
        <v>#REF!</v>
      </c>
      <c r="BK10" s="10" t="e">
        <f>[4]allemagne!S2</f>
        <v>#REF!</v>
      </c>
      <c r="BL10" s="10" t="e">
        <f t="shared" si="13"/>
        <v>#REF!</v>
      </c>
      <c r="BM10" s="10">
        <f t="shared" si="14"/>
        <v>25</v>
      </c>
      <c r="BN10" s="6"/>
      <c r="BO10" s="6"/>
      <c r="BP10" s="6"/>
      <c r="BQ10" s="6"/>
      <c r="BR10" s="6"/>
      <c r="BS10" s="6"/>
      <c r="BT10" s="6"/>
      <c r="BU10" s="6"/>
      <c r="BV10" s="6"/>
      <c r="BW10" s="6"/>
    </row>
    <row r="11" spans="1:75" ht="12.75" customHeight="1"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2"/>
      <c r="AK11" s="3"/>
      <c r="AL11" s="1"/>
      <c r="AM11" s="1"/>
      <c r="AN11" s="8">
        <f t="shared" si="0"/>
        <v>30</v>
      </c>
      <c r="AO11" s="6"/>
      <c r="AP11" s="6"/>
      <c r="AQ11" s="5">
        <v>6</v>
      </c>
      <c r="AR11" s="5" t="str">
        <f t="shared" si="15"/>
        <v>-</v>
      </c>
      <c r="AS11" s="8" t="str">
        <f t="shared" si="1"/>
        <v/>
      </c>
      <c r="AT11" s="8" t="str">
        <f t="shared" si="2"/>
        <v/>
      </c>
      <c r="AU11" s="8" t="str">
        <f t="shared" si="3"/>
        <v/>
      </c>
      <c r="AV11" s="8" t="str">
        <f t="shared" si="4"/>
        <v/>
      </c>
      <c r="AW11" s="8" t="str">
        <f t="shared" si="5"/>
        <v/>
      </c>
      <c r="AX11" s="8" t="str">
        <f t="shared" si="6"/>
        <v/>
      </c>
      <c r="AY11" s="8" t="str">
        <f t="shared" si="7"/>
        <v/>
      </c>
      <c r="AZ11" s="6"/>
      <c r="BA11" s="10">
        <v>6</v>
      </c>
      <c r="BB11" s="11">
        <f t="shared" si="8"/>
        <v>0</v>
      </c>
      <c r="BC11" s="10" t="e">
        <f t="shared" si="9"/>
        <v>#REF!</v>
      </c>
      <c r="BD11" s="11" t="e">
        <f t="shared" si="10"/>
        <v>#VALUE!</v>
      </c>
      <c r="BE11" s="11" t="e">
        <f t="shared" si="11"/>
        <v>#VALUE!</v>
      </c>
      <c r="BF11" s="11" t="e">
        <f t="shared" si="12"/>
        <v>#VALUE!</v>
      </c>
      <c r="BG11" s="11">
        <f>'Liste matchs LIGUE 1'!W2</f>
        <v>0</v>
      </c>
      <c r="BH11" s="10" t="e">
        <f>[1]angleterre!V2</f>
        <v>#REF!</v>
      </c>
      <c r="BI11" s="10" t="e">
        <f>[2]espagne!V2</f>
        <v>#REF!</v>
      </c>
      <c r="BJ11" s="10" t="e">
        <f>[3]italie!V2</f>
        <v>#REF!</v>
      </c>
      <c r="BK11" s="10" t="e">
        <f>[4]allemagne!V2</f>
        <v>#REF!</v>
      </c>
      <c r="BL11" s="10" t="e">
        <f t="shared" si="13"/>
        <v>#REF!</v>
      </c>
      <c r="BM11" s="10">
        <f t="shared" si="14"/>
        <v>26</v>
      </c>
      <c r="BN11" s="6"/>
      <c r="BO11" s="6"/>
      <c r="BP11" s="6"/>
      <c r="BQ11" s="6"/>
      <c r="BR11" s="6"/>
      <c r="BS11" s="6"/>
      <c r="BT11" s="6"/>
      <c r="BU11" s="6"/>
      <c r="BV11" s="6"/>
      <c r="BW11" s="6"/>
    </row>
    <row r="12" spans="1:75" ht="13.5" customHeight="1"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2"/>
      <c r="AK12" s="3"/>
      <c r="AL12" s="1"/>
      <c r="AM12" s="1"/>
      <c r="AN12" s="8">
        <f t="shared" si="0"/>
        <v>31</v>
      </c>
      <c r="AO12" s="6"/>
      <c r="AP12" s="6"/>
      <c r="AQ12" s="5">
        <v>7</v>
      </c>
      <c r="AR12" s="5" t="str">
        <f t="shared" si="15"/>
        <v>-</v>
      </c>
      <c r="AS12" s="8" t="str">
        <f t="shared" si="1"/>
        <v/>
      </c>
      <c r="AT12" s="8" t="str">
        <f t="shared" si="2"/>
        <v/>
      </c>
      <c r="AU12" s="8" t="str">
        <f t="shared" si="3"/>
        <v/>
      </c>
      <c r="AV12" s="8" t="str">
        <f t="shared" si="4"/>
        <v/>
      </c>
      <c r="AW12" s="8" t="str">
        <f t="shared" si="5"/>
        <v/>
      </c>
      <c r="AX12" s="8" t="str">
        <f t="shared" si="6"/>
        <v/>
      </c>
      <c r="AY12" s="8" t="str">
        <f t="shared" si="7"/>
        <v/>
      </c>
      <c r="AZ12" s="6"/>
      <c r="BA12" s="10">
        <v>7</v>
      </c>
      <c r="BB12" s="11">
        <f t="shared" si="8"/>
        <v>0</v>
      </c>
      <c r="BC12" s="10" t="e">
        <f t="shared" si="9"/>
        <v>#REF!</v>
      </c>
      <c r="BD12" s="11" t="e">
        <f t="shared" si="10"/>
        <v>#VALUE!</v>
      </c>
      <c r="BE12" s="11" t="e">
        <f t="shared" si="11"/>
        <v>#VALUE!</v>
      </c>
      <c r="BF12" s="11" t="e">
        <f t="shared" si="12"/>
        <v>#VALUE!</v>
      </c>
      <c r="BG12" s="11">
        <f>'Liste matchs LIGUE 1'!Z2</f>
        <v>0</v>
      </c>
      <c r="BH12" s="10" t="e">
        <f>[1]angleterre!Y2</f>
        <v>#REF!</v>
      </c>
      <c r="BI12" s="10" t="e">
        <f>[2]espagne!Y2</f>
        <v>#REF!</v>
      </c>
      <c r="BJ12" s="10" t="e">
        <f>[3]italie!Y2</f>
        <v>#REF!</v>
      </c>
      <c r="BK12" s="10" t="e">
        <f>[4]allemagne!Y2</f>
        <v>#REF!</v>
      </c>
      <c r="BL12" s="10" t="e">
        <f t="shared" si="13"/>
        <v>#REF!</v>
      </c>
      <c r="BM12" s="10">
        <f t="shared" si="14"/>
        <v>27</v>
      </c>
      <c r="BN12" s="6"/>
      <c r="BO12" s="6"/>
      <c r="BP12" s="6"/>
      <c r="BQ12" s="6"/>
      <c r="BR12" s="6"/>
      <c r="BS12" s="6"/>
      <c r="BT12" s="6"/>
      <c r="BU12" s="6"/>
      <c r="BV12" s="6"/>
      <c r="BW12" s="6"/>
    </row>
    <row r="13" spans="1:75" ht="15" customHeight="1" x14ac:dyDescent="0.2">
      <c r="A13" s="1"/>
      <c r="B13" s="22"/>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4"/>
      <c r="AE13" s="1"/>
      <c r="AF13" s="1"/>
      <c r="AG13" s="1"/>
      <c r="AH13" s="1"/>
      <c r="AI13" s="1"/>
      <c r="AJ13" s="2"/>
      <c r="AK13" s="3"/>
      <c r="AL13" s="1"/>
      <c r="AM13" s="1"/>
      <c r="AN13" s="8">
        <f t="shared" si="0"/>
        <v>32</v>
      </c>
      <c r="AO13" s="6"/>
      <c r="AP13" s="6"/>
      <c r="AQ13" s="5">
        <v>8</v>
      </c>
      <c r="AR13" s="5" t="str">
        <f t="shared" si="15"/>
        <v>-</v>
      </c>
      <c r="AS13" s="8" t="str">
        <f t="shared" si="1"/>
        <v/>
      </c>
      <c r="AT13" s="8" t="str">
        <f t="shared" si="2"/>
        <v/>
      </c>
      <c r="AU13" s="8" t="str">
        <f t="shared" si="3"/>
        <v/>
      </c>
      <c r="AV13" s="8" t="str">
        <f t="shared" si="4"/>
        <v/>
      </c>
      <c r="AW13" s="8" t="str">
        <f t="shared" si="5"/>
        <v/>
      </c>
      <c r="AX13" s="8" t="str">
        <f t="shared" si="6"/>
        <v/>
      </c>
      <c r="AY13" s="8" t="str">
        <f t="shared" si="7"/>
        <v/>
      </c>
      <c r="AZ13" s="6"/>
      <c r="BA13" s="10">
        <v>8</v>
      </c>
      <c r="BB13" s="11">
        <f t="shared" si="8"/>
        <v>0</v>
      </c>
      <c r="BC13" s="10" t="e">
        <f t="shared" si="9"/>
        <v>#REF!</v>
      </c>
      <c r="BD13" s="11" t="e">
        <f t="shared" si="10"/>
        <v>#VALUE!</v>
      </c>
      <c r="BE13" s="11" t="e">
        <f t="shared" si="11"/>
        <v>#VALUE!</v>
      </c>
      <c r="BF13" s="11" t="e">
        <f t="shared" si="12"/>
        <v>#VALUE!</v>
      </c>
      <c r="BG13" s="11">
        <f>'Liste matchs LIGUE 1'!AC2</f>
        <v>0</v>
      </c>
      <c r="BH13" s="10" t="e">
        <f>[1]angleterre!AB2</f>
        <v>#REF!</v>
      </c>
      <c r="BI13" s="10" t="e">
        <f>[2]espagne!AB2</f>
        <v>#REF!</v>
      </c>
      <c r="BJ13" s="10" t="e">
        <f>[3]italie!AB2</f>
        <v>#REF!</v>
      </c>
      <c r="BK13" s="10" t="e">
        <f>[4]allemagne!AB2</f>
        <v>#REF!</v>
      </c>
      <c r="BL13" s="10" t="e">
        <f t="shared" si="13"/>
        <v>#REF!</v>
      </c>
      <c r="BM13" s="10">
        <f t="shared" si="14"/>
        <v>28</v>
      </c>
      <c r="BN13" s="6"/>
      <c r="BO13" s="6"/>
      <c r="BP13" s="6"/>
      <c r="BQ13" s="6"/>
      <c r="BR13" s="6"/>
      <c r="BS13" s="6"/>
      <c r="BT13" s="6"/>
      <c r="BU13" s="6"/>
      <c r="BV13" s="6"/>
      <c r="BW13" s="6"/>
    </row>
    <row r="14" spans="1:75" ht="30" customHeight="1" x14ac:dyDescent="0.2">
      <c r="A14" s="1"/>
      <c r="B14" s="26"/>
      <c r="C14" s="13"/>
      <c r="D14" s="13"/>
      <c r="E14" s="129" t="str">
        <f>VLOOKUP(AN1,AL1:AM6,2,0)</f>
        <v>France</v>
      </c>
      <c r="F14" s="130"/>
      <c r="G14" s="28" t="s">
        <v>31</v>
      </c>
      <c r="H14" s="29" t="s">
        <v>32</v>
      </c>
      <c r="I14" s="30" t="s">
        <v>33</v>
      </c>
      <c r="J14" s="13"/>
      <c r="K14" s="31" t="s">
        <v>31</v>
      </c>
      <c r="L14" s="32" t="s">
        <v>32</v>
      </c>
      <c r="M14" s="33" t="s">
        <v>33</v>
      </c>
      <c r="N14" s="17" t="s">
        <v>26</v>
      </c>
      <c r="O14" s="31" t="s">
        <v>31</v>
      </c>
      <c r="P14" s="32" t="s">
        <v>32</v>
      </c>
      <c r="Q14" s="33" t="s">
        <v>33</v>
      </c>
      <c r="R14" s="13"/>
      <c r="S14" s="31" t="s">
        <v>31</v>
      </c>
      <c r="T14" s="32" t="s">
        <v>32</v>
      </c>
      <c r="U14" s="33" t="s">
        <v>33</v>
      </c>
      <c r="V14" s="13"/>
      <c r="W14" s="31" t="s">
        <v>31</v>
      </c>
      <c r="X14" s="32" t="s">
        <v>32</v>
      </c>
      <c r="Y14" s="33" t="s">
        <v>33</v>
      </c>
      <c r="Z14" s="13"/>
      <c r="AA14" s="31" t="s">
        <v>31</v>
      </c>
      <c r="AB14" s="32" t="s">
        <v>32</v>
      </c>
      <c r="AC14" s="33" t="s">
        <v>33</v>
      </c>
      <c r="AD14" s="34"/>
      <c r="AE14" s="1"/>
      <c r="AF14" s="35" t="s">
        <v>34</v>
      </c>
      <c r="AG14" s="1"/>
      <c r="AH14" s="1"/>
      <c r="AI14" s="1"/>
      <c r="AJ14" s="2"/>
      <c r="AK14" s="3"/>
      <c r="AL14" s="1"/>
      <c r="AM14" s="1"/>
      <c r="AN14" s="8">
        <f t="shared" si="0"/>
        <v>33</v>
      </c>
      <c r="AO14" s="6"/>
      <c r="AP14" s="6"/>
      <c r="AQ14" s="5">
        <v>9</v>
      </c>
      <c r="AR14" s="5" t="str">
        <f t="shared" si="15"/>
        <v>-</v>
      </c>
      <c r="AS14" s="5" t="str">
        <f t="shared" si="1"/>
        <v/>
      </c>
      <c r="AT14" s="5" t="str">
        <f t="shared" si="2"/>
        <v/>
      </c>
      <c r="AU14" s="5" t="str">
        <f t="shared" si="3"/>
        <v/>
      </c>
      <c r="AV14" s="5" t="str">
        <f t="shared" si="4"/>
        <v/>
      </c>
      <c r="AW14" s="5" t="str">
        <f t="shared" si="5"/>
        <v/>
      </c>
      <c r="AX14" s="5" t="str">
        <f t="shared" si="6"/>
        <v/>
      </c>
      <c r="AY14" s="5" t="str">
        <f t="shared" si="7"/>
        <v/>
      </c>
      <c r="AZ14" s="6"/>
      <c r="BA14" s="10">
        <v>9</v>
      </c>
      <c r="BB14" s="11">
        <f t="shared" si="8"/>
        <v>0</v>
      </c>
      <c r="BC14" s="10" t="e">
        <f t="shared" si="9"/>
        <v>#REF!</v>
      </c>
      <c r="BD14" s="11" t="e">
        <f t="shared" si="10"/>
        <v>#VALUE!</v>
      </c>
      <c r="BE14" s="11" t="e">
        <f t="shared" si="11"/>
        <v>#VALUE!</v>
      </c>
      <c r="BF14" s="11" t="e">
        <f t="shared" si="12"/>
        <v>#VALUE!</v>
      </c>
      <c r="BG14" s="11">
        <f>'Liste matchs LIGUE 1'!AF2</f>
        <v>0</v>
      </c>
      <c r="BH14" s="10" t="e">
        <f>[1]angleterre!AE2</f>
        <v>#REF!</v>
      </c>
      <c r="BI14" s="10" t="e">
        <f>[2]espagne!AE2</f>
        <v>#REF!</v>
      </c>
      <c r="BJ14" s="10" t="e">
        <f>[3]italie!AE2</f>
        <v>#REF!</v>
      </c>
      <c r="BK14" s="10" t="e">
        <f>[4]allemagne!AE2</f>
        <v>#REF!</v>
      </c>
      <c r="BL14" s="10" t="e">
        <f t="shared" si="13"/>
        <v>#REF!</v>
      </c>
      <c r="BM14" s="10">
        <f t="shared" si="14"/>
        <v>29</v>
      </c>
      <c r="BN14" s="6"/>
      <c r="BO14" s="6"/>
      <c r="BP14" s="6"/>
      <c r="BQ14" s="6"/>
      <c r="BR14" s="6"/>
      <c r="BS14" s="6"/>
      <c r="BT14" s="6"/>
      <c r="BU14" s="6"/>
      <c r="BV14" s="6"/>
      <c r="BW14" s="6"/>
    </row>
    <row r="15" spans="1:75" ht="19.5" customHeight="1" x14ac:dyDescent="0.2">
      <c r="A15" s="1"/>
      <c r="B15" s="26"/>
      <c r="C15" s="13"/>
      <c r="D15" s="13"/>
      <c r="E15" s="37">
        <f t="shared" ref="E15:E34" si="16">IF(ISNA(VLOOKUP(AN2,$AQ$6:$AY$125,2,0)),"",VLOOKUP(AN2,$AQ$6:$AY$125,2,0))</f>
        <v>1</v>
      </c>
      <c r="F15" s="38" t="str">
        <f t="shared" ref="F15:F34" si="17">IF(ISNA(VLOOKUP(AN2,$AQ$6:$AY$125,3,0)),"",VLOOKUP(AN2,$AQ$6:$AY$125,3,0))</f>
        <v>Marton</v>
      </c>
      <c r="G15" s="38" t="e">
        <f t="shared" ref="G15:I15" si="18">K15+O15+S15+W15+AA15</f>
        <v>#VALUE!</v>
      </c>
      <c r="H15" s="38" t="e">
        <f t="shared" si="18"/>
        <v>#VALUE!</v>
      </c>
      <c r="I15" s="38" t="e">
        <f t="shared" si="18"/>
        <v>#VALUE!</v>
      </c>
      <c r="J15" s="39">
        <f t="shared" ref="J15:J34" si="19">IF(ISNA(VLOOKUP(AN2,$AQ$6:$AY$125,5,0)),"",VLOOKUP(AN2,$AQ$6:$AY$125,5,0))</f>
        <v>78</v>
      </c>
      <c r="K15" s="39">
        <f t="shared" ref="K15:K34" si="20">IF(ISNA(VLOOKUP(F15,$BB$28:$BK$47,8,0)),"",VLOOKUP(F15,$BB$28:$BK$47,8,0))</f>
        <v>14</v>
      </c>
      <c r="L15" s="39">
        <f t="shared" ref="L15:L34" si="21">IF(ISNA(VLOOKUP(F15,$BB$28:$BK$47,9,0)),"",VLOOKUP(F15,$BB$28:$BK$47,9,0))</f>
        <v>1</v>
      </c>
      <c r="M15" s="39">
        <f t="shared" ref="M15:N34" si="22">IF(ISNA(VLOOKUP(F15,$BB$28:$BK$47,10,0)),"",VLOOKUP(F15,$BB$28:$BK$47,10,0))</f>
        <v>5</v>
      </c>
      <c r="N15" s="39"/>
      <c r="O15" s="39"/>
      <c r="P15" s="39"/>
      <c r="Q15" s="39"/>
      <c r="R15" s="39"/>
      <c r="S15" s="39"/>
      <c r="T15" s="39"/>
      <c r="U15" s="39"/>
      <c r="V15" s="39"/>
      <c r="W15" s="40"/>
      <c r="X15" s="40"/>
      <c r="Y15" s="39"/>
      <c r="Z15" s="39"/>
      <c r="AA15" s="41" t="e">
        <f t="shared" ref="AA15:AA34" si="23">IF(ISNA(VLOOKUP(F15,$BB$116:$BK$135,8,0)),"",VLOOKUP(F15,$BB$116:$BK$135,8,0))</f>
        <v>#VALUE!</v>
      </c>
      <c r="AB15" s="42" t="e">
        <f t="shared" ref="AB15:AB34" si="24">IF(ISNA(VLOOKUP(F15,$BB$116:$BK$135,9,0)),"",VLOOKUP(F15,$BB$116:$BK$135,9,0))</f>
        <v>#VALUE!</v>
      </c>
      <c r="AC15" s="43" t="e">
        <f t="shared" ref="AC15:AC34" si="25">IF(ISNA(VLOOKUP(F15,$BB$116:$BK$135,10,0)),"",VLOOKUP(F15,$BB$116:$BK$135,10,0))</f>
        <v>#VALUE!</v>
      </c>
      <c r="AD15" s="34"/>
      <c r="AE15" s="1"/>
      <c r="AF15" s="44" t="s">
        <v>35</v>
      </c>
      <c r="AG15" s="1"/>
      <c r="AH15" s="1"/>
      <c r="AI15" s="1"/>
      <c r="AJ15" s="2"/>
      <c r="AK15" s="3"/>
      <c r="AL15" s="1"/>
      <c r="AM15" s="1"/>
      <c r="AN15" s="8">
        <f t="shared" si="0"/>
        <v>34</v>
      </c>
      <c r="AO15" s="6"/>
      <c r="AP15" s="6"/>
      <c r="AQ15" s="5">
        <v>10</v>
      </c>
      <c r="AR15" s="5" t="str">
        <f t="shared" si="15"/>
        <v>-</v>
      </c>
      <c r="AS15" s="5" t="str">
        <f t="shared" si="1"/>
        <v/>
      </c>
      <c r="AT15" s="5" t="str">
        <f t="shared" si="2"/>
        <v/>
      </c>
      <c r="AU15" s="5" t="str">
        <f t="shared" si="3"/>
        <v/>
      </c>
      <c r="AV15" s="5" t="str">
        <f t="shared" si="4"/>
        <v/>
      </c>
      <c r="AW15" s="5" t="str">
        <f t="shared" si="5"/>
        <v/>
      </c>
      <c r="AX15" s="5" t="str">
        <f t="shared" si="6"/>
        <v/>
      </c>
      <c r="AY15" s="5" t="str">
        <f t="shared" si="7"/>
        <v/>
      </c>
      <c r="AZ15" s="6"/>
      <c r="BA15" s="10">
        <v>10</v>
      </c>
      <c r="BB15" s="11">
        <f t="shared" si="8"/>
        <v>0</v>
      </c>
      <c r="BC15" s="10" t="e">
        <f t="shared" si="9"/>
        <v>#REF!</v>
      </c>
      <c r="BD15" s="11" t="e">
        <f t="shared" si="10"/>
        <v>#VALUE!</v>
      </c>
      <c r="BE15" s="11" t="e">
        <f t="shared" si="11"/>
        <v>#VALUE!</v>
      </c>
      <c r="BF15" s="11" t="e">
        <f t="shared" si="12"/>
        <v>#VALUE!</v>
      </c>
      <c r="BG15" s="11">
        <f>'Liste matchs LIGUE 1'!AI2</f>
        <v>0</v>
      </c>
      <c r="BH15" s="10" t="e">
        <f>[1]angleterre!AH2</f>
        <v>#REF!</v>
      </c>
      <c r="BI15" s="10" t="e">
        <f>[2]espagne!AH2</f>
        <v>#REF!</v>
      </c>
      <c r="BJ15" s="10" t="e">
        <f>[3]italie!AH2</f>
        <v>#REF!</v>
      </c>
      <c r="BK15" s="10" t="e">
        <f>[4]allemagne!AH2</f>
        <v>#REF!</v>
      </c>
      <c r="BL15" s="10" t="e">
        <f t="shared" si="13"/>
        <v>#REF!</v>
      </c>
      <c r="BM15" s="10">
        <f t="shared" si="14"/>
        <v>30</v>
      </c>
      <c r="BN15" s="6"/>
      <c r="BO15" s="6"/>
      <c r="BP15" s="6"/>
      <c r="BQ15" s="6"/>
      <c r="BR15" s="6"/>
      <c r="BS15" s="6"/>
      <c r="BT15" s="6"/>
      <c r="BU15" s="6"/>
      <c r="BV15" s="6"/>
      <c r="BW15" s="6"/>
    </row>
    <row r="16" spans="1:75" ht="19.5" customHeight="1" x14ac:dyDescent="0.2">
      <c r="A16" s="1"/>
      <c r="B16" s="26"/>
      <c r="C16" s="131" t="s">
        <v>36</v>
      </c>
      <c r="D16" s="13"/>
      <c r="E16" s="45">
        <f t="shared" si="16"/>
        <v>2</v>
      </c>
      <c r="F16" s="47" t="str">
        <f t="shared" si="17"/>
        <v>Zobik</v>
      </c>
      <c r="G16" s="49" t="e">
        <f t="shared" ref="G16:I16" si="26">K16+O16+S16+W16+AA16</f>
        <v>#VALUE!</v>
      </c>
      <c r="H16" s="49" t="e">
        <f t="shared" si="26"/>
        <v>#VALUE!</v>
      </c>
      <c r="I16" s="49" t="e">
        <f t="shared" si="26"/>
        <v>#VALUE!</v>
      </c>
      <c r="J16" s="52">
        <f t="shared" si="19"/>
        <v>44</v>
      </c>
      <c r="K16" s="52">
        <f t="shared" si="20"/>
        <v>5</v>
      </c>
      <c r="L16" s="52">
        <f t="shared" si="21"/>
        <v>2</v>
      </c>
      <c r="M16" s="52">
        <f t="shared" si="22"/>
        <v>13</v>
      </c>
      <c r="N16" s="39"/>
      <c r="O16" s="52"/>
      <c r="P16" s="52"/>
      <c r="Q16" s="52"/>
      <c r="R16" s="52"/>
      <c r="S16" s="52"/>
      <c r="T16" s="52"/>
      <c r="U16" s="52"/>
      <c r="V16" s="52"/>
      <c r="W16" s="53"/>
      <c r="X16" s="53"/>
      <c r="Y16" s="52"/>
      <c r="Z16" s="52"/>
      <c r="AA16" s="54" t="e">
        <f t="shared" si="23"/>
        <v>#VALUE!</v>
      </c>
      <c r="AB16" s="56" t="e">
        <f t="shared" si="24"/>
        <v>#VALUE!</v>
      </c>
      <c r="AC16" s="57" t="e">
        <f t="shared" si="25"/>
        <v>#VALUE!</v>
      </c>
      <c r="AD16" s="34"/>
      <c r="AE16" s="1"/>
      <c r="AF16" s="58" t="s">
        <v>39</v>
      </c>
      <c r="AG16" s="1"/>
      <c r="AH16" s="1"/>
      <c r="AI16" s="1"/>
      <c r="AJ16" s="2"/>
      <c r="AK16" s="3"/>
      <c r="AL16" s="1"/>
      <c r="AM16" s="1"/>
      <c r="AN16" s="8">
        <f t="shared" si="0"/>
        <v>35</v>
      </c>
      <c r="AO16" s="6"/>
      <c r="AP16" s="6"/>
      <c r="AQ16" s="5">
        <v>11</v>
      </c>
      <c r="AR16" s="5" t="str">
        <f t="shared" si="15"/>
        <v>-</v>
      </c>
      <c r="AS16" s="5" t="str">
        <f t="shared" si="1"/>
        <v/>
      </c>
      <c r="AT16" s="5" t="str">
        <f t="shared" si="2"/>
        <v/>
      </c>
      <c r="AU16" s="5" t="str">
        <f t="shared" si="3"/>
        <v/>
      </c>
      <c r="AV16" s="5" t="str">
        <f t="shared" si="4"/>
        <v/>
      </c>
      <c r="AW16" s="5" t="str">
        <f t="shared" si="5"/>
        <v/>
      </c>
      <c r="AX16" s="5" t="str">
        <f t="shared" si="6"/>
        <v/>
      </c>
      <c r="AY16" s="5" t="str">
        <f t="shared" si="7"/>
        <v/>
      </c>
      <c r="AZ16" s="6"/>
      <c r="BA16" s="10">
        <v>11</v>
      </c>
      <c r="BB16" s="11">
        <f t="shared" si="8"/>
        <v>0</v>
      </c>
      <c r="BC16" s="10" t="e">
        <f t="shared" si="9"/>
        <v>#REF!</v>
      </c>
      <c r="BD16" s="11" t="e">
        <f t="shared" si="10"/>
        <v>#VALUE!</v>
      </c>
      <c r="BE16" s="11" t="e">
        <f t="shared" si="11"/>
        <v>#VALUE!</v>
      </c>
      <c r="BF16" s="11" t="e">
        <f t="shared" si="12"/>
        <v>#VALUE!</v>
      </c>
      <c r="BG16" s="11">
        <f>'Liste matchs LIGUE 1'!AL2</f>
        <v>0</v>
      </c>
      <c r="BH16" s="10" t="e">
        <f>[1]angleterre!AK2</f>
        <v>#REF!</v>
      </c>
      <c r="BI16" s="10" t="e">
        <f>[2]espagne!AK2</f>
        <v>#REF!</v>
      </c>
      <c r="BJ16" s="10" t="e">
        <f>[3]italie!AK2</f>
        <v>#REF!</v>
      </c>
      <c r="BK16" s="10" t="e">
        <f>[4]allemagne!AK2</f>
        <v>#REF!</v>
      </c>
      <c r="BL16" s="10" t="e">
        <f t="shared" si="13"/>
        <v>#REF!</v>
      </c>
      <c r="BM16" s="10">
        <f t="shared" si="14"/>
        <v>31</v>
      </c>
      <c r="BN16" s="6"/>
      <c r="BO16" s="6"/>
      <c r="BP16" s="6"/>
      <c r="BQ16" s="6"/>
      <c r="BR16" s="6"/>
      <c r="BS16" s="6"/>
      <c r="BT16" s="6"/>
      <c r="BU16" s="6"/>
      <c r="BV16" s="6"/>
      <c r="BW16" s="6"/>
    </row>
    <row r="17" spans="1:75" ht="19.5" customHeight="1" x14ac:dyDescent="0.2">
      <c r="A17" s="1"/>
      <c r="B17" s="26"/>
      <c r="C17" s="132"/>
      <c r="D17" s="13"/>
      <c r="E17" s="59">
        <f t="shared" si="16"/>
        <v>3</v>
      </c>
      <c r="F17" s="49" t="str">
        <f t="shared" si="17"/>
        <v>Yo</v>
      </c>
      <c r="G17" s="49" t="e">
        <f t="shared" ref="G17:I17" si="27">K17+O17+S17+W17+AA17</f>
        <v>#VALUE!</v>
      </c>
      <c r="H17" s="49" t="e">
        <f t="shared" si="27"/>
        <v>#VALUE!</v>
      </c>
      <c r="I17" s="49" t="e">
        <f t="shared" si="27"/>
        <v>#VALUE!</v>
      </c>
      <c r="J17" s="52">
        <f t="shared" si="19"/>
        <v>3</v>
      </c>
      <c r="K17" s="52">
        <f t="shared" si="20"/>
        <v>0</v>
      </c>
      <c r="L17" s="52">
        <f t="shared" si="21"/>
        <v>1</v>
      </c>
      <c r="M17" s="52">
        <f t="shared" si="22"/>
        <v>0</v>
      </c>
      <c r="N17" s="39"/>
      <c r="O17" s="52"/>
      <c r="P17" s="52"/>
      <c r="Q17" s="52"/>
      <c r="R17" s="52"/>
      <c r="S17" s="52"/>
      <c r="T17" s="52"/>
      <c r="U17" s="52"/>
      <c r="V17" s="52"/>
      <c r="W17" s="53"/>
      <c r="X17" s="53"/>
      <c r="Y17" s="52"/>
      <c r="Z17" s="52"/>
      <c r="AA17" s="54" t="e">
        <f t="shared" si="23"/>
        <v>#VALUE!</v>
      </c>
      <c r="AB17" s="56" t="e">
        <f t="shared" si="24"/>
        <v>#VALUE!</v>
      </c>
      <c r="AC17" s="57" t="e">
        <f t="shared" si="25"/>
        <v>#VALUE!</v>
      </c>
      <c r="AD17" s="34"/>
      <c r="AE17" s="1"/>
      <c r="AF17" s="58" t="s">
        <v>40</v>
      </c>
      <c r="AG17" s="1"/>
      <c r="AH17" s="1"/>
      <c r="AI17" s="1"/>
      <c r="AJ17" s="2"/>
      <c r="AK17" s="3"/>
      <c r="AL17" s="1"/>
      <c r="AM17" s="1"/>
      <c r="AN17" s="8">
        <f t="shared" si="0"/>
        <v>36</v>
      </c>
      <c r="AO17" s="6"/>
      <c r="AP17" s="6"/>
      <c r="AQ17" s="5">
        <v>12</v>
      </c>
      <c r="AR17" s="5" t="str">
        <f t="shared" si="15"/>
        <v>-</v>
      </c>
      <c r="AS17" s="5" t="str">
        <f t="shared" si="1"/>
        <v/>
      </c>
      <c r="AT17" s="5" t="str">
        <f t="shared" si="2"/>
        <v/>
      </c>
      <c r="AU17" s="5" t="str">
        <f t="shared" si="3"/>
        <v/>
      </c>
      <c r="AV17" s="5" t="str">
        <f t="shared" si="4"/>
        <v/>
      </c>
      <c r="AW17" s="5" t="str">
        <f t="shared" si="5"/>
        <v/>
      </c>
      <c r="AX17" s="5" t="str">
        <f t="shared" si="6"/>
        <v/>
      </c>
      <c r="AY17" s="5" t="str">
        <f t="shared" si="7"/>
        <v/>
      </c>
      <c r="AZ17" s="6"/>
      <c r="BA17" s="10">
        <v>12</v>
      </c>
      <c r="BB17" s="11">
        <f t="shared" si="8"/>
        <v>0</v>
      </c>
      <c r="BC17" s="10" t="e">
        <f t="shared" si="9"/>
        <v>#REF!</v>
      </c>
      <c r="BD17" s="11" t="e">
        <f t="shared" si="10"/>
        <v>#VALUE!</v>
      </c>
      <c r="BE17" s="11" t="e">
        <f t="shared" si="11"/>
        <v>#VALUE!</v>
      </c>
      <c r="BF17" s="11" t="e">
        <f t="shared" si="12"/>
        <v>#VALUE!</v>
      </c>
      <c r="BG17" s="11">
        <f>'Liste matchs LIGUE 1'!AO2</f>
        <v>0</v>
      </c>
      <c r="BH17" s="10" t="e">
        <f>[1]angleterre!AN2</f>
        <v>#REF!</v>
      </c>
      <c r="BI17" s="10" t="e">
        <f>[2]espagne!AN2</f>
        <v>#REF!</v>
      </c>
      <c r="BJ17" s="10" t="e">
        <f>[3]italie!AN2</f>
        <v>#REF!</v>
      </c>
      <c r="BK17" s="10" t="e">
        <f>[4]allemagne!AN2</f>
        <v>#REF!</v>
      </c>
      <c r="BL17" s="10" t="e">
        <f t="shared" si="13"/>
        <v>#REF!</v>
      </c>
      <c r="BM17" s="10">
        <f t="shared" si="14"/>
        <v>32</v>
      </c>
      <c r="BN17" s="6"/>
      <c r="BO17" s="6"/>
      <c r="BP17" s="6"/>
      <c r="BQ17" s="6"/>
      <c r="BR17" s="6"/>
      <c r="BS17" s="6"/>
      <c r="BT17" s="6"/>
      <c r="BU17" s="6"/>
      <c r="BV17" s="6"/>
      <c r="BW17" s="6"/>
    </row>
    <row r="18" spans="1:75" ht="19.5" customHeight="1" x14ac:dyDescent="0.2">
      <c r="A18" s="1"/>
      <c r="B18" s="26"/>
      <c r="C18" s="62" t="s">
        <v>41</v>
      </c>
      <c r="D18" s="13"/>
      <c r="E18" s="59">
        <f t="shared" si="16"/>
        <v>4</v>
      </c>
      <c r="F18" s="49" t="str">
        <f t="shared" si="17"/>
        <v>Momo</v>
      </c>
      <c r="G18" s="49" t="e">
        <f t="shared" ref="G18:I18" si="28">K18+O18+S18+W18+AA18</f>
        <v>#VALUE!</v>
      </c>
      <c r="H18" s="49" t="e">
        <f t="shared" si="28"/>
        <v>#VALUE!</v>
      </c>
      <c r="I18" s="49" t="e">
        <f t="shared" si="28"/>
        <v>#VALUE!</v>
      </c>
      <c r="J18" s="52">
        <f t="shared" si="19"/>
        <v>1</v>
      </c>
      <c r="K18" s="52">
        <f t="shared" si="20"/>
        <v>0</v>
      </c>
      <c r="L18" s="52">
        <f t="shared" si="21"/>
        <v>0</v>
      </c>
      <c r="M18" s="52">
        <f t="shared" si="22"/>
        <v>1</v>
      </c>
      <c r="N18" s="39"/>
      <c r="O18" s="52"/>
      <c r="P18" s="52"/>
      <c r="Q18" s="52"/>
      <c r="R18" s="52"/>
      <c r="S18" s="52"/>
      <c r="T18" s="52"/>
      <c r="U18" s="52"/>
      <c r="V18" s="52"/>
      <c r="W18" s="53"/>
      <c r="X18" s="53"/>
      <c r="Y18" s="52"/>
      <c r="Z18" s="52"/>
      <c r="AA18" s="54" t="e">
        <f t="shared" si="23"/>
        <v>#VALUE!</v>
      </c>
      <c r="AB18" s="56" t="e">
        <f t="shared" si="24"/>
        <v>#VALUE!</v>
      </c>
      <c r="AC18" s="57" t="e">
        <f t="shared" si="25"/>
        <v>#VALUE!</v>
      </c>
      <c r="AD18" s="34"/>
      <c r="AE18" s="1"/>
      <c r="AF18" s="58" t="s">
        <v>42</v>
      </c>
      <c r="AG18" s="1"/>
      <c r="AH18" s="1"/>
      <c r="AI18" s="1"/>
      <c r="AJ18" s="2"/>
      <c r="AK18" s="3"/>
      <c r="AL18" s="1"/>
      <c r="AM18" s="1"/>
      <c r="AN18" s="8">
        <f t="shared" si="0"/>
        <v>37</v>
      </c>
      <c r="AO18" s="6"/>
      <c r="AP18" s="6"/>
      <c r="AQ18" s="5">
        <v>13</v>
      </c>
      <c r="AR18" s="5" t="str">
        <f t="shared" si="15"/>
        <v>-</v>
      </c>
      <c r="AS18" s="5" t="str">
        <f t="shared" si="1"/>
        <v/>
      </c>
      <c r="AT18" s="5" t="str">
        <f t="shared" si="2"/>
        <v/>
      </c>
      <c r="AU18" s="5" t="str">
        <f t="shared" si="3"/>
        <v/>
      </c>
      <c r="AV18" s="5" t="str">
        <f t="shared" si="4"/>
        <v/>
      </c>
      <c r="AW18" s="5" t="str">
        <f t="shared" si="5"/>
        <v/>
      </c>
      <c r="AX18" s="5" t="str">
        <f t="shared" si="6"/>
        <v/>
      </c>
      <c r="AY18" s="5" t="str">
        <f t="shared" si="7"/>
        <v/>
      </c>
      <c r="AZ18" s="6"/>
      <c r="BA18" s="10">
        <v>13</v>
      </c>
      <c r="BB18" s="11">
        <f t="shared" si="8"/>
        <v>0</v>
      </c>
      <c r="BC18" s="10" t="e">
        <f t="shared" si="9"/>
        <v>#REF!</v>
      </c>
      <c r="BD18" s="11" t="e">
        <f t="shared" si="10"/>
        <v>#VALUE!</v>
      </c>
      <c r="BE18" s="11" t="e">
        <f t="shared" si="11"/>
        <v>#VALUE!</v>
      </c>
      <c r="BF18" s="11" t="e">
        <f t="shared" si="12"/>
        <v>#VALUE!</v>
      </c>
      <c r="BG18" s="11">
        <f>'Liste matchs LIGUE 1'!AR2</f>
        <v>0</v>
      </c>
      <c r="BH18" s="10" t="e">
        <f>[1]angleterre!AQ2</f>
        <v>#REF!</v>
      </c>
      <c r="BI18" s="10" t="e">
        <f>[2]espagne!AQ2</f>
        <v>#REF!</v>
      </c>
      <c r="BJ18" s="10" t="e">
        <f>[3]italie!AQ2</f>
        <v>#REF!</v>
      </c>
      <c r="BK18" s="10" t="e">
        <f>[4]allemagne!AQ2</f>
        <v>#REF!</v>
      </c>
      <c r="BL18" s="10" t="e">
        <f t="shared" si="13"/>
        <v>#REF!</v>
      </c>
      <c r="BM18" s="10">
        <f t="shared" si="14"/>
        <v>33</v>
      </c>
      <c r="BN18" s="6"/>
      <c r="BO18" s="6"/>
      <c r="BP18" s="6"/>
      <c r="BQ18" s="6"/>
      <c r="BR18" s="6"/>
      <c r="BS18" s="6"/>
      <c r="BT18" s="6"/>
      <c r="BU18" s="6"/>
      <c r="BV18" s="6"/>
      <c r="BW18" s="6"/>
    </row>
    <row r="19" spans="1:75" ht="19.5" customHeight="1" x14ac:dyDescent="0.2">
      <c r="A19" s="1"/>
      <c r="B19" s="26"/>
      <c r="C19" s="63">
        <v>5</v>
      </c>
      <c r="D19" s="13"/>
      <c r="E19" s="64">
        <f t="shared" si="16"/>
        <v>5</v>
      </c>
      <c r="F19" s="52">
        <f t="shared" si="17"/>
        <v>0</v>
      </c>
      <c r="G19" s="52" t="e">
        <f t="shared" ref="G19:I19" si="29">K19+O19+S19+W19+AA19</f>
        <v>#VALUE!</v>
      </c>
      <c r="H19" s="52" t="e">
        <f t="shared" si="29"/>
        <v>#VALUE!</v>
      </c>
      <c r="I19" s="52" t="e">
        <f t="shared" si="29"/>
        <v>#VALUE!</v>
      </c>
      <c r="J19" s="52">
        <f t="shared" si="19"/>
        <v>0</v>
      </c>
      <c r="K19" s="52">
        <f t="shared" si="20"/>
        <v>0</v>
      </c>
      <c r="L19" s="52">
        <f t="shared" si="21"/>
        <v>0</v>
      </c>
      <c r="M19" s="52">
        <f t="shared" si="22"/>
        <v>0</v>
      </c>
      <c r="N19" s="52"/>
      <c r="O19" s="52"/>
      <c r="P19" s="52"/>
      <c r="Q19" s="52"/>
      <c r="R19" s="52"/>
      <c r="S19" s="52"/>
      <c r="T19" s="52"/>
      <c r="U19" s="52"/>
      <c r="V19" s="52"/>
      <c r="W19" s="53"/>
      <c r="X19" s="53"/>
      <c r="Y19" s="52"/>
      <c r="Z19" s="52"/>
      <c r="AA19" s="65" t="e">
        <f t="shared" si="23"/>
        <v>#VALUE!</v>
      </c>
      <c r="AB19" s="66" t="e">
        <f t="shared" si="24"/>
        <v>#VALUE!</v>
      </c>
      <c r="AC19" s="67" t="e">
        <f t="shared" si="25"/>
        <v>#VALUE!</v>
      </c>
      <c r="AD19" s="34"/>
      <c r="AE19" s="1"/>
      <c r="AF19" s="68"/>
      <c r="AG19" s="1"/>
      <c r="AH19" s="1"/>
      <c r="AI19" s="1"/>
      <c r="AJ19" s="2"/>
      <c r="AK19" s="3"/>
      <c r="AL19" s="1"/>
      <c r="AM19" s="1"/>
      <c r="AN19" s="8">
        <f t="shared" si="0"/>
        <v>38</v>
      </c>
      <c r="AO19" s="6"/>
      <c r="AP19" s="6"/>
      <c r="AQ19" s="5">
        <v>14</v>
      </c>
      <c r="AR19" s="5" t="str">
        <f t="shared" si="15"/>
        <v>-</v>
      </c>
      <c r="AS19" s="5" t="str">
        <f t="shared" si="1"/>
        <v/>
      </c>
      <c r="AT19" s="5" t="str">
        <f t="shared" si="2"/>
        <v/>
      </c>
      <c r="AU19" s="5" t="str">
        <f t="shared" si="3"/>
        <v/>
      </c>
      <c r="AV19" s="5" t="str">
        <f t="shared" si="4"/>
        <v/>
      </c>
      <c r="AW19" s="5" t="str">
        <f t="shared" si="5"/>
        <v/>
      </c>
      <c r="AX19" s="5" t="str">
        <f t="shared" si="6"/>
        <v/>
      </c>
      <c r="AY19" s="5" t="str">
        <f t="shared" si="7"/>
        <v/>
      </c>
      <c r="AZ19" s="6"/>
      <c r="BA19" s="10">
        <v>14</v>
      </c>
      <c r="BB19" s="11">
        <f t="shared" si="8"/>
        <v>0</v>
      </c>
      <c r="BC19" s="10" t="e">
        <f t="shared" si="9"/>
        <v>#REF!</v>
      </c>
      <c r="BD19" s="11" t="e">
        <f t="shared" si="10"/>
        <v>#VALUE!</v>
      </c>
      <c r="BE19" s="11" t="e">
        <f t="shared" si="11"/>
        <v>#VALUE!</v>
      </c>
      <c r="BF19" s="11" t="e">
        <f t="shared" si="12"/>
        <v>#VALUE!</v>
      </c>
      <c r="BG19" s="11">
        <f>'Liste matchs LIGUE 1'!AU2</f>
        <v>0</v>
      </c>
      <c r="BH19" s="10" t="e">
        <f>[1]angleterre!AT2</f>
        <v>#REF!</v>
      </c>
      <c r="BI19" s="10" t="e">
        <f>[2]espagne!AT2</f>
        <v>#REF!</v>
      </c>
      <c r="BJ19" s="10" t="e">
        <f>[3]italie!AT2</f>
        <v>#REF!</v>
      </c>
      <c r="BK19" s="10" t="e">
        <f>[4]allemagne!AT2</f>
        <v>#REF!</v>
      </c>
      <c r="BL19" s="10" t="e">
        <f t="shared" si="13"/>
        <v>#REF!</v>
      </c>
      <c r="BM19" s="10">
        <f t="shared" si="14"/>
        <v>34</v>
      </c>
      <c r="BN19" s="6"/>
      <c r="BO19" s="6"/>
      <c r="BP19" s="6"/>
      <c r="BQ19" s="6"/>
      <c r="BR19" s="6"/>
      <c r="BS19" s="6"/>
      <c r="BT19" s="6"/>
      <c r="BU19" s="6"/>
      <c r="BV19" s="6"/>
      <c r="BW19" s="6"/>
    </row>
    <row r="20" spans="1:75" ht="19.5" customHeight="1" x14ac:dyDescent="0.25">
      <c r="A20" s="1"/>
      <c r="B20" s="26"/>
      <c r="C20" s="69" t="s">
        <v>43</v>
      </c>
      <c r="D20" s="13"/>
      <c r="E20" s="64" t="str">
        <f t="shared" si="16"/>
        <v>-</v>
      </c>
      <c r="F20" s="52">
        <f t="shared" si="17"/>
        <v>0</v>
      </c>
      <c r="G20" s="52" t="e">
        <f t="shared" ref="G20:I20" si="30">K20+O20+S20+W20+AA20</f>
        <v>#VALUE!</v>
      </c>
      <c r="H20" s="52" t="e">
        <f t="shared" si="30"/>
        <v>#VALUE!</v>
      </c>
      <c r="I20" s="52" t="e">
        <f t="shared" si="30"/>
        <v>#VALUE!</v>
      </c>
      <c r="J20" s="52">
        <f t="shared" si="19"/>
        <v>0</v>
      </c>
      <c r="K20" s="52">
        <f t="shared" si="20"/>
        <v>0</v>
      </c>
      <c r="L20" s="52">
        <f t="shared" si="21"/>
        <v>0</v>
      </c>
      <c r="M20" s="52">
        <f t="shared" si="22"/>
        <v>0</v>
      </c>
      <c r="N20" s="52"/>
      <c r="O20" s="52"/>
      <c r="P20" s="52"/>
      <c r="Q20" s="52"/>
      <c r="R20" s="52"/>
      <c r="S20" s="52"/>
      <c r="T20" s="52"/>
      <c r="U20" s="52"/>
      <c r="V20" s="52"/>
      <c r="W20" s="53"/>
      <c r="X20" s="53"/>
      <c r="Y20" s="52"/>
      <c r="Z20" s="52"/>
      <c r="AA20" s="65" t="e">
        <f t="shared" si="23"/>
        <v>#VALUE!</v>
      </c>
      <c r="AB20" s="66" t="e">
        <f t="shared" si="24"/>
        <v>#VALUE!</v>
      </c>
      <c r="AC20" s="67" t="e">
        <f t="shared" si="25"/>
        <v>#VALUE!</v>
      </c>
      <c r="AD20" s="34"/>
      <c r="AE20" s="1"/>
      <c r="AF20" s="58"/>
      <c r="AG20" s="1"/>
      <c r="AH20" s="1"/>
      <c r="AI20" s="1"/>
      <c r="AJ20" s="2"/>
      <c r="AK20" s="3"/>
      <c r="AL20" s="1"/>
      <c r="AM20" s="1"/>
      <c r="AN20" s="8">
        <f t="shared" si="0"/>
        <v>39</v>
      </c>
      <c r="AO20" s="6"/>
      <c r="AP20" s="6"/>
      <c r="AQ20" s="5">
        <v>15</v>
      </c>
      <c r="AR20" s="5" t="str">
        <f t="shared" si="15"/>
        <v>-</v>
      </c>
      <c r="AS20" s="5" t="str">
        <f t="shared" si="1"/>
        <v/>
      </c>
      <c r="AT20" s="5" t="str">
        <f t="shared" si="2"/>
        <v/>
      </c>
      <c r="AU20" s="5" t="str">
        <f t="shared" si="3"/>
        <v/>
      </c>
      <c r="AV20" s="5" t="str">
        <f t="shared" si="4"/>
        <v/>
      </c>
      <c r="AW20" s="5" t="str">
        <f t="shared" si="5"/>
        <v/>
      </c>
      <c r="AX20" s="5" t="str">
        <f t="shared" si="6"/>
        <v/>
      </c>
      <c r="AY20" s="5" t="str">
        <f t="shared" si="7"/>
        <v/>
      </c>
      <c r="AZ20" s="6"/>
      <c r="BA20" s="10">
        <v>15</v>
      </c>
      <c r="BB20" s="11">
        <f t="shared" si="8"/>
        <v>0</v>
      </c>
      <c r="BC20" s="10" t="e">
        <f t="shared" si="9"/>
        <v>#REF!</v>
      </c>
      <c r="BD20" s="11" t="e">
        <f t="shared" si="10"/>
        <v>#VALUE!</v>
      </c>
      <c r="BE20" s="11" t="e">
        <f t="shared" si="11"/>
        <v>#VALUE!</v>
      </c>
      <c r="BF20" s="11" t="e">
        <f t="shared" si="12"/>
        <v>#VALUE!</v>
      </c>
      <c r="BG20" s="11">
        <f>'Liste matchs LIGUE 1'!AX2</f>
        <v>0</v>
      </c>
      <c r="BH20" s="10" t="e">
        <f>[1]angleterre!AW2</f>
        <v>#REF!</v>
      </c>
      <c r="BI20" s="10" t="e">
        <f>[2]espagne!AW2</f>
        <v>#REF!</v>
      </c>
      <c r="BJ20" s="10" t="e">
        <f>[3]italie!AW2</f>
        <v>#REF!</v>
      </c>
      <c r="BK20" s="10" t="e">
        <f>[4]allemagne!AW2</f>
        <v>#REF!</v>
      </c>
      <c r="BL20" s="10" t="e">
        <f t="shared" si="13"/>
        <v>#REF!</v>
      </c>
      <c r="BM20" s="10">
        <f t="shared" si="14"/>
        <v>35</v>
      </c>
      <c r="BN20" s="6"/>
      <c r="BO20" s="6"/>
      <c r="BP20" s="6"/>
      <c r="BQ20" s="6"/>
      <c r="BR20" s="6"/>
      <c r="BS20" s="6"/>
      <c r="BT20" s="6"/>
      <c r="BU20" s="6"/>
      <c r="BV20" s="6"/>
      <c r="BW20" s="6"/>
    </row>
    <row r="21" spans="1:75" ht="19.5" customHeight="1" x14ac:dyDescent="0.2">
      <c r="A21" s="1"/>
      <c r="B21" s="26"/>
      <c r="C21" s="70" t="s">
        <v>44</v>
      </c>
      <c r="D21" s="13"/>
      <c r="E21" s="64" t="str">
        <f t="shared" si="16"/>
        <v>-</v>
      </c>
      <c r="F21" s="52">
        <f t="shared" si="17"/>
        <v>0</v>
      </c>
      <c r="G21" s="52" t="e">
        <f t="shared" ref="G21:I21" si="31">K21+O21+S21+W21+AA21</f>
        <v>#VALUE!</v>
      </c>
      <c r="H21" s="52" t="e">
        <f t="shared" si="31"/>
        <v>#VALUE!</v>
      </c>
      <c r="I21" s="52" t="e">
        <f t="shared" si="31"/>
        <v>#VALUE!</v>
      </c>
      <c r="J21" s="52">
        <f t="shared" si="19"/>
        <v>0</v>
      </c>
      <c r="K21" s="52">
        <f t="shared" si="20"/>
        <v>0</v>
      </c>
      <c r="L21" s="52">
        <f t="shared" si="21"/>
        <v>0</v>
      </c>
      <c r="M21" s="52">
        <f t="shared" si="22"/>
        <v>0</v>
      </c>
      <c r="N21" s="52"/>
      <c r="O21" s="52"/>
      <c r="P21" s="52"/>
      <c r="Q21" s="52"/>
      <c r="R21" s="52"/>
      <c r="S21" s="52"/>
      <c r="T21" s="52"/>
      <c r="U21" s="52"/>
      <c r="V21" s="52"/>
      <c r="W21" s="53"/>
      <c r="X21" s="53"/>
      <c r="Y21" s="52"/>
      <c r="Z21" s="52"/>
      <c r="AA21" s="65" t="e">
        <f t="shared" si="23"/>
        <v>#VALUE!</v>
      </c>
      <c r="AB21" s="66" t="e">
        <f t="shared" si="24"/>
        <v>#VALUE!</v>
      </c>
      <c r="AC21" s="67" t="e">
        <f t="shared" si="25"/>
        <v>#VALUE!</v>
      </c>
      <c r="AD21" s="34"/>
      <c r="AE21" s="1"/>
      <c r="AF21" s="58"/>
      <c r="AG21" s="1"/>
      <c r="AH21" s="1"/>
      <c r="AI21" s="1"/>
      <c r="AJ21" s="2"/>
      <c r="AK21" s="3"/>
      <c r="AL21" s="1"/>
      <c r="AM21" s="1"/>
      <c r="AN21" s="8">
        <f t="shared" si="0"/>
        <v>40</v>
      </c>
      <c r="AO21" s="6"/>
      <c r="AP21" s="6"/>
      <c r="AQ21" s="5">
        <v>16</v>
      </c>
      <c r="AR21" s="5" t="str">
        <f t="shared" si="15"/>
        <v>-</v>
      </c>
      <c r="AS21" s="5" t="str">
        <f t="shared" si="1"/>
        <v/>
      </c>
      <c r="AT21" s="5" t="str">
        <f t="shared" si="2"/>
        <v/>
      </c>
      <c r="AU21" s="5" t="str">
        <f t="shared" si="3"/>
        <v/>
      </c>
      <c r="AV21" s="5" t="str">
        <f t="shared" si="4"/>
        <v/>
      </c>
      <c r="AW21" s="5" t="str">
        <f t="shared" si="5"/>
        <v/>
      </c>
      <c r="AX21" s="5" t="str">
        <f t="shared" si="6"/>
        <v/>
      </c>
      <c r="AY21" s="5" t="str">
        <f t="shared" si="7"/>
        <v/>
      </c>
      <c r="AZ21" s="6"/>
      <c r="BA21" s="10">
        <v>16</v>
      </c>
      <c r="BB21" s="11">
        <f t="shared" si="8"/>
        <v>0</v>
      </c>
      <c r="BC21" s="10" t="e">
        <f t="shared" si="9"/>
        <v>#REF!</v>
      </c>
      <c r="BD21" s="11" t="e">
        <f t="shared" si="10"/>
        <v>#VALUE!</v>
      </c>
      <c r="BE21" s="11" t="e">
        <f t="shared" si="11"/>
        <v>#VALUE!</v>
      </c>
      <c r="BF21" s="11" t="e">
        <f t="shared" si="12"/>
        <v>#VALUE!</v>
      </c>
      <c r="BG21" s="11">
        <f>'Liste matchs LIGUE 1'!BA2</f>
        <v>0</v>
      </c>
      <c r="BH21" s="10" t="e">
        <f>[1]angleterre!AZ2</f>
        <v>#REF!</v>
      </c>
      <c r="BI21" s="10" t="e">
        <f>[2]espagne!AZ2</f>
        <v>#REF!</v>
      </c>
      <c r="BJ21" s="10" t="e">
        <f>[3]italie!AZ2</f>
        <v>#REF!</v>
      </c>
      <c r="BK21" s="10" t="e">
        <f>[4]allemagne!AZ2</f>
        <v>#REF!</v>
      </c>
      <c r="BL21" s="10" t="e">
        <f t="shared" si="13"/>
        <v>#REF!</v>
      </c>
      <c r="BM21" s="10">
        <f t="shared" si="14"/>
        <v>36</v>
      </c>
      <c r="BN21" s="6"/>
      <c r="BO21" s="6"/>
      <c r="BP21" s="6"/>
      <c r="BQ21" s="6"/>
      <c r="BR21" s="6"/>
      <c r="BS21" s="6"/>
      <c r="BT21" s="6"/>
      <c r="BU21" s="6"/>
      <c r="BV21" s="6"/>
      <c r="BW21" s="6"/>
    </row>
    <row r="22" spans="1:75" ht="19.5" customHeight="1" x14ac:dyDescent="0.2">
      <c r="A22" s="1"/>
      <c r="B22" s="26"/>
      <c r="C22" s="63">
        <v>3</v>
      </c>
      <c r="D22" s="13"/>
      <c r="E22" s="64" t="str">
        <f t="shared" si="16"/>
        <v>-</v>
      </c>
      <c r="F22" s="52">
        <f t="shared" si="17"/>
        <v>0</v>
      </c>
      <c r="G22" s="52" t="e">
        <f t="shared" ref="G22:I22" si="32">K22+O22+S22+W22+AA22</f>
        <v>#VALUE!</v>
      </c>
      <c r="H22" s="52" t="e">
        <f t="shared" si="32"/>
        <v>#VALUE!</v>
      </c>
      <c r="I22" s="52" t="e">
        <f t="shared" si="32"/>
        <v>#VALUE!</v>
      </c>
      <c r="J22" s="52">
        <f t="shared" si="19"/>
        <v>0</v>
      </c>
      <c r="K22" s="52">
        <f t="shared" si="20"/>
        <v>0</v>
      </c>
      <c r="L22" s="52">
        <f t="shared" si="21"/>
        <v>0</v>
      </c>
      <c r="M22" s="52">
        <f t="shared" si="22"/>
        <v>0</v>
      </c>
      <c r="N22" s="52"/>
      <c r="O22" s="52"/>
      <c r="P22" s="52"/>
      <c r="Q22" s="52"/>
      <c r="R22" s="52"/>
      <c r="S22" s="52"/>
      <c r="T22" s="52"/>
      <c r="U22" s="52"/>
      <c r="V22" s="52"/>
      <c r="W22" s="53"/>
      <c r="X22" s="53"/>
      <c r="Y22" s="52"/>
      <c r="Z22" s="52"/>
      <c r="AA22" s="65" t="e">
        <f t="shared" si="23"/>
        <v>#VALUE!</v>
      </c>
      <c r="AB22" s="66" t="e">
        <f t="shared" si="24"/>
        <v>#VALUE!</v>
      </c>
      <c r="AC22" s="67" t="e">
        <f t="shared" si="25"/>
        <v>#VALUE!</v>
      </c>
      <c r="AD22" s="34"/>
      <c r="AE22" s="1"/>
      <c r="AF22" s="58"/>
      <c r="AG22" s="1"/>
      <c r="AH22" s="1"/>
      <c r="AI22" s="1"/>
      <c r="AJ22" s="2"/>
      <c r="AK22" s="3"/>
      <c r="AL22" s="1"/>
      <c r="AM22" s="1"/>
      <c r="AN22" s="6"/>
      <c r="AO22" s="6"/>
      <c r="AP22" s="6"/>
      <c r="AQ22" s="5">
        <v>17</v>
      </c>
      <c r="AR22" s="5" t="str">
        <f t="shared" si="15"/>
        <v>-</v>
      </c>
      <c r="AS22" s="5" t="str">
        <f t="shared" si="1"/>
        <v/>
      </c>
      <c r="AT22" s="5" t="str">
        <f t="shared" si="2"/>
        <v/>
      </c>
      <c r="AU22" s="5" t="str">
        <f t="shared" si="3"/>
        <v/>
      </c>
      <c r="AV22" s="5" t="str">
        <f t="shared" si="4"/>
        <v/>
      </c>
      <c r="AW22" s="5" t="str">
        <f t="shared" si="5"/>
        <v/>
      </c>
      <c r="AX22" s="5" t="str">
        <f t="shared" si="6"/>
        <v/>
      </c>
      <c r="AY22" s="5" t="str">
        <f t="shared" si="7"/>
        <v/>
      </c>
      <c r="AZ22" s="6"/>
      <c r="BA22" s="10">
        <v>17</v>
      </c>
      <c r="BB22" s="11">
        <f t="shared" si="8"/>
        <v>0</v>
      </c>
      <c r="BC22" s="10" t="e">
        <f t="shared" si="9"/>
        <v>#REF!</v>
      </c>
      <c r="BD22" s="11" t="e">
        <f t="shared" si="10"/>
        <v>#VALUE!</v>
      </c>
      <c r="BE22" s="11" t="e">
        <f t="shared" si="11"/>
        <v>#VALUE!</v>
      </c>
      <c r="BF22" s="11" t="e">
        <f t="shared" si="12"/>
        <v>#VALUE!</v>
      </c>
      <c r="BG22" s="11">
        <f>'Liste matchs LIGUE 1'!BD2</f>
        <v>0</v>
      </c>
      <c r="BH22" s="10" t="e">
        <f>[1]angleterre!BC2</f>
        <v>#REF!</v>
      </c>
      <c r="BI22" s="10" t="e">
        <f>[2]espagne!BC2</f>
        <v>#REF!</v>
      </c>
      <c r="BJ22" s="10" t="e">
        <f>[3]italie!BC2</f>
        <v>#REF!</v>
      </c>
      <c r="BK22" s="10" t="e">
        <f>[4]allemagne!BC2</f>
        <v>#REF!</v>
      </c>
      <c r="BL22" s="10" t="e">
        <f t="shared" si="13"/>
        <v>#REF!</v>
      </c>
      <c r="BM22" s="10">
        <f t="shared" si="14"/>
        <v>37</v>
      </c>
      <c r="BN22" s="6"/>
      <c r="BO22" s="6"/>
      <c r="BP22" s="6"/>
      <c r="BQ22" s="6"/>
      <c r="BR22" s="6"/>
      <c r="BS22" s="6"/>
      <c r="BT22" s="6"/>
      <c r="BU22" s="6"/>
      <c r="BV22" s="6"/>
      <c r="BW22" s="6"/>
    </row>
    <row r="23" spans="1:75" ht="19.5" customHeight="1" x14ac:dyDescent="0.2">
      <c r="A23" s="1"/>
      <c r="B23" s="26"/>
      <c r="C23" s="62" t="s">
        <v>45</v>
      </c>
      <c r="D23" s="13"/>
      <c r="E23" s="64" t="str">
        <f t="shared" si="16"/>
        <v>-</v>
      </c>
      <c r="F23" s="52">
        <f t="shared" si="17"/>
        <v>0</v>
      </c>
      <c r="G23" s="52" t="e">
        <f t="shared" ref="G23:I23" si="33">K23+O23+S23+W23+AA23</f>
        <v>#VALUE!</v>
      </c>
      <c r="H23" s="52" t="e">
        <f t="shared" si="33"/>
        <v>#VALUE!</v>
      </c>
      <c r="I23" s="52" t="e">
        <f t="shared" si="33"/>
        <v>#VALUE!</v>
      </c>
      <c r="J23" s="52">
        <f t="shared" si="19"/>
        <v>0</v>
      </c>
      <c r="K23" s="52">
        <f t="shared" si="20"/>
        <v>0</v>
      </c>
      <c r="L23" s="52">
        <f t="shared" si="21"/>
        <v>0</v>
      </c>
      <c r="M23" s="52">
        <f t="shared" si="22"/>
        <v>0</v>
      </c>
      <c r="N23" s="52" t="e">
        <f>SUM('[5]Miste matchs MIGUE 1'!CM2,'[5]Miste matchs MIGUE 1'!CM13,'[5]Miste matchs MIGUE 1'!CM23,'[5]Miste matchs MIGUE 1'!CM33,'[5]Miste matchs MIGUE 1'!CM43,'[5]Miste matchs MIGUE 1'!CM53,'[5]Miste matchs MIGUE 1'!CM63,'[5]Miste matchs MIGUE 1'!CM73,'[5]Miste matchs MIGUE 1'!CM83,'[5]Miste matchs MIGUE 1'!CM93,'[5]Miste matchs MIGUE 1'!CM104,'[5]Miste matchs MIGUE 1'!CM103,'[5]Miste matchs MIGUE 1'!CM104,'[5]Miste matchs MIGUE 1'!CM113,'[5]Miste matchs MIGUE 1'!CM123,'[5]Miste matchs MIGUE 1'!CM133,'[5]Miste matchs MIGUE 1'!CM143,'[5]Miste matchs MIGUE 1'!CM153,'[5]Miste matchs MIGUE 1'!CM163,'[5]Miste matchs MIGUE 1'!CM173,'[5]Miste matchs MIGUE 1'!CM183,'[5]Miste matchs MIGUE 1'!CM193,'[5]Miste matchs MIGUE 1'!CM203,'[5]Miste matchs MIGUE 1'!CM213,'[5]Miste matchs MIGUE 1'!CM223,'[5]Miste matchs MIGUE 1'!CM234,'[5]Miste matchs MIGUE 1'!CM233,'[5]Miste matchs MIGUE 1'!CM234,'[5]Miste matchs MIGUE 1'!CM243,'[5]Miste matchs MIGUE 1'!CM253,'[5]Miste matchs MIGUE 1'!CM263,'[5]Miste matchs MIGUE 1'!CM273,'[5]Miste matchs MIGUE 1'!CM283,'[5]Miste matchs MIGUE 1'!CM293,'[5]Miste matchs MIGUE 1'!CM303,'[5]Miste matchs MIGUE 1'!CM313,'[5]Miste matchs MIGUE 1'!CM324,'[5]Miste matchs MIGUE 1'!CM324,'[5]Miste matchs MIGUE 1'!CM323,'[5]Miste matchs MIGUE 1'!CM333,'[5]Miste matchs MIGUE 1'!CM343,'[5]Miste matchs MIGUE 1'!CM353,'[5]Miste matchs MIGUE 1'!CM363,'[5]Miste matchs MIGUE 1'!CM373)</f>
        <v>#REF!</v>
      </c>
      <c r="O23" s="52"/>
      <c r="P23" s="52"/>
      <c r="Q23" s="52"/>
      <c r="R23" s="52"/>
      <c r="S23" s="52"/>
      <c r="T23" s="52"/>
      <c r="U23" s="52"/>
      <c r="V23" s="52"/>
      <c r="W23" s="53"/>
      <c r="X23" s="53"/>
      <c r="Y23" s="52"/>
      <c r="Z23" s="52"/>
      <c r="AA23" s="65" t="e">
        <f t="shared" si="23"/>
        <v>#VALUE!</v>
      </c>
      <c r="AB23" s="66" t="e">
        <f t="shared" si="24"/>
        <v>#VALUE!</v>
      </c>
      <c r="AC23" s="67" t="e">
        <f t="shared" si="25"/>
        <v>#VALUE!</v>
      </c>
      <c r="AD23" s="34"/>
      <c r="AE23" s="1"/>
      <c r="AF23" s="58"/>
      <c r="AG23" s="1"/>
      <c r="AH23" s="1"/>
      <c r="AI23" s="1"/>
      <c r="AJ23" s="2"/>
      <c r="AK23" s="3"/>
      <c r="AL23" s="1"/>
      <c r="AM23" s="1"/>
      <c r="AN23" s="6"/>
      <c r="AO23" s="6"/>
      <c r="AP23" s="6"/>
      <c r="AQ23" s="5">
        <v>18</v>
      </c>
      <c r="AR23" s="5" t="str">
        <f t="shared" si="15"/>
        <v>-</v>
      </c>
      <c r="AS23" s="5" t="str">
        <f t="shared" si="1"/>
        <v/>
      </c>
      <c r="AT23" s="5" t="str">
        <f t="shared" si="2"/>
        <v/>
      </c>
      <c r="AU23" s="5" t="str">
        <f t="shared" si="3"/>
        <v/>
      </c>
      <c r="AV23" s="5" t="str">
        <f t="shared" si="4"/>
        <v/>
      </c>
      <c r="AW23" s="5" t="str">
        <f t="shared" si="5"/>
        <v/>
      </c>
      <c r="AX23" s="5" t="str">
        <f t="shared" si="6"/>
        <v/>
      </c>
      <c r="AY23" s="5" t="str">
        <f t="shared" si="7"/>
        <v/>
      </c>
      <c r="AZ23" s="6"/>
      <c r="BA23" s="10">
        <v>18</v>
      </c>
      <c r="BB23" s="11">
        <f t="shared" si="8"/>
        <v>0</v>
      </c>
      <c r="BC23" s="10" t="e">
        <f t="shared" si="9"/>
        <v>#REF!</v>
      </c>
      <c r="BD23" s="11" t="e">
        <f t="shared" si="10"/>
        <v>#VALUE!</v>
      </c>
      <c r="BE23" s="11" t="e">
        <f t="shared" si="11"/>
        <v>#VALUE!</v>
      </c>
      <c r="BF23" s="11" t="e">
        <f t="shared" si="12"/>
        <v>#VALUE!</v>
      </c>
      <c r="BG23" s="11">
        <f>'Liste matchs LIGUE 1'!BG2</f>
        <v>0</v>
      </c>
      <c r="BH23" s="10" t="e">
        <f>[1]angleterre!BF2</f>
        <v>#REF!</v>
      </c>
      <c r="BI23" s="10" t="e">
        <f>[2]espagne!BF2</f>
        <v>#REF!</v>
      </c>
      <c r="BJ23" s="10" t="e">
        <f>[3]italie!BF2</f>
        <v>#REF!</v>
      </c>
      <c r="BK23" s="10" t="e">
        <f>[4]allemagne!BF2</f>
        <v>#REF!</v>
      </c>
      <c r="BL23" s="10" t="e">
        <f t="shared" si="13"/>
        <v>#REF!</v>
      </c>
      <c r="BM23" s="10">
        <f t="shared" si="14"/>
        <v>38</v>
      </c>
      <c r="BN23" s="6"/>
      <c r="BO23" s="6"/>
      <c r="BP23" s="6"/>
      <c r="BQ23" s="6"/>
      <c r="BR23" s="6"/>
      <c r="BS23" s="6"/>
      <c r="BT23" s="6"/>
      <c r="BU23" s="6"/>
      <c r="BV23" s="6"/>
      <c r="BW23" s="6"/>
    </row>
    <row r="24" spans="1:75" ht="19.5" customHeight="1" x14ac:dyDescent="0.2">
      <c r="A24" s="1"/>
      <c r="B24" s="26"/>
      <c r="C24" s="71">
        <v>1</v>
      </c>
      <c r="D24" s="13"/>
      <c r="E24" s="64" t="str">
        <f t="shared" si="16"/>
        <v>-</v>
      </c>
      <c r="F24" s="52">
        <f t="shared" si="17"/>
        <v>0</v>
      </c>
      <c r="G24" s="52" t="e">
        <f t="shared" ref="G24:I24" si="34">K24+O24+S24+W24+AA24</f>
        <v>#VALUE!</v>
      </c>
      <c r="H24" s="52" t="e">
        <f t="shared" si="34"/>
        <v>#VALUE!</v>
      </c>
      <c r="I24" s="52" t="e">
        <f t="shared" si="34"/>
        <v>#VALUE!</v>
      </c>
      <c r="J24" s="52">
        <f t="shared" si="19"/>
        <v>0</v>
      </c>
      <c r="K24" s="52">
        <f t="shared" si="20"/>
        <v>0</v>
      </c>
      <c r="L24" s="52">
        <f t="shared" si="21"/>
        <v>0</v>
      </c>
      <c r="M24" s="52">
        <f t="shared" si="22"/>
        <v>0</v>
      </c>
      <c r="N24" s="52"/>
      <c r="O24" s="52"/>
      <c r="P24" s="52"/>
      <c r="Q24" s="52"/>
      <c r="R24" s="52"/>
      <c r="S24" s="52"/>
      <c r="T24" s="52"/>
      <c r="U24" s="52"/>
      <c r="V24" s="52"/>
      <c r="W24" s="53"/>
      <c r="X24" s="53"/>
      <c r="Y24" s="52"/>
      <c r="Z24" s="52"/>
      <c r="AA24" s="65" t="e">
        <f t="shared" si="23"/>
        <v>#VALUE!</v>
      </c>
      <c r="AB24" s="66" t="e">
        <f t="shared" si="24"/>
        <v>#VALUE!</v>
      </c>
      <c r="AC24" s="67" t="e">
        <f t="shared" si="25"/>
        <v>#VALUE!</v>
      </c>
      <c r="AD24" s="34"/>
      <c r="AE24" s="1"/>
      <c r="AF24" s="58"/>
      <c r="AG24" s="1"/>
      <c r="AH24" s="1"/>
      <c r="AI24" s="1"/>
      <c r="AJ24" s="2"/>
      <c r="AK24" s="3"/>
      <c r="AL24" s="1"/>
      <c r="AM24" s="1"/>
      <c r="AN24" s="6"/>
      <c r="AO24" s="6"/>
      <c r="AP24" s="6"/>
      <c r="AQ24" s="5">
        <v>19</v>
      </c>
      <c r="AR24" s="5" t="str">
        <f t="shared" si="15"/>
        <v>-</v>
      </c>
      <c r="AS24" s="5" t="str">
        <f t="shared" si="1"/>
        <v/>
      </c>
      <c r="AT24" s="5" t="str">
        <f t="shared" si="2"/>
        <v/>
      </c>
      <c r="AU24" s="5" t="str">
        <f t="shared" si="3"/>
        <v/>
      </c>
      <c r="AV24" s="5" t="str">
        <f t="shared" si="4"/>
        <v/>
      </c>
      <c r="AW24" s="5" t="str">
        <f t="shared" si="5"/>
        <v/>
      </c>
      <c r="AX24" s="5" t="str">
        <f t="shared" si="6"/>
        <v/>
      </c>
      <c r="AY24" s="5" t="str">
        <f t="shared" si="7"/>
        <v/>
      </c>
      <c r="AZ24" s="6"/>
      <c r="BA24" s="10">
        <v>19</v>
      </c>
      <c r="BB24" s="11">
        <f t="shared" si="8"/>
        <v>0</v>
      </c>
      <c r="BC24" s="10" t="e">
        <f t="shared" si="9"/>
        <v>#REF!</v>
      </c>
      <c r="BD24" s="11" t="e">
        <f t="shared" si="10"/>
        <v>#VALUE!</v>
      </c>
      <c r="BE24" s="11" t="e">
        <f t="shared" si="11"/>
        <v>#VALUE!</v>
      </c>
      <c r="BF24" s="11" t="e">
        <f t="shared" si="12"/>
        <v>#VALUE!</v>
      </c>
      <c r="BG24" s="11">
        <f>'Liste matchs LIGUE 1'!BJ2</f>
        <v>0</v>
      </c>
      <c r="BH24" s="10" t="e">
        <f>[1]angleterre!BI2</f>
        <v>#REF!</v>
      </c>
      <c r="BI24" s="10" t="e">
        <f>[2]espagne!BI2</f>
        <v>#REF!</v>
      </c>
      <c r="BJ24" s="10" t="e">
        <f>[3]italie!BI2</f>
        <v>#REF!</v>
      </c>
      <c r="BK24" s="10" t="e">
        <f>[4]allemagne!BI2</f>
        <v>#REF!</v>
      </c>
      <c r="BL24" s="10" t="e">
        <f t="shared" si="13"/>
        <v>#REF!</v>
      </c>
      <c r="BM24" s="10">
        <f t="shared" si="14"/>
        <v>39</v>
      </c>
      <c r="BN24" s="6"/>
      <c r="BO24" s="6"/>
      <c r="BP24" s="6"/>
      <c r="BQ24" s="6"/>
      <c r="BR24" s="6"/>
      <c r="BS24" s="6"/>
      <c r="BT24" s="6"/>
      <c r="BU24" s="6"/>
      <c r="BV24" s="6"/>
      <c r="BW24" s="6"/>
    </row>
    <row r="25" spans="1:75" ht="19.5" customHeight="1" x14ac:dyDescent="0.2">
      <c r="A25" s="1"/>
      <c r="B25" s="26"/>
      <c r="C25" s="13"/>
      <c r="D25" s="13"/>
      <c r="E25" s="64" t="str">
        <f t="shared" si="16"/>
        <v>-</v>
      </c>
      <c r="F25" s="52">
        <f t="shared" si="17"/>
        <v>0</v>
      </c>
      <c r="G25" s="52" t="e">
        <f t="shared" ref="G25:I25" si="35">K25+O25+S25+W25+AA25</f>
        <v>#VALUE!</v>
      </c>
      <c r="H25" s="52" t="e">
        <f t="shared" si="35"/>
        <v>#VALUE!</v>
      </c>
      <c r="I25" s="52" t="e">
        <f t="shared" si="35"/>
        <v>#VALUE!</v>
      </c>
      <c r="J25" s="52">
        <f t="shared" si="19"/>
        <v>0</v>
      </c>
      <c r="K25" s="52">
        <f t="shared" si="20"/>
        <v>0</v>
      </c>
      <c r="L25" s="52">
        <f t="shared" si="21"/>
        <v>0</v>
      </c>
      <c r="M25" s="52">
        <f t="shared" si="22"/>
        <v>0</v>
      </c>
      <c r="N25" s="52"/>
      <c r="O25" s="52"/>
      <c r="P25" s="52"/>
      <c r="Q25" s="52"/>
      <c r="R25" s="52"/>
      <c r="S25" s="52"/>
      <c r="T25" s="52"/>
      <c r="U25" s="52"/>
      <c r="V25" s="52"/>
      <c r="W25" s="53"/>
      <c r="X25" s="53"/>
      <c r="Y25" s="52"/>
      <c r="Z25" s="52"/>
      <c r="AA25" s="65" t="e">
        <f t="shared" si="23"/>
        <v>#VALUE!</v>
      </c>
      <c r="AB25" s="66" t="e">
        <f t="shared" si="24"/>
        <v>#VALUE!</v>
      </c>
      <c r="AC25" s="67" t="e">
        <f t="shared" si="25"/>
        <v>#VALUE!</v>
      </c>
      <c r="AD25" s="34"/>
      <c r="AE25" s="1"/>
      <c r="AF25" s="58"/>
      <c r="AG25" s="1"/>
      <c r="AH25" s="1"/>
      <c r="AI25" s="1"/>
      <c r="AJ25" s="2"/>
      <c r="AK25" s="3"/>
      <c r="AL25" s="1"/>
      <c r="AM25" s="1"/>
      <c r="AN25" s="6"/>
      <c r="AO25" s="6"/>
      <c r="AP25" s="6"/>
      <c r="AQ25" s="5">
        <v>20</v>
      </c>
      <c r="AR25" s="5" t="str">
        <f t="shared" si="15"/>
        <v>-</v>
      </c>
      <c r="AS25" s="5" t="str">
        <f t="shared" si="1"/>
        <v/>
      </c>
      <c r="AT25" s="5" t="str">
        <f t="shared" si="2"/>
        <v/>
      </c>
      <c r="AU25" s="5" t="str">
        <f t="shared" si="3"/>
        <v/>
      </c>
      <c r="AV25" s="5" t="str">
        <f t="shared" si="4"/>
        <v/>
      </c>
      <c r="AW25" s="5" t="str">
        <f t="shared" si="5"/>
        <v/>
      </c>
      <c r="AX25" s="5" t="str">
        <f t="shared" si="6"/>
        <v/>
      </c>
      <c r="AY25" s="5" t="str">
        <f t="shared" si="7"/>
        <v/>
      </c>
      <c r="AZ25" s="6"/>
      <c r="BA25" s="10">
        <v>20</v>
      </c>
      <c r="BB25" s="11">
        <f t="shared" si="8"/>
        <v>0</v>
      </c>
      <c r="BC25" s="10" t="e">
        <f t="shared" si="9"/>
        <v>#REF!</v>
      </c>
      <c r="BD25" s="11" t="e">
        <f t="shared" si="10"/>
        <v>#VALUE!</v>
      </c>
      <c r="BE25" s="11" t="e">
        <f t="shared" si="11"/>
        <v>#VALUE!</v>
      </c>
      <c r="BF25" s="11" t="e">
        <f t="shared" si="12"/>
        <v>#VALUE!</v>
      </c>
      <c r="BG25" s="11">
        <f>'Liste matchs LIGUE 1'!BM2</f>
        <v>0</v>
      </c>
      <c r="BH25" s="10" t="e">
        <f>[1]angleterre!BL2</f>
        <v>#REF!</v>
      </c>
      <c r="BI25" s="10" t="e">
        <f>[2]espagne!BL2</f>
        <v>#REF!</v>
      </c>
      <c r="BJ25" s="10" t="e">
        <f>[3]italie!BL2</f>
        <v>#REF!</v>
      </c>
      <c r="BK25" s="10" t="e">
        <f>[4]allemagne!BL2</f>
        <v>#REF!</v>
      </c>
      <c r="BL25" s="10" t="e">
        <f t="shared" si="13"/>
        <v>#REF!</v>
      </c>
      <c r="BM25" s="10">
        <f t="shared" si="14"/>
        <v>40</v>
      </c>
      <c r="BN25" s="6"/>
      <c r="BO25" s="6"/>
      <c r="BP25" s="6"/>
      <c r="BQ25" s="6"/>
      <c r="BR25" s="6"/>
      <c r="BS25" s="6"/>
      <c r="BT25" s="6"/>
      <c r="BU25" s="6"/>
      <c r="BV25" s="6"/>
      <c r="BW25" s="6"/>
    </row>
    <row r="26" spans="1:75" ht="19.5" customHeight="1" x14ac:dyDescent="0.2">
      <c r="A26" s="1"/>
      <c r="B26" s="26"/>
      <c r="C26" s="75" t="s">
        <v>48</v>
      </c>
      <c r="D26" s="76"/>
      <c r="E26" s="64" t="str">
        <f t="shared" si="16"/>
        <v>-</v>
      </c>
      <c r="F26" s="52">
        <f t="shared" si="17"/>
        <v>0</v>
      </c>
      <c r="G26" s="52" t="e">
        <f t="shared" ref="G26:I26" si="36">K26+O26+S26+W26+AA26</f>
        <v>#VALUE!</v>
      </c>
      <c r="H26" s="52" t="e">
        <f t="shared" si="36"/>
        <v>#VALUE!</v>
      </c>
      <c r="I26" s="52" t="e">
        <f t="shared" si="36"/>
        <v>#VALUE!</v>
      </c>
      <c r="J26" s="52">
        <f t="shared" si="19"/>
        <v>0</v>
      </c>
      <c r="K26" s="52">
        <f t="shared" si="20"/>
        <v>0</v>
      </c>
      <c r="L26" s="52">
        <f t="shared" si="21"/>
        <v>0</v>
      </c>
      <c r="M26" s="52">
        <f t="shared" si="22"/>
        <v>0</v>
      </c>
      <c r="N26" s="52"/>
      <c r="O26" s="52"/>
      <c r="P26" s="52"/>
      <c r="Q26" s="52"/>
      <c r="R26" s="52"/>
      <c r="S26" s="52"/>
      <c r="T26" s="52"/>
      <c r="U26" s="52"/>
      <c r="V26" s="52"/>
      <c r="W26" s="53"/>
      <c r="X26" s="53"/>
      <c r="Y26" s="52"/>
      <c r="Z26" s="52"/>
      <c r="AA26" s="65" t="e">
        <f t="shared" si="23"/>
        <v>#VALUE!</v>
      </c>
      <c r="AB26" s="66" t="e">
        <f t="shared" si="24"/>
        <v>#VALUE!</v>
      </c>
      <c r="AC26" s="67" t="e">
        <f t="shared" si="25"/>
        <v>#VALUE!</v>
      </c>
      <c r="AD26" s="34"/>
      <c r="AE26" s="1"/>
      <c r="AF26" s="58"/>
      <c r="AG26" s="1"/>
      <c r="AH26" s="1"/>
      <c r="AI26" s="1"/>
      <c r="AJ26" s="2"/>
      <c r="AK26" s="3"/>
      <c r="AL26" s="1"/>
      <c r="AM26" s="1"/>
      <c r="AN26" s="6"/>
      <c r="AO26" s="6"/>
      <c r="AP26" s="6"/>
      <c r="AQ26" s="5">
        <v>21</v>
      </c>
      <c r="AR26" s="5">
        <v>1</v>
      </c>
      <c r="AS26" s="8" t="str">
        <f t="shared" ref="AS26:AS45" si="37">IF(ISNA(MATCH(BA28,$BH$28:$BH$47,0)),"",INDEX($BB$28:$BB$47,MATCH(BA28,$BH$28:$BH$47,0)))</f>
        <v>Marton</v>
      </c>
      <c r="AT26" s="8" t="e">
        <f t="shared" ref="AT26:AT125" si="38">VLOOKUP(AS26,$AS$6:$AT$25,2,0)</f>
        <v>#N/A</v>
      </c>
      <c r="AU26" s="8">
        <f t="shared" ref="AU26:AU45" si="39">IF($AS26&lt;&gt;"",VLOOKUP($AS26,$BB$28:$BF$47,2,0),"")</f>
        <v>78</v>
      </c>
      <c r="AV26" s="8" t="e">
        <f t="shared" ref="AV26:AV45" si="40">VLOOKUP(AS26,$AS$6:$AV$25,4,0)</f>
        <v>#N/A</v>
      </c>
      <c r="AW26" s="8" t="e">
        <f t="shared" ref="AW26:AW65" si="41">VLOOKUP(AS26,$AS$6:$AW$25,5,0)</f>
        <v>#N/A</v>
      </c>
      <c r="AX26" s="8" t="e">
        <f t="shared" ref="AX26:AX85" si="42">VLOOKUP(AS26,$AS$6:$AX$25,6,0)</f>
        <v>#N/A</v>
      </c>
      <c r="AY26" s="8" t="e">
        <f t="shared" ref="AY26:AY105" si="43">VLOOKUP(AS26,$AS$6:$AY$25,7,0)</f>
        <v>#N/A</v>
      </c>
      <c r="AZ26" s="6"/>
      <c r="BA26" s="6"/>
      <c r="BB26" s="6"/>
      <c r="BC26" s="6"/>
      <c r="BD26" s="6"/>
      <c r="BE26" s="6"/>
      <c r="BF26" s="6"/>
      <c r="BG26" s="6"/>
      <c r="BH26" s="6"/>
      <c r="BI26" s="6"/>
      <c r="BJ26" s="6"/>
      <c r="BK26" s="6"/>
      <c r="BL26" s="6"/>
      <c r="BM26" s="6"/>
      <c r="BN26" s="6"/>
      <c r="BO26" s="6"/>
      <c r="BP26" s="6"/>
      <c r="BQ26" s="6"/>
      <c r="BR26" s="6"/>
      <c r="BS26" s="6"/>
      <c r="BT26" s="6"/>
      <c r="BU26" s="6"/>
      <c r="BV26" s="6"/>
      <c r="BW26" s="6"/>
    </row>
    <row r="27" spans="1:75" ht="19.5" customHeight="1" x14ac:dyDescent="0.2">
      <c r="A27" s="1"/>
      <c r="B27" s="26"/>
      <c r="C27" s="13"/>
      <c r="D27" s="76"/>
      <c r="E27" s="64" t="str">
        <f t="shared" si="16"/>
        <v>-</v>
      </c>
      <c r="F27" s="52">
        <f t="shared" si="17"/>
        <v>0</v>
      </c>
      <c r="G27" s="52" t="e">
        <f t="shared" ref="G27:I27" si="44">K27+O27+S27+W27+AA27</f>
        <v>#VALUE!</v>
      </c>
      <c r="H27" s="52" t="e">
        <f t="shared" si="44"/>
        <v>#VALUE!</v>
      </c>
      <c r="I27" s="52" t="e">
        <f t="shared" si="44"/>
        <v>#VALUE!</v>
      </c>
      <c r="J27" s="52">
        <f t="shared" si="19"/>
        <v>0</v>
      </c>
      <c r="K27" s="52">
        <f t="shared" si="20"/>
        <v>0</v>
      </c>
      <c r="L27" s="52">
        <f t="shared" si="21"/>
        <v>0</v>
      </c>
      <c r="M27" s="52">
        <f t="shared" si="22"/>
        <v>0</v>
      </c>
      <c r="N27" s="52"/>
      <c r="O27" s="52"/>
      <c r="P27" s="52"/>
      <c r="Q27" s="52"/>
      <c r="R27" s="52"/>
      <c r="S27" s="52"/>
      <c r="T27" s="52"/>
      <c r="U27" s="52"/>
      <c r="V27" s="52"/>
      <c r="W27" s="53"/>
      <c r="X27" s="53"/>
      <c r="Y27" s="52"/>
      <c r="Z27" s="52"/>
      <c r="AA27" s="65" t="e">
        <f t="shared" si="23"/>
        <v>#VALUE!</v>
      </c>
      <c r="AB27" s="66" t="e">
        <f t="shared" si="24"/>
        <v>#VALUE!</v>
      </c>
      <c r="AC27" s="67" t="e">
        <f t="shared" si="25"/>
        <v>#VALUE!</v>
      </c>
      <c r="AD27" s="34"/>
      <c r="AE27" s="1"/>
      <c r="AF27" s="58"/>
      <c r="AG27" s="1"/>
      <c r="AH27" s="1"/>
      <c r="AI27" s="1"/>
      <c r="AJ27" s="2"/>
      <c r="AK27" s="3"/>
      <c r="AL27" s="1"/>
      <c r="AM27" s="1"/>
      <c r="AN27" s="6"/>
      <c r="AO27" s="6"/>
      <c r="AP27" s="6"/>
      <c r="AQ27" s="5">
        <v>22</v>
      </c>
      <c r="AR27" s="8">
        <f t="shared" ref="AR27:AR45" si="45">IF(AU27=AU26,"-",BA29)</f>
        <v>2</v>
      </c>
      <c r="AS27" s="8" t="str">
        <f t="shared" si="37"/>
        <v>Zobik</v>
      </c>
      <c r="AT27" s="8" t="e">
        <f t="shared" si="38"/>
        <v>#N/A</v>
      </c>
      <c r="AU27" s="8">
        <f t="shared" si="39"/>
        <v>44</v>
      </c>
      <c r="AV27" s="8" t="e">
        <f t="shared" si="40"/>
        <v>#N/A</v>
      </c>
      <c r="AW27" s="8" t="e">
        <f t="shared" si="41"/>
        <v>#N/A</v>
      </c>
      <c r="AX27" s="8" t="e">
        <f t="shared" si="42"/>
        <v>#N/A</v>
      </c>
      <c r="AY27" s="8" t="e">
        <f t="shared" si="43"/>
        <v>#N/A</v>
      </c>
      <c r="AZ27" s="6" t="s">
        <v>1</v>
      </c>
      <c r="BA27" s="6"/>
      <c r="BB27" s="5" t="s">
        <v>13</v>
      </c>
      <c r="BC27" s="5" t="s">
        <v>49</v>
      </c>
      <c r="BD27" s="5" t="s">
        <v>50</v>
      </c>
      <c r="BE27" s="5" t="s">
        <v>51</v>
      </c>
      <c r="BF27" s="5" t="s">
        <v>52</v>
      </c>
      <c r="BG27" s="5" t="s">
        <v>23</v>
      </c>
      <c r="BH27" s="5" t="s">
        <v>24</v>
      </c>
      <c r="BI27" s="6"/>
      <c r="BJ27" s="6"/>
      <c r="BK27" s="6"/>
      <c r="BL27" s="6"/>
      <c r="BM27" s="6"/>
      <c r="BN27" s="6"/>
      <c r="BO27" s="6"/>
      <c r="BP27" s="6"/>
      <c r="BQ27" s="6"/>
      <c r="BR27" s="6"/>
      <c r="BS27" s="6"/>
      <c r="BT27" s="6"/>
      <c r="BU27" s="6"/>
      <c r="BV27" s="6"/>
      <c r="BW27" s="6"/>
    </row>
    <row r="28" spans="1:75" ht="19.5" customHeight="1" x14ac:dyDescent="0.2">
      <c r="A28" s="1"/>
      <c r="B28" s="26"/>
      <c r="C28" s="13"/>
      <c r="D28" s="76"/>
      <c r="E28" s="64" t="str">
        <f t="shared" si="16"/>
        <v>-</v>
      </c>
      <c r="F28" s="52">
        <f t="shared" si="17"/>
        <v>0</v>
      </c>
      <c r="G28" s="52" t="e">
        <f t="shared" ref="G28:I28" si="46">K28+O28+S28+W28+AA28</f>
        <v>#VALUE!</v>
      </c>
      <c r="H28" s="52" t="e">
        <f t="shared" si="46"/>
        <v>#VALUE!</v>
      </c>
      <c r="I28" s="52" t="e">
        <f t="shared" si="46"/>
        <v>#VALUE!</v>
      </c>
      <c r="J28" s="52">
        <f t="shared" si="19"/>
        <v>0</v>
      </c>
      <c r="K28" s="52">
        <f t="shared" si="20"/>
        <v>0</v>
      </c>
      <c r="L28" s="52">
        <f t="shared" si="21"/>
        <v>0</v>
      </c>
      <c r="M28" s="52">
        <f t="shared" si="22"/>
        <v>0</v>
      </c>
      <c r="N28" s="52"/>
      <c r="O28" s="52"/>
      <c r="P28" s="52"/>
      <c r="Q28" s="52"/>
      <c r="R28" s="52"/>
      <c r="S28" s="52"/>
      <c r="T28" s="52"/>
      <c r="U28" s="52"/>
      <c r="V28" s="52"/>
      <c r="W28" s="53"/>
      <c r="X28" s="53"/>
      <c r="Y28" s="52"/>
      <c r="Z28" s="52"/>
      <c r="AA28" s="65" t="e">
        <f t="shared" si="23"/>
        <v>#VALUE!</v>
      </c>
      <c r="AB28" s="66" t="e">
        <f t="shared" si="24"/>
        <v>#VALUE!</v>
      </c>
      <c r="AC28" s="67" t="e">
        <f t="shared" si="25"/>
        <v>#VALUE!</v>
      </c>
      <c r="AD28" s="34"/>
      <c r="AE28" s="1"/>
      <c r="AF28" s="58"/>
      <c r="AG28" s="1"/>
      <c r="AH28" s="1"/>
      <c r="AI28" s="1"/>
      <c r="AJ28" s="2"/>
      <c r="AK28" s="3"/>
      <c r="AL28" s="1"/>
      <c r="AM28" s="1"/>
      <c r="AN28" s="6"/>
      <c r="AO28" s="6"/>
      <c r="AP28" s="6"/>
      <c r="AQ28" s="5">
        <v>23</v>
      </c>
      <c r="AR28" s="8">
        <f t="shared" si="45"/>
        <v>3</v>
      </c>
      <c r="AS28" s="8" t="str">
        <f t="shared" si="37"/>
        <v>Yo</v>
      </c>
      <c r="AT28" s="8" t="e">
        <f t="shared" si="38"/>
        <v>#N/A</v>
      </c>
      <c r="AU28" s="8">
        <f t="shared" si="39"/>
        <v>3</v>
      </c>
      <c r="AV28" s="8" t="e">
        <f t="shared" si="40"/>
        <v>#N/A</v>
      </c>
      <c r="AW28" s="8" t="e">
        <f t="shared" si="41"/>
        <v>#N/A</v>
      </c>
      <c r="AX28" s="8" t="e">
        <f t="shared" si="42"/>
        <v>#N/A</v>
      </c>
      <c r="AY28" s="8" t="e">
        <f t="shared" si="43"/>
        <v>#N/A</v>
      </c>
      <c r="AZ28" s="6"/>
      <c r="BA28" s="10">
        <v>1</v>
      </c>
      <c r="BB28" s="11" t="str">
        <f t="shared" ref="BB28:BB47" si="47">BB6</f>
        <v>Zobik</v>
      </c>
      <c r="BC28" s="11">
        <f t="shared" ref="BC28:BC47" si="48">IF(BG6="",0,BG6)</f>
        <v>44</v>
      </c>
      <c r="BD28" s="10">
        <f>COUNTIF('Liste matchs LIGUE 1'!H3:H382,$C$19)</f>
        <v>5</v>
      </c>
      <c r="BE28" s="10">
        <f>COUNTIF('Liste matchs LIGUE 1'!H3:H382,$C$22)</f>
        <v>2</v>
      </c>
      <c r="BF28" s="10">
        <f>COUNTIF('Liste matchs LIGUE 1'!H3:H382,$C$24)</f>
        <v>13</v>
      </c>
      <c r="BG28" s="11">
        <f t="shared" ref="BG28:BG47" si="49">IF(BB28&lt;&gt;"",BC28*1000000+BD28*10000+BE28*1000+BF28*10,"")</f>
        <v>44052130</v>
      </c>
      <c r="BH28" s="11">
        <f t="shared" ref="BH28:BH47" si="50">IF(BB28&lt;&gt;"",COUNTIF($BG$28:$BG$47,"&gt;"&amp;BG28)+COUNTIF($BG$28:BG28,BG28),"")</f>
        <v>2</v>
      </c>
      <c r="BI28" s="10">
        <f>COUNTIF('Liste matchs LIGUE 1'!BN3:BN382,$C$19)</f>
        <v>5</v>
      </c>
      <c r="BJ28" s="10">
        <f>COUNTIF('Liste matchs LIGUE 1'!BN3:BN382,$C$22)</f>
        <v>2</v>
      </c>
      <c r="BK28" s="10">
        <f>COUNTIF('Liste matchs LIGUE 1'!BN3:BN382,$C$24)</f>
        <v>13</v>
      </c>
      <c r="BL28" s="6"/>
      <c r="BM28" s="6"/>
      <c r="BN28" s="6"/>
      <c r="BO28" s="6"/>
      <c r="BP28" s="6"/>
      <c r="BQ28" s="6"/>
      <c r="BR28" s="6"/>
      <c r="BS28" s="6"/>
      <c r="BT28" s="6"/>
      <c r="BU28" s="6"/>
      <c r="BV28" s="6"/>
      <c r="BW28" s="6"/>
    </row>
    <row r="29" spans="1:75" ht="19.5" customHeight="1" x14ac:dyDescent="0.2">
      <c r="A29" s="1"/>
      <c r="B29" s="26"/>
      <c r="C29" s="17" t="s">
        <v>26</v>
      </c>
      <c r="D29" s="76"/>
      <c r="E29" s="64" t="str">
        <f t="shared" si="16"/>
        <v>-</v>
      </c>
      <c r="F29" s="52">
        <f t="shared" si="17"/>
        <v>0</v>
      </c>
      <c r="G29" s="52" t="e">
        <f t="shared" ref="G29:I29" si="51">K29+O29+S29+W29+AA29</f>
        <v>#VALUE!</v>
      </c>
      <c r="H29" s="52" t="e">
        <f t="shared" si="51"/>
        <v>#VALUE!</v>
      </c>
      <c r="I29" s="52" t="e">
        <f t="shared" si="51"/>
        <v>#VALUE!</v>
      </c>
      <c r="J29" s="52">
        <f t="shared" si="19"/>
        <v>0</v>
      </c>
      <c r="K29" s="52">
        <f t="shared" si="20"/>
        <v>0</v>
      </c>
      <c r="L29" s="52">
        <f t="shared" si="21"/>
        <v>0</v>
      </c>
      <c r="M29" s="52">
        <f t="shared" si="22"/>
        <v>0</v>
      </c>
      <c r="N29" s="52"/>
      <c r="O29" s="52"/>
      <c r="P29" s="52"/>
      <c r="Q29" s="52"/>
      <c r="R29" s="52"/>
      <c r="S29" s="52"/>
      <c r="T29" s="52"/>
      <c r="U29" s="52"/>
      <c r="V29" s="52"/>
      <c r="W29" s="53"/>
      <c r="X29" s="53"/>
      <c r="Y29" s="52"/>
      <c r="Z29" s="52"/>
      <c r="AA29" s="65" t="e">
        <f t="shared" si="23"/>
        <v>#VALUE!</v>
      </c>
      <c r="AB29" s="66" t="e">
        <f t="shared" si="24"/>
        <v>#VALUE!</v>
      </c>
      <c r="AC29" s="67" t="e">
        <f t="shared" si="25"/>
        <v>#VALUE!</v>
      </c>
      <c r="AD29" s="34"/>
      <c r="AE29" s="1"/>
      <c r="AF29" s="58"/>
      <c r="AG29" s="1"/>
      <c r="AH29" s="1"/>
      <c r="AI29" s="1"/>
      <c r="AJ29" s="2"/>
      <c r="AK29" s="3"/>
      <c r="AL29" s="1"/>
      <c r="AM29" s="1"/>
      <c r="AN29" s="6"/>
      <c r="AO29" s="6"/>
      <c r="AP29" s="6"/>
      <c r="AQ29" s="5">
        <v>24</v>
      </c>
      <c r="AR29" s="5">
        <f t="shared" si="45"/>
        <v>4</v>
      </c>
      <c r="AS29" s="8" t="str">
        <f t="shared" si="37"/>
        <v>Momo</v>
      </c>
      <c r="AT29" s="8" t="e">
        <f t="shared" si="38"/>
        <v>#N/A</v>
      </c>
      <c r="AU29" s="8">
        <f t="shared" si="39"/>
        <v>1</v>
      </c>
      <c r="AV29" s="8" t="e">
        <f t="shared" si="40"/>
        <v>#N/A</v>
      </c>
      <c r="AW29" s="8" t="e">
        <f t="shared" si="41"/>
        <v>#N/A</v>
      </c>
      <c r="AX29" s="8" t="e">
        <f t="shared" si="42"/>
        <v>#N/A</v>
      </c>
      <c r="AY29" s="8" t="e">
        <f t="shared" si="43"/>
        <v>#N/A</v>
      </c>
      <c r="AZ29" s="6"/>
      <c r="BA29" s="10">
        <v>2</v>
      </c>
      <c r="BB29" s="11" t="str">
        <f t="shared" si="47"/>
        <v>Marton</v>
      </c>
      <c r="BC29" s="11">
        <f t="shared" si="48"/>
        <v>78</v>
      </c>
      <c r="BD29" s="10">
        <f>COUNTIF('Liste matchs LIGUE 1'!K3:K382,$C$19)</f>
        <v>14</v>
      </c>
      <c r="BE29" s="10">
        <f>COUNTIF('Liste matchs LIGUE 1'!K3:K382,$C$22)</f>
        <v>1</v>
      </c>
      <c r="BF29" s="10">
        <f>COUNTIF('Liste matchs LIGUE 1'!K3:K382,$C$24)</f>
        <v>5</v>
      </c>
      <c r="BG29" s="11">
        <f t="shared" si="49"/>
        <v>78141050</v>
      </c>
      <c r="BH29" s="11">
        <f t="shared" si="50"/>
        <v>1</v>
      </c>
      <c r="BI29" s="10">
        <f>COUNTIF('Liste matchs LIGUE 1'!BO3:BO382,$C$19)</f>
        <v>14</v>
      </c>
      <c r="BJ29" s="10">
        <f>COUNTIF('Liste matchs LIGUE 1'!BO3:BO382,$C$22)</f>
        <v>1</v>
      </c>
      <c r="BK29" s="10">
        <f>COUNTIF('Liste matchs LIGUE 1'!BO3:BO382,$C$24)</f>
        <v>5</v>
      </c>
      <c r="BL29" s="6"/>
      <c r="BM29" s="6"/>
      <c r="BN29" s="6"/>
      <c r="BO29" s="6"/>
      <c r="BP29" s="6"/>
      <c r="BQ29" s="6"/>
      <c r="BR29" s="6"/>
      <c r="BS29" s="6"/>
      <c r="BT29" s="6"/>
      <c r="BU29" s="6"/>
      <c r="BV29" s="6"/>
      <c r="BW29" s="6"/>
    </row>
    <row r="30" spans="1:75" ht="19.5" customHeight="1" x14ac:dyDescent="0.2">
      <c r="A30" s="1"/>
      <c r="B30" s="26"/>
      <c r="C30" s="77" t="s">
        <v>53</v>
      </c>
      <c r="D30" s="76"/>
      <c r="E30" s="64" t="str">
        <f t="shared" si="16"/>
        <v>-</v>
      </c>
      <c r="F30" s="52">
        <f t="shared" si="17"/>
        <v>0</v>
      </c>
      <c r="G30" s="52" t="e">
        <f t="shared" ref="G30:I30" si="52">K30+O30+S30+W30+AA30</f>
        <v>#VALUE!</v>
      </c>
      <c r="H30" s="52" t="e">
        <f t="shared" si="52"/>
        <v>#VALUE!</v>
      </c>
      <c r="I30" s="52" t="e">
        <f t="shared" si="52"/>
        <v>#VALUE!</v>
      </c>
      <c r="J30" s="52">
        <f t="shared" si="19"/>
        <v>0</v>
      </c>
      <c r="K30" s="52">
        <f t="shared" si="20"/>
        <v>0</v>
      </c>
      <c r="L30" s="52">
        <f t="shared" si="21"/>
        <v>0</v>
      </c>
      <c r="M30" s="52">
        <f t="shared" si="22"/>
        <v>0</v>
      </c>
      <c r="N30" s="52"/>
      <c r="O30" s="52"/>
      <c r="P30" s="52"/>
      <c r="Q30" s="52"/>
      <c r="R30" s="52"/>
      <c r="S30" s="52"/>
      <c r="T30" s="52"/>
      <c r="U30" s="52"/>
      <c r="V30" s="52"/>
      <c r="W30" s="53"/>
      <c r="X30" s="53"/>
      <c r="Y30" s="52"/>
      <c r="Z30" s="52"/>
      <c r="AA30" s="65" t="e">
        <f t="shared" si="23"/>
        <v>#VALUE!</v>
      </c>
      <c r="AB30" s="66" t="e">
        <f t="shared" si="24"/>
        <v>#VALUE!</v>
      </c>
      <c r="AC30" s="67" t="e">
        <f t="shared" si="25"/>
        <v>#VALUE!</v>
      </c>
      <c r="AD30" s="34"/>
      <c r="AE30" s="1"/>
      <c r="AF30" s="58"/>
      <c r="AG30" s="1"/>
      <c r="AH30" s="1"/>
      <c r="AI30" s="1"/>
      <c r="AJ30" s="2"/>
      <c r="AK30" s="3"/>
      <c r="AL30" s="1"/>
      <c r="AM30" s="1"/>
      <c r="AN30" s="6"/>
      <c r="AO30" s="6"/>
      <c r="AP30" s="6"/>
      <c r="AQ30" s="5">
        <v>25</v>
      </c>
      <c r="AR30" s="8">
        <f t="shared" si="45"/>
        <v>5</v>
      </c>
      <c r="AS30" s="5">
        <f t="shared" si="37"/>
        <v>0</v>
      </c>
      <c r="AT30" s="8" t="e">
        <f t="shared" si="38"/>
        <v>#N/A</v>
      </c>
      <c r="AU30" s="5">
        <f t="shared" si="39"/>
        <v>0</v>
      </c>
      <c r="AV30" s="8" t="e">
        <f t="shared" si="40"/>
        <v>#N/A</v>
      </c>
      <c r="AW30" s="8" t="e">
        <f t="shared" si="41"/>
        <v>#N/A</v>
      </c>
      <c r="AX30" s="8" t="e">
        <f t="shared" si="42"/>
        <v>#N/A</v>
      </c>
      <c r="AY30" s="8" t="e">
        <f t="shared" si="43"/>
        <v>#N/A</v>
      </c>
      <c r="AZ30" s="6"/>
      <c r="BA30" s="10">
        <v>3</v>
      </c>
      <c r="BB30" s="11" t="str">
        <f t="shared" si="47"/>
        <v>Momo</v>
      </c>
      <c r="BC30" s="11">
        <f t="shared" si="48"/>
        <v>1</v>
      </c>
      <c r="BD30" s="10">
        <f>COUNTIF('Liste matchs LIGUE 1'!N3:N382,$C$19)</f>
        <v>0</v>
      </c>
      <c r="BE30" s="10">
        <f>COUNTIF('Liste matchs LIGUE 1'!N3:N382,$C$22)</f>
        <v>0</v>
      </c>
      <c r="BF30" s="10">
        <f>COUNTIF('Liste matchs LIGUE 1'!N3:N382,$C$24)</f>
        <v>1</v>
      </c>
      <c r="BG30" s="11">
        <f t="shared" si="49"/>
        <v>1000010</v>
      </c>
      <c r="BH30" s="11">
        <f t="shared" si="50"/>
        <v>4</v>
      </c>
      <c r="BI30" s="10">
        <f>COUNTIF('Liste matchs LIGUE 1'!BP3:BP382,$C$19)</f>
        <v>0</v>
      </c>
      <c r="BJ30" s="10">
        <f>COUNTIF('Liste matchs LIGUE 1'!BP3:BP382,$C$22)</f>
        <v>0</v>
      </c>
      <c r="BK30" s="10">
        <f>COUNTIF('Liste matchs LIGUE 1'!BP3:BP382,$C$24)</f>
        <v>1</v>
      </c>
      <c r="BL30" s="6"/>
      <c r="BM30" s="6"/>
      <c r="BN30" s="6"/>
      <c r="BO30" s="6"/>
      <c r="BP30" s="6"/>
      <c r="BQ30" s="6"/>
      <c r="BR30" s="6"/>
      <c r="BS30" s="6"/>
      <c r="BT30" s="6"/>
      <c r="BU30" s="6"/>
      <c r="BV30" s="6"/>
      <c r="BW30" s="6"/>
    </row>
    <row r="31" spans="1:75" ht="19.5" customHeight="1" x14ac:dyDescent="0.2">
      <c r="A31" s="1"/>
      <c r="B31" s="26"/>
      <c r="C31" s="77" t="s">
        <v>54</v>
      </c>
      <c r="D31" s="76"/>
      <c r="E31" s="64" t="str">
        <f t="shared" si="16"/>
        <v>-</v>
      </c>
      <c r="F31" s="52">
        <f t="shared" si="17"/>
        <v>0</v>
      </c>
      <c r="G31" s="52" t="e">
        <f t="shared" ref="G31:I31" si="53">K31+O31+S31+W31+AA31</f>
        <v>#VALUE!</v>
      </c>
      <c r="H31" s="52" t="e">
        <f t="shared" si="53"/>
        <v>#VALUE!</v>
      </c>
      <c r="I31" s="52" t="e">
        <f t="shared" si="53"/>
        <v>#VALUE!</v>
      </c>
      <c r="J31" s="52">
        <f t="shared" si="19"/>
        <v>0</v>
      </c>
      <c r="K31" s="52">
        <f t="shared" si="20"/>
        <v>0</v>
      </c>
      <c r="L31" s="52">
        <f t="shared" si="21"/>
        <v>0</v>
      </c>
      <c r="M31" s="52">
        <f t="shared" si="22"/>
        <v>0</v>
      </c>
      <c r="N31" s="52"/>
      <c r="O31" s="52"/>
      <c r="P31" s="52"/>
      <c r="Q31" s="52"/>
      <c r="R31" s="52"/>
      <c r="S31" s="52"/>
      <c r="T31" s="52"/>
      <c r="U31" s="52"/>
      <c r="V31" s="52"/>
      <c r="W31" s="53"/>
      <c r="X31" s="53"/>
      <c r="Y31" s="52"/>
      <c r="Z31" s="52"/>
      <c r="AA31" s="65" t="e">
        <f t="shared" si="23"/>
        <v>#VALUE!</v>
      </c>
      <c r="AB31" s="66" t="e">
        <f t="shared" si="24"/>
        <v>#VALUE!</v>
      </c>
      <c r="AC31" s="67" t="e">
        <f t="shared" si="25"/>
        <v>#VALUE!</v>
      </c>
      <c r="AD31" s="34"/>
      <c r="AE31" s="1"/>
      <c r="AF31" s="58"/>
      <c r="AG31" s="1"/>
      <c r="AH31" s="1"/>
      <c r="AI31" s="1"/>
      <c r="AJ31" s="2"/>
      <c r="AK31" s="3"/>
      <c r="AL31" s="1"/>
      <c r="AM31" s="1"/>
      <c r="AN31" s="6"/>
      <c r="AO31" s="6"/>
      <c r="AP31" s="6"/>
      <c r="AQ31" s="5">
        <v>26</v>
      </c>
      <c r="AR31" s="5" t="str">
        <f t="shared" si="45"/>
        <v>-</v>
      </c>
      <c r="AS31" s="5">
        <f t="shared" si="37"/>
        <v>0</v>
      </c>
      <c r="AT31" s="8" t="e">
        <f t="shared" si="38"/>
        <v>#N/A</v>
      </c>
      <c r="AU31" s="5">
        <f t="shared" si="39"/>
        <v>0</v>
      </c>
      <c r="AV31" s="8" t="e">
        <f t="shared" si="40"/>
        <v>#N/A</v>
      </c>
      <c r="AW31" s="8" t="e">
        <f t="shared" si="41"/>
        <v>#N/A</v>
      </c>
      <c r="AX31" s="8" t="e">
        <f t="shared" si="42"/>
        <v>#N/A</v>
      </c>
      <c r="AY31" s="8" t="e">
        <f t="shared" si="43"/>
        <v>#N/A</v>
      </c>
      <c r="AZ31" s="6"/>
      <c r="BA31" s="10">
        <v>4</v>
      </c>
      <c r="BB31" s="11" t="str">
        <f t="shared" si="47"/>
        <v>Yo</v>
      </c>
      <c r="BC31" s="11">
        <f t="shared" si="48"/>
        <v>3</v>
      </c>
      <c r="BD31" s="10">
        <f>COUNTIF('Liste matchs LIGUE 1'!Q3:Q382,$C$19)</f>
        <v>0</v>
      </c>
      <c r="BE31" s="10">
        <f>COUNTIF('Liste matchs LIGUE 1'!Q3:Q382,$C$22)</f>
        <v>1</v>
      </c>
      <c r="BF31" s="10">
        <f>COUNTIF('Liste matchs LIGUE 1'!Q3:Q382,$C$24)</f>
        <v>0</v>
      </c>
      <c r="BG31" s="11">
        <f t="shared" si="49"/>
        <v>3001000</v>
      </c>
      <c r="BH31" s="11">
        <f t="shared" si="50"/>
        <v>3</v>
      </c>
      <c r="BI31" s="10">
        <f>COUNTIF('Liste matchs LIGUE 1'!BQ3:BQ382,$C$19)</f>
        <v>0</v>
      </c>
      <c r="BJ31" s="10">
        <f>COUNTIF('Liste matchs LIGUE 1'!BQ3:BQ382,$C$22)</f>
        <v>1</v>
      </c>
      <c r="BK31" s="10">
        <f>COUNTIF('Liste matchs LIGUE 1'!BQ3:BQ382,$C$24)</f>
        <v>0</v>
      </c>
      <c r="BL31" s="6"/>
      <c r="BM31" s="6"/>
      <c r="BN31" s="6"/>
      <c r="BO31" s="6"/>
      <c r="BP31" s="6"/>
      <c r="BQ31" s="6"/>
      <c r="BR31" s="6"/>
      <c r="BS31" s="6"/>
      <c r="BT31" s="6"/>
      <c r="BU31" s="6"/>
      <c r="BV31" s="6"/>
      <c r="BW31" s="6"/>
    </row>
    <row r="32" spans="1:75" ht="19.5" customHeight="1" x14ac:dyDescent="0.2">
      <c r="A32" s="1"/>
      <c r="B32" s="26"/>
      <c r="C32" s="77" t="s">
        <v>55</v>
      </c>
      <c r="D32" s="76"/>
      <c r="E32" s="64" t="str">
        <f t="shared" si="16"/>
        <v>-</v>
      </c>
      <c r="F32" s="52">
        <f t="shared" si="17"/>
        <v>0</v>
      </c>
      <c r="G32" s="52" t="e">
        <f t="shared" ref="G32:I32" si="54">K32+O32+S32+W32+AA32</f>
        <v>#VALUE!</v>
      </c>
      <c r="H32" s="52" t="e">
        <f t="shared" si="54"/>
        <v>#VALUE!</v>
      </c>
      <c r="I32" s="52" t="e">
        <f t="shared" si="54"/>
        <v>#VALUE!</v>
      </c>
      <c r="J32" s="52">
        <f t="shared" si="19"/>
        <v>0</v>
      </c>
      <c r="K32" s="52">
        <f t="shared" si="20"/>
        <v>0</v>
      </c>
      <c r="L32" s="52">
        <f t="shared" si="21"/>
        <v>0</v>
      </c>
      <c r="M32" s="52">
        <f t="shared" si="22"/>
        <v>0</v>
      </c>
      <c r="N32" s="52"/>
      <c r="O32" s="52"/>
      <c r="P32" s="52"/>
      <c r="Q32" s="52"/>
      <c r="R32" s="52"/>
      <c r="S32" s="52"/>
      <c r="T32" s="52"/>
      <c r="U32" s="52"/>
      <c r="V32" s="52"/>
      <c r="W32" s="53"/>
      <c r="X32" s="53"/>
      <c r="Y32" s="52"/>
      <c r="Z32" s="52"/>
      <c r="AA32" s="65" t="e">
        <f t="shared" si="23"/>
        <v>#VALUE!</v>
      </c>
      <c r="AB32" s="66" t="e">
        <f t="shared" si="24"/>
        <v>#VALUE!</v>
      </c>
      <c r="AC32" s="67" t="e">
        <f t="shared" si="25"/>
        <v>#VALUE!</v>
      </c>
      <c r="AD32" s="34"/>
      <c r="AE32" s="1"/>
      <c r="AF32" s="58"/>
      <c r="AG32" s="1"/>
      <c r="AH32" s="1"/>
      <c r="AI32" s="1"/>
      <c r="AJ32" s="2"/>
      <c r="AK32" s="3"/>
      <c r="AL32" s="1"/>
      <c r="AM32" s="1"/>
      <c r="AN32" s="6"/>
      <c r="AO32" s="6"/>
      <c r="AP32" s="6"/>
      <c r="AQ32" s="5">
        <v>27</v>
      </c>
      <c r="AR32" s="5" t="str">
        <f t="shared" si="45"/>
        <v>-</v>
      </c>
      <c r="AS32" s="5">
        <f t="shared" si="37"/>
        <v>0</v>
      </c>
      <c r="AT32" s="8" t="e">
        <f t="shared" si="38"/>
        <v>#N/A</v>
      </c>
      <c r="AU32" s="5">
        <f t="shared" si="39"/>
        <v>0</v>
      </c>
      <c r="AV32" s="8" t="e">
        <f t="shared" si="40"/>
        <v>#N/A</v>
      </c>
      <c r="AW32" s="8" t="e">
        <f t="shared" si="41"/>
        <v>#N/A</v>
      </c>
      <c r="AX32" s="8" t="e">
        <f t="shared" si="42"/>
        <v>#N/A</v>
      </c>
      <c r="AY32" s="8" t="e">
        <f t="shared" si="43"/>
        <v>#N/A</v>
      </c>
      <c r="AZ32" s="6"/>
      <c r="BA32" s="10">
        <v>5</v>
      </c>
      <c r="BB32" s="11">
        <f t="shared" si="47"/>
        <v>0</v>
      </c>
      <c r="BC32" s="11">
        <f t="shared" si="48"/>
        <v>0</v>
      </c>
      <c r="BD32" s="10">
        <f>COUNTIF('Liste matchs LIGUE 1'!T3:T382,$C$19)</f>
        <v>0</v>
      </c>
      <c r="BE32" s="10">
        <f>COUNTIF('Liste matchs LIGUE 1'!T3:T382,$C$22)</f>
        <v>0</v>
      </c>
      <c r="BF32" s="10">
        <f>COUNTIF('Liste matchs LIGUE 1'!T3:T382,$C$24)</f>
        <v>0</v>
      </c>
      <c r="BG32" s="10">
        <f t="shared" si="49"/>
        <v>0</v>
      </c>
      <c r="BH32" s="10">
        <f t="shared" si="50"/>
        <v>5</v>
      </c>
      <c r="BI32" s="10">
        <f>COUNTIF('Liste matchs LIGUE 1'!BR3:BR382,$C$19)</f>
        <v>0</v>
      </c>
      <c r="BJ32" s="10">
        <f>COUNTIF('Liste matchs LIGUE 1'!BR3:BR382,$C$22)</f>
        <v>0</v>
      </c>
      <c r="BK32" s="10">
        <f>COUNTIF('Liste matchs LIGUE 1'!BR3:BR382,$C$24)</f>
        <v>0</v>
      </c>
      <c r="BL32" s="6"/>
      <c r="BM32" s="6"/>
      <c r="BN32" s="6"/>
      <c r="BO32" s="6"/>
      <c r="BP32" s="6"/>
      <c r="BQ32" s="6"/>
      <c r="BR32" s="6"/>
      <c r="BS32" s="6"/>
      <c r="BT32" s="6"/>
      <c r="BU32" s="6"/>
      <c r="BV32" s="6"/>
      <c r="BW32" s="6"/>
    </row>
    <row r="33" spans="1:75" ht="19.5" customHeight="1" x14ac:dyDescent="0.2">
      <c r="A33" s="1"/>
      <c r="B33" s="26"/>
      <c r="C33" s="77" t="s">
        <v>56</v>
      </c>
      <c r="D33" s="76"/>
      <c r="E33" s="64" t="str">
        <f t="shared" si="16"/>
        <v>-</v>
      </c>
      <c r="F33" s="52">
        <f t="shared" si="17"/>
        <v>0</v>
      </c>
      <c r="G33" s="52" t="e">
        <f t="shared" ref="G33:I33" si="55">K33+O33+S33+W33+AA33</f>
        <v>#VALUE!</v>
      </c>
      <c r="H33" s="52" t="e">
        <f t="shared" si="55"/>
        <v>#VALUE!</v>
      </c>
      <c r="I33" s="52" t="e">
        <f t="shared" si="55"/>
        <v>#VALUE!</v>
      </c>
      <c r="J33" s="52">
        <f t="shared" si="19"/>
        <v>0</v>
      </c>
      <c r="K33" s="52">
        <f t="shared" si="20"/>
        <v>0</v>
      </c>
      <c r="L33" s="52">
        <f t="shared" si="21"/>
        <v>0</v>
      </c>
      <c r="M33" s="52">
        <f t="shared" si="22"/>
        <v>0</v>
      </c>
      <c r="N33" s="52"/>
      <c r="O33" s="52"/>
      <c r="P33" s="52"/>
      <c r="Q33" s="52"/>
      <c r="R33" s="52"/>
      <c r="S33" s="52"/>
      <c r="T33" s="52"/>
      <c r="U33" s="52"/>
      <c r="V33" s="52"/>
      <c r="W33" s="53"/>
      <c r="X33" s="53"/>
      <c r="Y33" s="52"/>
      <c r="Z33" s="52"/>
      <c r="AA33" s="65" t="e">
        <f t="shared" si="23"/>
        <v>#VALUE!</v>
      </c>
      <c r="AB33" s="66" t="e">
        <f t="shared" si="24"/>
        <v>#VALUE!</v>
      </c>
      <c r="AC33" s="67" t="e">
        <f t="shared" si="25"/>
        <v>#VALUE!</v>
      </c>
      <c r="AD33" s="34"/>
      <c r="AE33" s="1"/>
      <c r="AF33" s="58"/>
      <c r="AG33" s="1"/>
      <c r="AH33" s="1"/>
      <c r="AI33" s="1"/>
      <c r="AJ33" s="2"/>
      <c r="AK33" s="3"/>
      <c r="AL33" s="1"/>
      <c r="AM33" s="1"/>
      <c r="AN33" s="6"/>
      <c r="AO33" s="6"/>
      <c r="AP33" s="6"/>
      <c r="AQ33" s="5">
        <v>28</v>
      </c>
      <c r="AR33" s="5" t="str">
        <f t="shared" si="45"/>
        <v>-</v>
      </c>
      <c r="AS33" s="5">
        <f t="shared" si="37"/>
        <v>0</v>
      </c>
      <c r="AT33" s="8" t="e">
        <f t="shared" si="38"/>
        <v>#N/A</v>
      </c>
      <c r="AU33" s="5">
        <f t="shared" si="39"/>
        <v>0</v>
      </c>
      <c r="AV33" s="8" t="e">
        <f t="shared" si="40"/>
        <v>#N/A</v>
      </c>
      <c r="AW33" s="8" t="e">
        <f t="shared" si="41"/>
        <v>#N/A</v>
      </c>
      <c r="AX33" s="8" t="e">
        <f t="shared" si="42"/>
        <v>#N/A</v>
      </c>
      <c r="AY33" s="8" t="e">
        <f t="shared" si="43"/>
        <v>#N/A</v>
      </c>
      <c r="AZ33" s="6"/>
      <c r="BA33" s="10">
        <v>6</v>
      </c>
      <c r="BB33" s="11">
        <f t="shared" si="47"/>
        <v>0</v>
      </c>
      <c r="BC33" s="11">
        <f t="shared" si="48"/>
        <v>0</v>
      </c>
      <c r="BD33" s="10">
        <f>COUNTIF('Liste matchs LIGUE 1'!W3:W382,$C$19)</f>
        <v>0</v>
      </c>
      <c r="BE33" s="10">
        <f>COUNTIF('Liste matchs LIGUE 1'!W3:W382,$C$22)</f>
        <v>0</v>
      </c>
      <c r="BF33" s="10">
        <f>COUNTIF('Liste matchs LIGUE 1'!W3:W382,$C$24)</f>
        <v>0</v>
      </c>
      <c r="BG33" s="10">
        <f t="shared" si="49"/>
        <v>0</v>
      </c>
      <c r="BH33" s="10">
        <f t="shared" si="50"/>
        <v>6</v>
      </c>
      <c r="BI33" s="10">
        <f>COUNTIF('Liste matchs LIGUE 1'!BS3:BS382,$C$19)</f>
        <v>0</v>
      </c>
      <c r="BJ33" s="10">
        <f>COUNTIF('Liste matchs LIGUE 1'!BS3:BS382,$C$22)</f>
        <v>0</v>
      </c>
      <c r="BK33" s="10">
        <f>COUNTIF('Liste matchs LIGUE 1'!BS3:BS382,$C$24)</f>
        <v>0</v>
      </c>
      <c r="BL33" s="6"/>
      <c r="BM33" s="6"/>
      <c r="BN33" s="6"/>
      <c r="BO33" s="6"/>
      <c r="BP33" s="6"/>
      <c r="BQ33" s="6"/>
      <c r="BR33" s="6"/>
      <c r="BS33" s="6"/>
      <c r="BT33" s="6"/>
      <c r="BU33" s="6"/>
      <c r="BV33" s="6"/>
      <c r="BW33" s="6"/>
    </row>
    <row r="34" spans="1:75" ht="19.5" customHeight="1" x14ac:dyDescent="0.2">
      <c r="A34" s="1"/>
      <c r="B34" s="26"/>
      <c r="C34" s="77" t="s">
        <v>57</v>
      </c>
      <c r="D34" s="76"/>
      <c r="E34" s="78" t="str">
        <f t="shared" si="16"/>
        <v>-</v>
      </c>
      <c r="F34" s="79">
        <f t="shared" si="17"/>
        <v>0</v>
      </c>
      <c r="G34" s="79" t="e">
        <f t="shared" ref="G34:I34" si="56">K34+O34+S34+W34+AA34</f>
        <v>#VALUE!</v>
      </c>
      <c r="H34" s="79" t="e">
        <f t="shared" si="56"/>
        <v>#VALUE!</v>
      </c>
      <c r="I34" s="79" t="e">
        <f t="shared" si="56"/>
        <v>#VALUE!</v>
      </c>
      <c r="J34" s="79">
        <f t="shared" si="19"/>
        <v>0</v>
      </c>
      <c r="K34" s="79">
        <f t="shared" si="20"/>
        <v>0</v>
      </c>
      <c r="L34" s="79">
        <f t="shared" si="21"/>
        <v>0</v>
      </c>
      <c r="M34" s="79">
        <f t="shared" si="22"/>
        <v>0</v>
      </c>
      <c r="N34" s="79"/>
      <c r="O34" s="79"/>
      <c r="P34" s="79"/>
      <c r="Q34" s="79"/>
      <c r="R34" s="79"/>
      <c r="S34" s="79"/>
      <c r="T34" s="79"/>
      <c r="U34" s="79"/>
      <c r="V34" s="79"/>
      <c r="W34" s="80"/>
      <c r="X34" s="80"/>
      <c r="Y34" s="79"/>
      <c r="Z34" s="79"/>
      <c r="AA34" s="81" t="e">
        <f t="shared" si="23"/>
        <v>#VALUE!</v>
      </c>
      <c r="AB34" s="82" t="e">
        <f t="shared" si="24"/>
        <v>#VALUE!</v>
      </c>
      <c r="AC34" s="83" t="e">
        <f t="shared" si="25"/>
        <v>#VALUE!</v>
      </c>
      <c r="AD34" s="34"/>
      <c r="AE34" s="1"/>
      <c r="AF34" s="58"/>
      <c r="AG34" s="1"/>
      <c r="AH34" s="1"/>
      <c r="AI34" s="1"/>
      <c r="AJ34" s="2"/>
      <c r="AK34" s="3"/>
      <c r="AL34" s="1"/>
      <c r="AM34" s="1"/>
      <c r="AN34" s="6"/>
      <c r="AO34" s="6"/>
      <c r="AP34" s="6"/>
      <c r="AQ34" s="5">
        <v>29</v>
      </c>
      <c r="AR34" s="5" t="str">
        <f t="shared" si="45"/>
        <v>-</v>
      </c>
      <c r="AS34" s="5">
        <f t="shared" si="37"/>
        <v>0</v>
      </c>
      <c r="AT34" s="8" t="e">
        <f t="shared" si="38"/>
        <v>#N/A</v>
      </c>
      <c r="AU34" s="5">
        <f t="shared" si="39"/>
        <v>0</v>
      </c>
      <c r="AV34" s="8" t="e">
        <f t="shared" si="40"/>
        <v>#N/A</v>
      </c>
      <c r="AW34" s="8" t="e">
        <f t="shared" si="41"/>
        <v>#N/A</v>
      </c>
      <c r="AX34" s="8" t="e">
        <f t="shared" si="42"/>
        <v>#N/A</v>
      </c>
      <c r="AY34" s="8" t="e">
        <f t="shared" si="43"/>
        <v>#N/A</v>
      </c>
      <c r="AZ34" s="6"/>
      <c r="BA34" s="10">
        <v>7</v>
      </c>
      <c r="BB34" s="11">
        <f t="shared" si="47"/>
        <v>0</v>
      </c>
      <c r="BC34" s="11">
        <f t="shared" si="48"/>
        <v>0</v>
      </c>
      <c r="BD34" s="10">
        <f>COUNTIF('Liste matchs LIGUE 1'!Z3:Z382,$C$19)</f>
        <v>0</v>
      </c>
      <c r="BE34" s="10">
        <f>COUNTIF('Liste matchs LIGUE 1'!Z3:Z382,$C$22)</f>
        <v>0</v>
      </c>
      <c r="BF34" s="10">
        <f>COUNTIF('Liste matchs LIGUE 1'!Z3:Z382,$C$24)</f>
        <v>0</v>
      </c>
      <c r="BG34" s="10">
        <f t="shared" si="49"/>
        <v>0</v>
      </c>
      <c r="BH34" s="10">
        <f t="shared" si="50"/>
        <v>7</v>
      </c>
      <c r="BI34" s="10">
        <f>COUNTIF('Liste matchs LIGUE 1'!BT3:BT382,$C$19)</f>
        <v>0</v>
      </c>
      <c r="BJ34" s="10">
        <f>COUNTIF('Liste matchs LIGUE 1'!BT3:BT382,$C$22)</f>
        <v>0</v>
      </c>
      <c r="BK34" s="10">
        <f>COUNTIF('Liste matchs LIGUE 1'!BT3:BT382,$C$24)</f>
        <v>0</v>
      </c>
      <c r="BL34" s="6"/>
      <c r="BM34" s="6"/>
      <c r="BN34" s="6"/>
      <c r="BO34" s="6"/>
      <c r="BP34" s="6"/>
      <c r="BQ34" s="6"/>
      <c r="BR34" s="6"/>
      <c r="BS34" s="6"/>
      <c r="BT34" s="6"/>
      <c r="BU34" s="6"/>
      <c r="BV34" s="6"/>
      <c r="BW34" s="6"/>
    </row>
    <row r="35" spans="1:75" ht="15.75" customHeight="1" x14ac:dyDescent="0.25">
      <c r="A35" s="1"/>
      <c r="B35" s="26"/>
      <c r="C35" s="77" t="s">
        <v>60</v>
      </c>
      <c r="D35" s="76"/>
      <c r="E35" s="76"/>
      <c r="F35" s="84"/>
      <c r="G35" s="13"/>
      <c r="H35" s="13"/>
      <c r="I35" s="13"/>
      <c r="J35" s="13"/>
      <c r="K35" s="13"/>
      <c r="L35" s="13"/>
      <c r="M35" s="13"/>
      <c r="N35" s="13"/>
      <c r="O35" s="13"/>
      <c r="P35" s="13"/>
      <c r="Q35" s="13"/>
      <c r="R35" s="13"/>
      <c r="S35" s="13"/>
      <c r="T35" s="13"/>
      <c r="U35" s="13"/>
      <c r="V35" s="13"/>
      <c r="W35" s="13"/>
      <c r="X35" s="13"/>
      <c r="Y35" s="13"/>
      <c r="Z35" s="13"/>
      <c r="AA35" s="13"/>
      <c r="AB35" s="13"/>
      <c r="AC35" s="13"/>
      <c r="AD35" s="34"/>
      <c r="AE35" s="1"/>
      <c r="AF35" s="1"/>
      <c r="AG35" s="1"/>
      <c r="AH35" s="1"/>
      <c r="AI35" s="1"/>
      <c r="AJ35" s="2"/>
      <c r="AK35" s="3"/>
      <c r="AL35" s="1"/>
      <c r="AM35" s="1"/>
      <c r="AN35" s="6"/>
      <c r="AO35" s="6"/>
      <c r="AP35" s="6"/>
      <c r="AQ35" s="5">
        <v>30</v>
      </c>
      <c r="AR35" s="5" t="str">
        <f t="shared" si="45"/>
        <v>-</v>
      </c>
      <c r="AS35" s="5">
        <f t="shared" si="37"/>
        <v>0</v>
      </c>
      <c r="AT35" s="8" t="e">
        <f t="shared" si="38"/>
        <v>#N/A</v>
      </c>
      <c r="AU35" s="5">
        <f t="shared" si="39"/>
        <v>0</v>
      </c>
      <c r="AV35" s="8" t="e">
        <f t="shared" si="40"/>
        <v>#N/A</v>
      </c>
      <c r="AW35" s="8" t="e">
        <f t="shared" si="41"/>
        <v>#N/A</v>
      </c>
      <c r="AX35" s="8" t="e">
        <f t="shared" si="42"/>
        <v>#N/A</v>
      </c>
      <c r="AY35" s="8" t="e">
        <f t="shared" si="43"/>
        <v>#N/A</v>
      </c>
      <c r="AZ35" s="6"/>
      <c r="BA35" s="10">
        <v>8</v>
      </c>
      <c r="BB35" s="11">
        <f t="shared" si="47"/>
        <v>0</v>
      </c>
      <c r="BC35" s="11">
        <f t="shared" si="48"/>
        <v>0</v>
      </c>
      <c r="BD35" s="10">
        <f>COUNTIF('Liste matchs LIGUE 1'!AC3:AC382,$C$19)</f>
        <v>0</v>
      </c>
      <c r="BE35" s="10">
        <f>COUNTIF('Liste matchs LIGUE 1'!AC3:AC382,$C$22)</f>
        <v>0</v>
      </c>
      <c r="BF35" s="10">
        <f>COUNTIF('Liste matchs LIGUE 1'!AC3:AC382,$C$24)</f>
        <v>0</v>
      </c>
      <c r="BG35" s="10">
        <f t="shared" si="49"/>
        <v>0</v>
      </c>
      <c r="BH35" s="10">
        <f t="shared" si="50"/>
        <v>8</v>
      </c>
      <c r="BI35" s="10">
        <f>COUNTIF('Liste matchs LIGUE 1'!BU3:BU382,$C$19)</f>
        <v>0</v>
      </c>
      <c r="BJ35" s="10">
        <f>COUNTIF('Liste matchs LIGUE 1'!BU3:BU382,$C$22)</f>
        <v>0</v>
      </c>
      <c r="BK35" s="10">
        <f>COUNTIF('Liste matchs LIGUE 1'!BU3:BU382,$C$24)</f>
        <v>0</v>
      </c>
      <c r="BL35" s="6"/>
      <c r="BM35" s="6"/>
      <c r="BN35" s="6"/>
      <c r="BO35" s="6"/>
      <c r="BP35" s="6"/>
      <c r="BQ35" s="6"/>
      <c r="BR35" s="6"/>
      <c r="BS35" s="6"/>
      <c r="BT35" s="6"/>
      <c r="BU35" s="6"/>
      <c r="BV35" s="6"/>
      <c r="BW35" s="6"/>
    </row>
    <row r="36" spans="1:75" ht="12.75" customHeight="1" x14ac:dyDescent="0.2">
      <c r="A36" s="1"/>
      <c r="B36" s="26"/>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34"/>
      <c r="AE36" s="1"/>
      <c r="AF36" s="1"/>
      <c r="AG36" s="1"/>
      <c r="AH36" s="1"/>
      <c r="AI36" s="1"/>
      <c r="AJ36" s="2"/>
      <c r="AK36" s="3"/>
      <c r="AL36" s="1"/>
      <c r="AM36" s="1"/>
      <c r="AN36" s="6"/>
      <c r="AO36" s="6"/>
      <c r="AP36" s="6"/>
      <c r="AQ36" s="5">
        <v>31</v>
      </c>
      <c r="AR36" s="5" t="str">
        <f t="shared" si="45"/>
        <v>-</v>
      </c>
      <c r="AS36" s="5">
        <f t="shared" si="37"/>
        <v>0</v>
      </c>
      <c r="AT36" s="8" t="e">
        <f t="shared" si="38"/>
        <v>#N/A</v>
      </c>
      <c r="AU36" s="5">
        <f t="shared" si="39"/>
        <v>0</v>
      </c>
      <c r="AV36" s="8" t="e">
        <f t="shared" si="40"/>
        <v>#N/A</v>
      </c>
      <c r="AW36" s="8" t="e">
        <f t="shared" si="41"/>
        <v>#N/A</v>
      </c>
      <c r="AX36" s="8" t="e">
        <f t="shared" si="42"/>
        <v>#N/A</v>
      </c>
      <c r="AY36" s="8" t="e">
        <f t="shared" si="43"/>
        <v>#N/A</v>
      </c>
      <c r="AZ36" s="6"/>
      <c r="BA36" s="10">
        <v>9</v>
      </c>
      <c r="BB36" s="11">
        <f t="shared" si="47"/>
        <v>0</v>
      </c>
      <c r="BC36" s="11">
        <f t="shared" si="48"/>
        <v>0</v>
      </c>
      <c r="BD36" s="10">
        <f>COUNTIF('Liste matchs LIGUE 1'!AF3:AF382,$C$19)</f>
        <v>0</v>
      </c>
      <c r="BE36" s="10">
        <f>COUNTIF('Liste matchs LIGUE 1'!AF3:AF382,$C$22)</f>
        <v>0</v>
      </c>
      <c r="BF36" s="10">
        <f>COUNTIF('Liste matchs LIGUE 1'!AF3:AF382,$C$24)</f>
        <v>0</v>
      </c>
      <c r="BG36" s="10">
        <f t="shared" si="49"/>
        <v>0</v>
      </c>
      <c r="BH36" s="10">
        <f t="shared" si="50"/>
        <v>9</v>
      </c>
      <c r="BI36" s="10">
        <f>COUNTIF('Liste matchs LIGUE 1'!BV3:BV382,$C$19)</f>
        <v>0</v>
      </c>
      <c r="BJ36" s="10">
        <f>COUNTIF('Liste matchs LIGUE 1'!BV3:BV382,$C$22)</f>
        <v>0</v>
      </c>
      <c r="BK36" s="10">
        <f>COUNTIF('Liste matchs LIGUE 1'!BV3:BV382,$C$24)</f>
        <v>0</v>
      </c>
      <c r="BL36" s="6"/>
      <c r="BM36" s="6"/>
      <c r="BN36" s="6"/>
      <c r="BO36" s="6"/>
      <c r="BP36" s="6"/>
      <c r="BQ36" s="6"/>
      <c r="BR36" s="6"/>
      <c r="BS36" s="6"/>
      <c r="BT36" s="6"/>
      <c r="BU36" s="6"/>
      <c r="BV36" s="6"/>
      <c r="BW36" s="6"/>
    </row>
    <row r="37" spans="1:75" ht="12.75" customHeight="1" x14ac:dyDescent="0.2">
      <c r="A37" s="1"/>
      <c r="B37" s="85"/>
      <c r="C37" s="86"/>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6"/>
      <c r="AD37" s="87"/>
      <c r="AE37" s="1"/>
      <c r="AF37" s="1"/>
      <c r="AG37" s="1"/>
      <c r="AH37" s="1"/>
      <c r="AI37" s="1"/>
      <c r="AJ37" s="2"/>
      <c r="AK37" s="3"/>
      <c r="AL37" s="1"/>
      <c r="AM37" s="1"/>
      <c r="AN37" s="6"/>
      <c r="AO37" s="6"/>
      <c r="AP37" s="6"/>
      <c r="AQ37" s="5">
        <v>32</v>
      </c>
      <c r="AR37" s="5" t="str">
        <f t="shared" si="45"/>
        <v>-</v>
      </c>
      <c r="AS37" s="5">
        <f t="shared" si="37"/>
        <v>0</v>
      </c>
      <c r="AT37" s="8" t="e">
        <f t="shared" si="38"/>
        <v>#N/A</v>
      </c>
      <c r="AU37" s="5">
        <f t="shared" si="39"/>
        <v>0</v>
      </c>
      <c r="AV37" s="8" t="e">
        <f t="shared" si="40"/>
        <v>#N/A</v>
      </c>
      <c r="AW37" s="8" t="e">
        <f t="shared" si="41"/>
        <v>#N/A</v>
      </c>
      <c r="AX37" s="8" t="e">
        <f t="shared" si="42"/>
        <v>#N/A</v>
      </c>
      <c r="AY37" s="8" t="e">
        <f t="shared" si="43"/>
        <v>#N/A</v>
      </c>
      <c r="AZ37" s="6"/>
      <c r="BA37" s="10">
        <v>10</v>
      </c>
      <c r="BB37" s="11">
        <f t="shared" si="47"/>
        <v>0</v>
      </c>
      <c r="BC37" s="11">
        <f t="shared" si="48"/>
        <v>0</v>
      </c>
      <c r="BD37" s="10">
        <f>COUNTIF('Liste matchs LIGUE 1'!AI3:AI382,$C$19)</f>
        <v>0</v>
      </c>
      <c r="BE37" s="10">
        <f>COUNTIF('Liste matchs LIGUE 1'!AI3:AI382,$C$22)</f>
        <v>0</v>
      </c>
      <c r="BF37" s="10">
        <f>COUNTIF('Liste matchs LIGUE 1'!AI3:AI382,$C$24)</f>
        <v>0</v>
      </c>
      <c r="BG37" s="10">
        <f t="shared" si="49"/>
        <v>0</v>
      </c>
      <c r="BH37" s="10">
        <f t="shared" si="50"/>
        <v>10</v>
      </c>
      <c r="BI37" s="10">
        <f>COUNTIF('Liste matchs LIGUE 1'!BW3:BW382,$C$19)</f>
        <v>0</v>
      </c>
      <c r="BJ37" s="10">
        <f>COUNTIF('Liste matchs LIGUE 1'!BW3:BW382,$C$22)</f>
        <v>0</v>
      </c>
      <c r="BK37" s="10">
        <f>COUNTIF('Liste matchs LIGUE 1'!BW3:BW382,$C$24)</f>
        <v>0</v>
      </c>
      <c r="BL37" s="6"/>
      <c r="BM37" s="6"/>
      <c r="BN37" s="6"/>
      <c r="BO37" s="6"/>
      <c r="BP37" s="6"/>
      <c r="BQ37" s="6"/>
      <c r="BR37" s="6"/>
      <c r="BS37" s="6"/>
      <c r="BT37" s="6"/>
      <c r="BU37" s="6"/>
      <c r="BV37" s="6"/>
      <c r="BW37" s="6"/>
    </row>
    <row r="38" spans="1:75" ht="12.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2"/>
      <c r="AK38" s="3"/>
      <c r="AL38" s="1"/>
      <c r="AM38" s="1"/>
      <c r="AN38" s="6"/>
      <c r="AO38" s="6"/>
      <c r="AP38" s="6"/>
      <c r="AQ38" s="5">
        <v>33</v>
      </c>
      <c r="AR38" s="5" t="str">
        <f t="shared" si="45"/>
        <v>-</v>
      </c>
      <c r="AS38" s="5">
        <f t="shared" si="37"/>
        <v>0</v>
      </c>
      <c r="AT38" s="8" t="e">
        <f t="shared" si="38"/>
        <v>#N/A</v>
      </c>
      <c r="AU38" s="5">
        <f t="shared" si="39"/>
        <v>0</v>
      </c>
      <c r="AV38" s="8" t="e">
        <f t="shared" si="40"/>
        <v>#N/A</v>
      </c>
      <c r="AW38" s="8" t="e">
        <f t="shared" si="41"/>
        <v>#N/A</v>
      </c>
      <c r="AX38" s="8" t="e">
        <f t="shared" si="42"/>
        <v>#N/A</v>
      </c>
      <c r="AY38" s="8" t="e">
        <f t="shared" si="43"/>
        <v>#N/A</v>
      </c>
      <c r="AZ38" s="6"/>
      <c r="BA38" s="10">
        <v>11</v>
      </c>
      <c r="BB38" s="11">
        <f t="shared" si="47"/>
        <v>0</v>
      </c>
      <c r="BC38" s="11">
        <f t="shared" si="48"/>
        <v>0</v>
      </c>
      <c r="BD38" s="10">
        <f>COUNTIF('Liste matchs LIGUE 1'!AL3:AL382,$C$19)</f>
        <v>0</v>
      </c>
      <c r="BE38" s="10">
        <f>COUNTIF('Liste matchs LIGUE 1'!AL3:AL382,$C$22)</f>
        <v>0</v>
      </c>
      <c r="BF38" s="10">
        <f>COUNTIF('Liste matchs LIGUE 1'!AL3:AL382,$C$24)</f>
        <v>0</v>
      </c>
      <c r="BG38" s="10">
        <f t="shared" si="49"/>
        <v>0</v>
      </c>
      <c r="BH38" s="10">
        <f t="shared" si="50"/>
        <v>11</v>
      </c>
      <c r="BI38" s="10">
        <f>COUNTIF('Liste matchs LIGUE 1'!BX3:BX382,$C$19)</f>
        <v>0</v>
      </c>
      <c r="BJ38" s="10">
        <f>COUNTIF('Liste matchs LIGUE 1'!BX3:BX382,$C$22)</f>
        <v>0</v>
      </c>
      <c r="BK38" s="10">
        <f>COUNTIF('Liste matchs LIGUE 1'!BX3:BX382,$C$24)</f>
        <v>0</v>
      </c>
      <c r="BL38" s="6"/>
      <c r="BM38" s="6"/>
      <c r="BN38" s="6"/>
      <c r="BO38" s="6"/>
      <c r="BP38" s="6"/>
      <c r="BQ38" s="6"/>
      <c r="BR38" s="6"/>
      <c r="BS38" s="6"/>
      <c r="BT38" s="6"/>
      <c r="BU38" s="6"/>
      <c r="BV38" s="6"/>
      <c r="BW38" s="6"/>
    </row>
    <row r="39" spans="1:75" ht="12.75" customHeight="1" x14ac:dyDescent="0.25">
      <c r="A39" s="1"/>
      <c r="B39" s="1"/>
      <c r="C39" s="88"/>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2"/>
      <c r="AK39" s="3"/>
      <c r="AL39" s="1"/>
      <c r="AM39" s="1"/>
      <c r="AN39" s="6"/>
      <c r="AO39" s="6"/>
      <c r="AP39" s="6"/>
      <c r="AQ39" s="5">
        <v>34</v>
      </c>
      <c r="AR39" s="5" t="str">
        <f t="shared" si="45"/>
        <v>-</v>
      </c>
      <c r="AS39" s="5">
        <f t="shared" si="37"/>
        <v>0</v>
      </c>
      <c r="AT39" s="8" t="e">
        <f t="shared" si="38"/>
        <v>#N/A</v>
      </c>
      <c r="AU39" s="5">
        <f t="shared" si="39"/>
        <v>0</v>
      </c>
      <c r="AV39" s="8" t="e">
        <f t="shared" si="40"/>
        <v>#N/A</v>
      </c>
      <c r="AW39" s="8" t="e">
        <f t="shared" si="41"/>
        <v>#N/A</v>
      </c>
      <c r="AX39" s="8" t="e">
        <f t="shared" si="42"/>
        <v>#N/A</v>
      </c>
      <c r="AY39" s="8" t="e">
        <f t="shared" si="43"/>
        <v>#N/A</v>
      </c>
      <c r="AZ39" s="6"/>
      <c r="BA39" s="10">
        <v>12</v>
      </c>
      <c r="BB39" s="11">
        <f t="shared" si="47"/>
        <v>0</v>
      </c>
      <c r="BC39" s="11">
        <f t="shared" si="48"/>
        <v>0</v>
      </c>
      <c r="BD39" s="10">
        <f>COUNTIF('Liste matchs LIGUE 1'!AO3:AO382,$C$19)</f>
        <v>0</v>
      </c>
      <c r="BE39" s="10">
        <f>COUNTIF('Liste matchs LIGUE 1'!AO3:AO382,$C$22)</f>
        <v>0</v>
      </c>
      <c r="BF39" s="10">
        <f>COUNTIF('Liste matchs LIGUE 1'!AO3:AO382,$C$24)</f>
        <v>0</v>
      </c>
      <c r="BG39" s="10">
        <f t="shared" si="49"/>
        <v>0</v>
      </c>
      <c r="BH39" s="10">
        <f t="shared" si="50"/>
        <v>12</v>
      </c>
      <c r="BI39" s="10">
        <f>COUNTIF('Liste matchs LIGUE 1'!BY3:BY382,$C$19)</f>
        <v>0</v>
      </c>
      <c r="BJ39" s="10">
        <f>COUNTIF('Liste matchs LIGUE 1'!BY3:BY382,$C$22)</f>
        <v>0</v>
      </c>
      <c r="BK39" s="10">
        <f>COUNTIF('Liste matchs LIGUE 1'!BY3:BY382,$C$24)</f>
        <v>0</v>
      </c>
      <c r="BL39" s="6"/>
      <c r="BM39" s="6"/>
      <c r="BN39" s="6"/>
      <c r="BO39" s="6"/>
      <c r="BP39" s="6"/>
      <c r="BQ39" s="6"/>
      <c r="BR39" s="6"/>
      <c r="BS39" s="6"/>
      <c r="BT39" s="6"/>
      <c r="BU39" s="6"/>
      <c r="BV39" s="6"/>
      <c r="BW39" s="6"/>
    </row>
    <row r="40" spans="1:75" ht="12.75" customHeight="1" x14ac:dyDescent="0.25">
      <c r="A40" s="1"/>
      <c r="B40" s="1"/>
      <c r="C40" s="8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2"/>
      <c r="AK40" s="3"/>
      <c r="AL40" s="1"/>
      <c r="AM40" s="1"/>
      <c r="AN40" s="6"/>
      <c r="AO40" s="6"/>
      <c r="AP40" s="6"/>
      <c r="AQ40" s="5">
        <v>35</v>
      </c>
      <c r="AR40" s="5" t="str">
        <f t="shared" si="45"/>
        <v>-</v>
      </c>
      <c r="AS40" s="5">
        <f t="shared" si="37"/>
        <v>0</v>
      </c>
      <c r="AT40" s="8" t="e">
        <f t="shared" si="38"/>
        <v>#N/A</v>
      </c>
      <c r="AU40" s="5">
        <f t="shared" si="39"/>
        <v>0</v>
      </c>
      <c r="AV40" s="8" t="e">
        <f t="shared" si="40"/>
        <v>#N/A</v>
      </c>
      <c r="AW40" s="8" t="e">
        <f t="shared" si="41"/>
        <v>#N/A</v>
      </c>
      <c r="AX40" s="8" t="e">
        <f t="shared" si="42"/>
        <v>#N/A</v>
      </c>
      <c r="AY40" s="8" t="e">
        <f t="shared" si="43"/>
        <v>#N/A</v>
      </c>
      <c r="AZ40" s="6"/>
      <c r="BA40" s="10">
        <v>13</v>
      </c>
      <c r="BB40" s="11">
        <f t="shared" si="47"/>
        <v>0</v>
      </c>
      <c r="BC40" s="11">
        <f t="shared" si="48"/>
        <v>0</v>
      </c>
      <c r="BD40" s="10">
        <f>COUNTIF('Liste matchs LIGUE 1'!AR3:AR382,$C$19)</f>
        <v>0</v>
      </c>
      <c r="BE40" s="10">
        <f>COUNTIF('Liste matchs LIGUE 1'!AR3:AR382,$C$22)</f>
        <v>0</v>
      </c>
      <c r="BF40" s="10">
        <f>COUNTIF('Liste matchs LIGUE 1'!AR3:AR382,$C$24)</f>
        <v>0</v>
      </c>
      <c r="BG40" s="10">
        <f t="shared" si="49"/>
        <v>0</v>
      </c>
      <c r="BH40" s="10">
        <f t="shared" si="50"/>
        <v>13</v>
      </c>
      <c r="BI40" s="10">
        <f>COUNTIF('Liste matchs LIGUE 1'!BZ3:BZ382,$C$19)</f>
        <v>0</v>
      </c>
      <c r="BJ40" s="10">
        <f>COUNTIF('Liste matchs LIGUE 1'!BZ3:BZ382,$C$22)</f>
        <v>0</v>
      </c>
      <c r="BK40" s="10">
        <f>COUNTIF('Liste matchs LIGUE 1'!BZ3:BZ382,$C$24)</f>
        <v>0</v>
      </c>
      <c r="BL40" s="6"/>
      <c r="BM40" s="6"/>
      <c r="BN40" s="6"/>
      <c r="BO40" s="6"/>
      <c r="BP40" s="6"/>
      <c r="BQ40" s="6"/>
      <c r="BR40" s="6"/>
      <c r="BS40" s="6"/>
      <c r="BT40" s="6"/>
      <c r="BU40" s="6"/>
      <c r="BV40" s="6"/>
      <c r="BW40" s="6"/>
    </row>
    <row r="41" spans="1:75" ht="12.75" customHeight="1" x14ac:dyDescent="0.25">
      <c r="A41" s="1"/>
      <c r="B41" s="1"/>
      <c r="C41" s="88"/>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2"/>
      <c r="AK41" s="3"/>
      <c r="AL41" s="1"/>
      <c r="AM41" s="1"/>
      <c r="AN41" s="6"/>
      <c r="AO41" s="6"/>
      <c r="AP41" s="6"/>
      <c r="AQ41" s="5">
        <v>36</v>
      </c>
      <c r="AR41" s="5" t="str">
        <f t="shared" si="45"/>
        <v>-</v>
      </c>
      <c r="AS41" s="5">
        <f t="shared" si="37"/>
        <v>0</v>
      </c>
      <c r="AT41" s="8" t="e">
        <f t="shared" si="38"/>
        <v>#N/A</v>
      </c>
      <c r="AU41" s="5">
        <f t="shared" si="39"/>
        <v>0</v>
      </c>
      <c r="AV41" s="8" t="e">
        <f t="shared" si="40"/>
        <v>#N/A</v>
      </c>
      <c r="AW41" s="8" t="e">
        <f t="shared" si="41"/>
        <v>#N/A</v>
      </c>
      <c r="AX41" s="8" t="e">
        <f t="shared" si="42"/>
        <v>#N/A</v>
      </c>
      <c r="AY41" s="8" t="e">
        <f t="shared" si="43"/>
        <v>#N/A</v>
      </c>
      <c r="AZ41" s="6"/>
      <c r="BA41" s="10">
        <v>14</v>
      </c>
      <c r="BB41" s="11">
        <f t="shared" si="47"/>
        <v>0</v>
      </c>
      <c r="BC41" s="11">
        <f t="shared" si="48"/>
        <v>0</v>
      </c>
      <c r="BD41" s="10">
        <f>COUNTIF('Liste matchs LIGUE 1'!AU3:AU382,$C$19)</f>
        <v>0</v>
      </c>
      <c r="BE41" s="10">
        <f>COUNTIF('Liste matchs LIGUE 1'!AU3:AU382,$C$22)</f>
        <v>0</v>
      </c>
      <c r="BF41" s="10">
        <f>COUNTIF('Liste matchs LIGUE 1'!AU3:AU382,$C$24)</f>
        <v>0</v>
      </c>
      <c r="BG41" s="10">
        <f t="shared" si="49"/>
        <v>0</v>
      </c>
      <c r="BH41" s="10">
        <f t="shared" si="50"/>
        <v>14</v>
      </c>
      <c r="BI41" s="10">
        <f>COUNTIF('Liste matchs LIGUE 1'!CA3:CA382,$C$19)</f>
        <v>0</v>
      </c>
      <c r="BJ41" s="10">
        <f>COUNTIF('Liste matchs LIGUE 1'!CA3:CA382,$C$22)</f>
        <v>0</v>
      </c>
      <c r="BK41" s="10">
        <f>COUNTIF('Liste matchs LIGUE 1'!CA3:CA382,$C$24)</f>
        <v>0</v>
      </c>
      <c r="BL41" s="6"/>
      <c r="BM41" s="6"/>
      <c r="BN41" s="6"/>
      <c r="BO41" s="6"/>
      <c r="BP41" s="6"/>
      <c r="BQ41" s="6"/>
      <c r="BR41" s="6"/>
      <c r="BS41" s="6"/>
      <c r="BT41" s="6"/>
      <c r="BU41" s="6"/>
      <c r="BV41" s="6"/>
      <c r="BW41" s="6"/>
    </row>
    <row r="42" spans="1:75" ht="12.75" customHeight="1" x14ac:dyDescent="0.25">
      <c r="A42" s="1"/>
      <c r="B42" s="1"/>
      <c r="C42" s="88"/>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2"/>
      <c r="AK42" s="3"/>
      <c r="AL42" s="1"/>
      <c r="AM42" s="1"/>
      <c r="AN42" s="6"/>
      <c r="AO42" s="6"/>
      <c r="AP42" s="6"/>
      <c r="AQ42" s="5">
        <v>37</v>
      </c>
      <c r="AR42" s="5" t="str">
        <f t="shared" si="45"/>
        <v>-</v>
      </c>
      <c r="AS42" s="5">
        <f t="shared" si="37"/>
        <v>0</v>
      </c>
      <c r="AT42" s="8" t="e">
        <f t="shared" si="38"/>
        <v>#N/A</v>
      </c>
      <c r="AU42" s="5">
        <f t="shared" si="39"/>
        <v>0</v>
      </c>
      <c r="AV42" s="8" t="e">
        <f t="shared" si="40"/>
        <v>#N/A</v>
      </c>
      <c r="AW42" s="8" t="e">
        <f t="shared" si="41"/>
        <v>#N/A</v>
      </c>
      <c r="AX42" s="8" t="e">
        <f t="shared" si="42"/>
        <v>#N/A</v>
      </c>
      <c r="AY42" s="8" t="e">
        <f t="shared" si="43"/>
        <v>#N/A</v>
      </c>
      <c r="AZ42" s="6"/>
      <c r="BA42" s="10">
        <v>15</v>
      </c>
      <c r="BB42" s="11">
        <f t="shared" si="47"/>
        <v>0</v>
      </c>
      <c r="BC42" s="11">
        <f t="shared" si="48"/>
        <v>0</v>
      </c>
      <c r="BD42" s="10">
        <f>COUNTIF('Liste matchs LIGUE 1'!AX3:AX382,$C$19)</f>
        <v>0</v>
      </c>
      <c r="BE42" s="10">
        <f>COUNTIF('Liste matchs LIGUE 1'!AX3:AX382,$C$22)</f>
        <v>0</v>
      </c>
      <c r="BF42" s="10">
        <f>COUNTIF('Liste matchs LIGUE 1'!AX3:AX382,$C$24)</f>
        <v>0</v>
      </c>
      <c r="BG42" s="10">
        <f t="shared" si="49"/>
        <v>0</v>
      </c>
      <c r="BH42" s="10">
        <f t="shared" si="50"/>
        <v>15</v>
      </c>
      <c r="BI42" s="10">
        <f>COUNTIF('Liste matchs LIGUE 1'!CB3:CB382,$C$19)</f>
        <v>0</v>
      </c>
      <c r="BJ42" s="10">
        <f>COUNTIF('Liste matchs LIGUE 1'!CB3:CB382,$C$22)</f>
        <v>0</v>
      </c>
      <c r="BK42" s="10">
        <f>COUNTIF('Liste matchs LIGUE 1'!CB3:CB382,$C$24)</f>
        <v>0</v>
      </c>
      <c r="BL42" s="6"/>
      <c r="BM42" s="6"/>
      <c r="BN42" s="6"/>
      <c r="BO42" s="6"/>
      <c r="BP42" s="6"/>
      <c r="BQ42" s="6"/>
      <c r="BR42" s="6"/>
      <c r="BS42" s="6"/>
      <c r="BT42" s="6"/>
      <c r="BU42" s="6"/>
      <c r="BV42" s="6"/>
      <c r="BW42" s="6"/>
    </row>
    <row r="43" spans="1:75" ht="12.75" customHeight="1" x14ac:dyDescent="0.25">
      <c r="A43" s="1"/>
      <c r="B43" s="1"/>
      <c r="C43" s="88"/>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2"/>
      <c r="AK43" s="3"/>
      <c r="AL43" s="1"/>
      <c r="AM43" s="1"/>
      <c r="AN43" s="6"/>
      <c r="AO43" s="6"/>
      <c r="AP43" s="6"/>
      <c r="AQ43" s="5">
        <v>38</v>
      </c>
      <c r="AR43" s="5" t="str">
        <f t="shared" si="45"/>
        <v>-</v>
      </c>
      <c r="AS43" s="5">
        <f t="shared" si="37"/>
        <v>0</v>
      </c>
      <c r="AT43" s="8" t="e">
        <f t="shared" si="38"/>
        <v>#N/A</v>
      </c>
      <c r="AU43" s="5">
        <f t="shared" si="39"/>
        <v>0</v>
      </c>
      <c r="AV43" s="8" t="e">
        <f t="shared" si="40"/>
        <v>#N/A</v>
      </c>
      <c r="AW43" s="8" t="e">
        <f t="shared" si="41"/>
        <v>#N/A</v>
      </c>
      <c r="AX43" s="8" t="e">
        <f t="shared" si="42"/>
        <v>#N/A</v>
      </c>
      <c r="AY43" s="8" t="e">
        <f t="shared" si="43"/>
        <v>#N/A</v>
      </c>
      <c r="AZ43" s="6"/>
      <c r="BA43" s="10">
        <v>16</v>
      </c>
      <c r="BB43" s="11">
        <f t="shared" si="47"/>
        <v>0</v>
      </c>
      <c r="BC43" s="11">
        <f t="shared" si="48"/>
        <v>0</v>
      </c>
      <c r="BD43" s="10">
        <f>COUNTIF('Liste matchs LIGUE 1'!BA3:BA382,$C$19)</f>
        <v>0</v>
      </c>
      <c r="BE43" s="10">
        <f>COUNTIF('Liste matchs LIGUE 1'!BA3:BA382,$C$22)</f>
        <v>0</v>
      </c>
      <c r="BF43" s="10">
        <f>COUNTIF('Liste matchs LIGUE 1'!BA3:BA382,$C$24)</f>
        <v>0</v>
      </c>
      <c r="BG43" s="10">
        <f t="shared" si="49"/>
        <v>0</v>
      </c>
      <c r="BH43" s="10">
        <f t="shared" si="50"/>
        <v>16</v>
      </c>
      <c r="BI43" s="10">
        <f>COUNTIF('Liste matchs LIGUE 1'!CC3:CC382,$C$19)</f>
        <v>0</v>
      </c>
      <c r="BJ43" s="10">
        <f>COUNTIF('Liste matchs LIGUE 1'!CC3:CC382,$C$22)</f>
        <v>0</v>
      </c>
      <c r="BK43" s="10">
        <f>COUNTIF('Liste matchs LIGUE 1'!CC3:CC382,$C$24)</f>
        <v>0</v>
      </c>
      <c r="BL43" s="6"/>
      <c r="BM43" s="6"/>
      <c r="BN43" s="6"/>
      <c r="BO43" s="6"/>
      <c r="BP43" s="6"/>
      <c r="BQ43" s="6"/>
      <c r="BR43" s="6"/>
      <c r="BS43" s="6"/>
      <c r="BT43" s="6"/>
      <c r="BU43" s="6"/>
      <c r="BV43" s="6"/>
      <c r="BW43" s="6"/>
    </row>
    <row r="44" spans="1:75" ht="12.75" customHeight="1" x14ac:dyDescent="0.25">
      <c r="A44" s="1"/>
      <c r="B44" s="1"/>
      <c r="C44" s="90"/>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2"/>
      <c r="AK44" s="3"/>
      <c r="AL44" s="1"/>
      <c r="AM44" s="1"/>
      <c r="AN44" s="6"/>
      <c r="AO44" s="6"/>
      <c r="AP44" s="6"/>
      <c r="AQ44" s="5">
        <v>39</v>
      </c>
      <c r="AR44" s="5" t="str">
        <f t="shared" si="45"/>
        <v>-</v>
      </c>
      <c r="AS44" s="5">
        <f t="shared" si="37"/>
        <v>0</v>
      </c>
      <c r="AT44" s="8" t="e">
        <f t="shared" si="38"/>
        <v>#N/A</v>
      </c>
      <c r="AU44" s="5">
        <f t="shared" si="39"/>
        <v>0</v>
      </c>
      <c r="AV44" s="8" t="e">
        <f t="shared" si="40"/>
        <v>#N/A</v>
      </c>
      <c r="AW44" s="8" t="e">
        <f t="shared" si="41"/>
        <v>#N/A</v>
      </c>
      <c r="AX44" s="8" t="e">
        <f t="shared" si="42"/>
        <v>#N/A</v>
      </c>
      <c r="AY44" s="8" t="e">
        <f t="shared" si="43"/>
        <v>#N/A</v>
      </c>
      <c r="AZ44" s="6"/>
      <c r="BA44" s="10">
        <v>17</v>
      </c>
      <c r="BB44" s="11">
        <f t="shared" si="47"/>
        <v>0</v>
      </c>
      <c r="BC44" s="11">
        <f t="shared" si="48"/>
        <v>0</v>
      </c>
      <c r="BD44" s="10">
        <f>COUNTIF('Liste matchs LIGUE 1'!BD3:BD382,$C$19)</f>
        <v>0</v>
      </c>
      <c r="BE44" s="10">
        <f>COUNTIF('Liste matchs LIGUE 1'!BD3:BD382,$C$22)</f>
        <v>0</v>
      </c>
      <c r="BF44" s="10">
        <f>COUNTIF('Liste matchs LIGUE 1'!BD3:BD382,$C$24)</f>
        <v>0</v>
      </c>
      <c r="BG44" s="10">
        <f t="shared" si="49"/>
        <v>0</v>
      </c>
      <c r="BH44" s="10">
        <f t="shared" si="50"/>
        <v>17</v>
      </c>
      <c r="BI44" s="10">
        <f>COUNTIF('Liste matchs LIGUE 1'!CD3:CD382,$C$19)</f>
        <v>0</v>
      </c>
      <c r="BJ44" s="10">
        <f>COUNTIF('Liste matchs LIGUE 1'!CD3:CD382,$C$22)</f>
        <v>0</v>
      </c>
      <c r="BK44" s="10">
        <f>COUNTIF('Liste matchs LIGUE 1'!CD3:CD382,$C$24)</f>
        <v>0</v>
      </c>
      <c r="BL44" s="6"/>
      <c r="BM44" s="6"/>
      <c r="BN44" s="6"/>
      <c r="BO44" s="6"/>
      <c r="BP44" s="6"/>
      <c r="BQ44" s="6"/>
      <c r="BR44" s="6"/>
      <c r="BS44" s="6"/>
      <c r="BT44" s="6"/>
      <c r="BU44" s="6"/>
      <c r="BV44" s="6"/>
      <c r="BW44" s="6"/>
    </row>
    <row r="45" spans="1:75" ht="12.75" customHeight="1" x14ac:dyDescent="0.25">
      <c r="A45" s="1"/>
      <c r="B45" s="1"/>
      <c r="C45" s="90"/>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2"/>
      <c r="AK45" s="3"/>
      <c r="AL45" s="1"/>
      <c r="AM45" s="1"/>
      <c r="AN45" s="6"/>
      <c r="AO45" s="6"/>
      <c r="AP45" s="6"/>
      <c r="AQ45" s="5">
        <v>40</v>
      </c>
      <c r="AR45" s="5" t="str">
        <f t="shared" si="45"/>
        <v>-</v>
      </c>
      <c r="AS45" s="5">
        <f t="shared" si="37"/>
        <v>0</v>
      </c>
      <c r="AT45" s="8" t="e">
        <f t="shared" si="38"/>
        <v>#N/A</v>
      </c>
      <c r="AU45" s="5">
        <f t="shared" si="39"/>
        <v>0</v>
      </c>
      <c r="AV45" s="8" t="e">
        <f t="shared" si="40"/>
        <v>#N/A</v>
      </c>
      <c r="AW45" s="8" t="e">
        <f t="shared" si="41"/>
        <v>#N/A</v>
      </c>
      <c r="AX45" s="8" t="e">
        <f t="shared" si="42"/>
        <v>#N/A</v>
      </c>
      <c r="AY45" s="8" t="e">
        <f t="shared" si="43"/>
        <v>#N/A</v>
      </c>
      <c r="AZ45" s="6"/>
      <c r="BA45" s="10">
        <v>18</v>
      </c>
      <c r="BB45" s="11">
        <f t="shared" si="47"/>
        <v>0</v>
      </c>
      <c r="BC45" s="11">
        <f t="shared" si="48"/>
        <v>0</v>
      </c>
      <c r="BD45" s="10">
        <f>COUNTIF('Liste matchs LIGUE 1'!BG3:BG382,$C$19)</f>
        <v>0</v>
      </c>
      <c r="BE45" s="10">
        <f>COUNTIF('Liste matchs LIGUE 1'!BG3:BG382,$C$22)</f>
        <v>0</v>
      </c>
      <c r="BF45" s="10">
        <f>COUNTIF('Liste matchs LIGUE 1'!BG3:BG382,$C$24)</f>
        <v>0</v>
      </c>
      <c r="BG45" s="10">
        <f t="shared" si="49"/>
        <v>0</v>
      </c>
      <c r="BH45" s="10">
        <f t="shared" si="50"/>
        <v>18</v>
      </c>
      <c r="BI45" s="10">
        <f>COUNTIF('Liste matchs LIGUE 1'!CE3:CE382,$C$19)</f>
        <v>0</v>
      </c>
      <c r="BJ45" s="10">
        <f>COUNTIF('Liste matchs LIGUE 1'!CE3:CE382,$C$22)</f>
        <v>0</v>
      </c>
      <c r="BK45" s="10">
        <f>COUNTIF('Liste matchs LIGUE 1'!CE3:CE382,$C$24)</f>
        <v>0</v>
      </c>
      <c r="BL45" s="6"/>
      <c r="BM45" s="6"/>
      <c r="BN45" s="6"/>
      <c r="BO45" s="6"/>
      <c r="BP45" s="6"/>
      <c r="BQ45" s="6"/>
      <c r="BR45" s="6"/>
      <c r="BS45" s="6"/>
      <c r="BT45" s="6"/>
      <c r="BU45" s="6"/>
      <c r="BV45" s="6"/>
      <c r="BW45" s="6"/>
    </row>
    <row r="46" spans="1:75" ht="12.75" customHeight="1" x14ac:dyDescent="0.25">
      <c r="A46" s="1"/>
      <c r="B46" s="1"/>
      <c r="C46" s="88"/>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2"/>
      <c r="AK46" s="3"/>
      <c r="AL46" s="1"/>
      <c r="AM46" s="1"/>
      <c r="AN46" s="6"/>
      <c r="AO46" s="6"/>
      <c r="AP46" s="6"/>
      <c r="AQ46" s="5">
        <v>41</v>
      </c>
      <c r="AR46" s="5">
        <v>1</v>
      </c>
      <c r="AS46" s="5" t="str">
        <f t="shared" ref="AS46:AS65" si="57">IF(ISNA(MATCH(BA50,$BH$50:$BH$69,0)),"",INDEX($BB$50:$BB$69,MATCH(BA50,$BH$50:$BH$69,0)))</f>
        <v/>
      </c>
      <c r="AT46" s="8" t="str">
        <f t="shared" si="38"/>
        <v/>
      </c>
      <c r="AU46" s="8" t="str">
        <f t="shared" ref="AU46:AU125" si="58">VLOOKUP(AS46,$AS$6:$AU$25,3,0)</f>
        <v/>
      </c>
      <c r="AV46" s="5" t="str">
        <f t="shared" ref="AV46:AV65" si="59">IF($AS46&lt;&gt;"",VLOOKUP($AS46,$BB$50:$BF$69,2,0),"")</f>
        <v/>
      </c>
      <c r="AW46" s="8" t="str">
        <f t="shared" si="41"/>
        <v/>
      </c>
      <c r="AX46" s="8" t="str">
        <f t="shared" si="42"/>
        <v/>
      </c>
      <c r="AY46" s="8" t="str">
        <f t="shared" si="43"/>
        <v/>
      </c>
      <c r="AZ46" s="6"/>
      <c r="BA46" s="10">
        <v>19</v>
      </c>
      <c r="BB46" s="11">
        <f t="shared" si="47"/>
        <v>0</v>
      </c>
      <c r="BC46" s="11">
        <f t="shared" si="48"/>
        <v>0</v>
      </c>
      <c r="BD46" s="10">
        <f>COUNTIF('Liste matchs LIGUE 1'!BJ3:BJ382,$C$19)</f>
        <v>0</v>
      </c>
      <c r="BE46" s="10">
        <f>COUNTIF('Liste matchs LIGUE 1'!BJ3:BJ382,$C$22)</f>
        <v>0</v>
      </c>
      <c r="BF46" s="10">
        <f>COUNTIF('Liste matchs LIGUE 1'!BJ3:BJ382,$C$24)</f>
        <v>0</v>
      </c>
      <c r="BG46" s="10">
        <f t="shared" si="49"/>
        <v>0</v>
      </c>
      <c r="BH46" s="10">
        <f t="shared" si="50"/>
        <v>19</v>
      </c>
      <c r="BI46" s="10">
        <f>COUNTIF('Liste matchs LIGUE 1'!CF3:CF382,$C$19)</f>
        <v>0</v>
      </c>
      <c r="BJ46" s="10">
        <f>COUNTIF('Liste matchs LIGUE 1'!CF3:CF382,$C$22)</f>
        <v>0</v>
      </c>
      <c r="BK46" s="10">
        <f>COUNTIF('Liste matchs LIGUE 1'!CF3:CF382,$C$24)</f>
        <v>0</v>
      </c>
      <c r="BL46" s="6"/>
      <c r="BM46" s="6"/>
      <c r="BN46" s="6"/>
      <c r="BO46" s="6"/>
      <c r="BP46" s="6"/>
      <c r="BQ46" s="6"/>
      <c r="BR46" s="6"/>
      <c r="BS46" s="6"/>
      <c r="BT46" s="6"/>
      <c r="BU46" s="6"/>
      <c r="BV46" s="6"/>
      <c r="BW46" s="6"/>
    </row>
    <row r="47" spans="1:75" ht="12.75" customHeight="1" x14ac:dyDescent="0.25">
      <c r="A47" s="1"/>
      <c r="B47" s="1"/>
      <c r="C47" s="88"/>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2"/>
      <c r="AK47" s="3"/>
      <c r="AL47" s="1"/>
      <c r="AM47" s="1"/>
      <c r="AN47" s="6"/>
      <c r="AO47" s="6"/>
      <c r="AP47" s="6"/>
      <c r="AQ47" s="5">
        <v>42</v>
      </c>
      <c r="AR47" s="5" t="str">
        <f t="shared" ref="AR47:AR65" si="60">IF(AV47=AV46,"-",BA51)</f>
        <v>-</v>
      </c>
      <c r="AS47" s="5" t="str">
        <f t="shared" si="57"/>
        <v/>
      </c>
      <c r="AT47" s="8" t="str">
        <f t="shared" si="38"/>
        <v/>
      </c>
      <c r="AU47" s="8" t="str">
        <f t="shared" si="58"/>
        <v/>
      </c>
      <c r="AV47" s="5" t="str">
        <f t="shared" si="59"/>
        <v/>
      </c>
      <c r="AW47" s="8" t="str">
        <f t="shared" si="41"/>
        <v/>
      </c>
      <c r="AX47" s="8" t="str">
        <f t="shared" si="42"/>
        <v/>
      </c>
      <c r="AY47" s="8" t="str">
        <f t="shared" si="43"/>
        <v/>
      </c>
      <c r="AZ47" s="6"/>
      <c r="BA47" s="10">
        <v>20</v>
      </c>
      <c r="BB47" s="11">
        <f t="shared" si="47"/>
        <v>0</v>
      </c>
      <c r="BC47" s="11">
        <f t="shared" si="48"/>
        <v>0</v>
      </c>
      <c r="BD47" s="10">
        <f>COUNTIF('Liste matchs LIGUE 1'!BM3:BM382,$C$19)</f>
        <v>0</v>
      </c>
      <c r="BE47" s="10">
        <f>COUNTIF('Liste matchs LIGUE 1'!BM3:BM382,$C$22)</f>
        <v>0</v>
      </c>
      <c r="BF47" s="10">
        <f>COUNTIF('Liste matchs LIGUE 1'!BM3:BM382,$C$24)</f>
        <v>0</v>
      </c>
      <c r="BG47" s="10">
        <f t="shared" si="49"/>
        <v>0</v>
      </c>
      <c r="BH47" s="10">
        <f t="shared" si="50"/>
        <v>20</v>
      </c>
      <c r="BI47" s="10">
        <f>COUNTIF('Liste matchs LIGUE 1'!CG3:CG382,$C$19)</f>
        <v>0</v>
      </c>
      <c r="BJ47" s="10">
        <f>COUNTIF('Liste matchs LIGUE 1'!CG3:CG382,$C$22)</f>
        <v>0</v>
      </c>
      <c r="BK47" s="10">
        <f>COUNTIF('Liste matchs LIGUE 1'!CG3:CG382,$C$24)</f>
        <v>0</v>
      </c>
      <c r="BL47" s="6"/>
      <c r="BM47" s="6"/>
      <c r="BN47" s="6"/>
      <c r="BO47" s="6"/>
      <c r="BP47" s="6"/>
      <c r="BQ47" s="6"/>
      <c r="BR47" s="6"/>
      <c r="BS47" s="6"/>
      <c r="BT47" s="6"/>
      <c r="BU47" s="6"/>
      <c r="BV47" s="6"/>
      <c r="BW47" s="6"/>
    </row>
    <row r="48" spans="1:75" ht="12.75" customHeight="1" x14ac:dyDescent="0.25">
      <c r="A48" s="1"/>
      <c r="B48" s="1"/>
      <c r="C48" s="88"/>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2"/>
      <c r="AK48" s="3"/>
      <c r="AL48" s="1"/>
      <c r="AM48" s="1"/>
      <c r="AN48" s="6"/>
      <c r="AO48" s="6"/>
      <c r="AP48" s="6"/>
      <c r="AQ48" s="5">
        <v>43</v>
      </c>
      <c r="AR48" s="5" t="str">
        <f t="shared" si="60"/>
        <v>-</v>
      </c>
      <c r="AS48" s="5" t="str">
        <f t="shared" si="57"/>
        <v/>
      </c>
      <c r="AT48" s="8" t="str">
        <f t="shared" si="38"/>
        <v/>
      </c>
      <c r="AU48" s="8" t="str">
        <f t="shared" si="58"/>
        <v/>
      </c>
      <c r="AV48" s="5" t="str">
        <f t="shared" si="59"/>
        <v/>
      </c>
      <c r="AW48" s="8" t="str">
        <f t="shared" si="41"/>
        <v/>
      </c>
      <c r="AX48" s="8" t="str">
        <f t="shared" si="42"/>
        <v/>
      </c>
      <c r="AY48" s="8" t="str">
        <f t="shared" si="43"/>
        <v/>
      </c>
      <c r="AZ48" s="6"/>
      <c r="BA48" s="6"/>
      <c r="BB48" s="6"/>
      <c r="BC48" s="6"/>
      <c r="BD48" s="6"/>
      <c r="BE48" s="6"/>
      <c r="BF48" s="6"/>
      <c r="BG48" s="6"/>
      <c r="BH48" s="6"/>
      <c r="BI48" s="6"/>
      <c r="BJ48" s="6"/>
      <c r="BK48" s="6"/>
      <c r="BL48" s="6"/>
      <c r="BM48" s="6"/>
      <c r="BN48" s="6"/>
      <c r="BO48" s="6"/>
      <c r="BP48" s="6"/>
      <c r="BQ48" s="6"/>
      <c r="BR48" s="6"/>
      <c r="BS48" s="6"/>
      <c r="BT48" s="6"/>
      <c r="BU48" s="6"/>
      <c r="BV48" s="6"/>
      <c r="BW48" s="6"/>
    </row>
    <row r="49" spans="1:75" ht="12.75" customHeight="1" x14ac:dyDescent="0.25">
      <c r="A49" s="1"/>
      <c r="B49" s="1"/>
      <c r="C49" s="88"/>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2"/>
      <c r="AK49" s="3"/>
      <c r="AL49" s="1"/>
      <c r="AM49" s="1"/>
      <c r="AN49" s="6"/>
      <c r="AO49" s="6"/>
      <c r="AP49" s="6"/>
      <c r="AQ49" s="5">
        <v>44</v>
      </c>
      <c r="AR49" s="5" t="str">
        <f t="shared" si="60"/>
        <v>-</v>
      </c>
      <c r="AS49" s="5" t="str">
        <f t="shared" si="57"/>
        <v/>
      </c>
      <c r="AT49" s="8" t="str">
        <f t="shared" si="38"/>
        <v/>
      </c>
      <c r="AU49" s="8" t="str">
        <f t="shared" si="58"/>
        <v/>
      </c>
      <c r="AV49" s="5" t="str">
        <f t="shared" si="59"/>
        <v/>
      </c>
      <c r="AW49" s="8" t="str">
        <f t="shared" si="41"/>
        <v/>
      </c>
      <c r="AX49" s="8" t="str">
        <f t="shared" si="42"/>
        <v/>
      </c>
      <c r="AY49" s="8" t="str">
        <f t="shared" si="43"/>
        <v/>
      </c>
      <c r="AZ49" s="6" t="s">
        <v>2</v>
      </c>
      <c r="BA49" s="6"/>
      <c r="BB49" s="5" t="s">
        <v>13</v>
      </c>
      <c r="BC49" s="5" t="s">
        <v>63</v>
      </c>
      <c r="BD49" s="5" t="s">
        <v>64</v>
      </c>
      <c r="BE49" s="5" t="s">
        <v>65</v>
      </c>
      <c r="BF49" s="5" t="s">
        <v>66</v>
      </c>
      <c r="BG49" s="5" t="s">
        <v>23</v>
      </c>
      <c r="BH49" s="5" t="s">
        <v>24</v>
      </c>
      <c r="BI49" s="6"/>
      <c r="BJ49" s="6"/>
      <c r="BK49" s="6"/>
      <c r="BL49" s="6"/>
      <c r="BM49" s="6"/>
      <c r="BN49" s="6"/>
      <c r="BO49" s="6"/>
      <c r="BP49" s="6"/>
      <c r="BQ49" s="6"/>
      <c r="BR49" s="6"/>
      <c r="BS49" s="6"/>
      <c r="BT49" s="6"/>
      <c r="BU49" s="6"/>
      <c r="BV49" s="6"/>
      <c r="BW49" s="6"/>
    </row>
    <row r="50" spans="1:75"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2"/>
      <c r="AK50" s="3"/>
      <c r="AL50" s="1"/>
      <c r="AM50" s="1"/>
      <c r="AN50" s="6"/>
      <c r="AO50" s="6"/>
      <c r="AP50" s="6"/>
      <c r="AQ50" s="5">
        <v>45</v>
      </c>
      <c r="AR50" s="5" t="str">
        <f t="shared" si="60"/>
        <v>-</v>
      </c>
      <c r="AS50" s="8" t="str">
        <f t="shared" si="57"/>
        <v/>
      </c>
      <c r="AT50" s="8" t="str">
        <f t="shared" si="38"/>
        <v/>
      </c>
      <c r="AU50" s="8" t="str">
        <f t="shared" si="58"/>
        <v/>
      </c>
      <c r="AV50" s="8" t="str">
        <f t="shared" si="59"/>
        <v/>
      </c>
      <c r="AW50" s="8" t="str">
        <f t="shared" si="41"/>
        <v/>
      </c>
      <c r="AX50" s="8" t="str">
        <f t="shared" si="42"/>
        <v/>
      </c>
      <c r="AY50" s="8" t="str">
        <f t="shared" si="43"/>
        <v/>
      </c>
      <c r="AZ50" s="6"/>
      <c r="BA50" s="10">
        <v>1</v>
      </c>
      <c r="BB50" s="11" t="str">
        <f t="shared" ref="BB50:BB69" si="61">BB28</f>
        <v>Zobik</v>
      </c>
      <c r="BC50" s="10" t="e">
        <f t="shared" ref="BC50:BC69" si="62">IF(BH6="",0,BH6)</f>
        <v>#REF!</v>
      </c>
      <c r="BD50" s="10" t="e">
        <f>COUNTIF([1]angleterre!G3:G382,$C$19)</f>
        <v>#VALUE!</v>
      </c>
      <c r="BE50" s="10" t="e">
        <f>COUNTIF([1]angleterre!G3:G382,$C$22)</f>
        <v>#VALUE!</v>
      </c>
      <c r="BF50" s="10" t="e">
        <f>COUNTIF([1]angleterre!G3:G382,$C$24)</f>
        <v>#VALUE!</v>
      </c>
      <c r="BG50" s="11" t="e">
        <f t="shared" ref="BG50:BG69" si="63">IF(BB50&lt;&gt;"",BC50*1000000+BD50*10000+BE50*1000+BF50*10,"")</f>
        <v>#REF!</v>
      </c>
      <c r="BH50" s="11">
        <f t="shared" ref="BH50:BH69" si="64">IF(BB50&lt;&gt;"",COUNTIF($BG$50:$BG$69,"&gt;"&amp;BG50)+COUNTIF($BG$50:BG50,BG50),"")</f>
        <v>21</v>
      </c>
      <c r="BI50" s="10" t="e">
        <f>COUNTIF([1]angleterre!BM3:BM382,$C$19)</f>
        <v>#VALUE!</v>
      </c>
      <c r="BJ50" s="10" t="e">
        <f>COUNTIF([1]angleterre!BM3:BM382,$C$22)</f>
        <v>#VALUE!</v>
      </c>
      <c r="BK50" s="10" t="e">
        <f>COUNTIF([1]angleterre!BM3:BM382,$C$24)</f>
        <v>#VALUE!</v>
      </c>
      <c r="BL50" s="6"/>
      <c r="BM50" s="6"/>
      <c r="BN50" s="6"/>
      <c r="BO50" s="6"/>
      <c r="BP50" s="6"/>
      <c r="BQ50" s="6"/>
      <c r="BR50" s="6"/>
      <c r="BS50" s="6"/>
      <c r="BT50" s="6"/>
      <c r="BU50" s="6"/>
      <c r="BV50" s="6"/>
      <c r="BW50" s="6"/>
    </row>
    <row r="51" spans="1:75" ht="12.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2"/>
      <c r="AK51" s="3"/>
      <c r="AL51" s="1"/>
      <c r="AM51" s="1"/>
      <c r="AN51" s="6"/>
      <c r="AO51" s="6"/>
      <c r="AP51" s="6"/>
      <c r="AQ51" s="5">
        <v>46</v>
      </c>
      <c r="AR51" s="5" t="str">
        <f t="shared" si="60"/>
        <v>-</v>
      </c>
      <c r="AS51" s="8" t="str">
        <f t="shared" si="57"/>
        <v/>
      </c>
      <c r="AT51" s="8" t="str">
        <f t="shared" si="38"/>
        <v/>
      </c>
      <c r="AU51" s="8" t="str">
        <f t="shared" si="58"/>
        <v/>
      </c>
      <c r="AV51" s="8" t="str">
        <f t="shared" si="59"/>
        <v/>
      </c>
      <c r="AW51" s="8" t="str">
        <f t="shared" si="41"/>
        <v/>
      </c>
      <c r="AX51" s="8" t="str">
        <f t="shared" si="42"/>
        <v/>
      </c>
      <c r="AY51" s="8" t="str">
        <f t="shared" si="43"/>
        <v/>
      </c>
      <c r="AZ51" s="6"/>
      <c r="BA51" s="10">
        <v>2</v>
      </c>
      <c r="BB51" s="11" t="str">
        <f t="shared" si="61"/>
        <v>Marton</v>
      </c>
      <c r="BC51" s="10" t="e">
        <f t="shared" si="62"/>
        <v>#REF!</v>
      </c>
      <c r="BD51" s="10" t="e">
        <f>COUNTIF([1]angleterre!J3:J382,$C$19)</f>
        <v>#VALUE!</v>
      </c>
      <c r="BE51" s="10" t="e">
        <f>COUNTIF([1]angleterre!J3:J382,$C$22)</f>
        <v>#VALUE!</v>
      </c>
      <c r="BF51" s="10" t="e">
        <f>COUNTIF([1]angleterre!J3:J382,$C$24)</f>
        <v>#VALUE!</v>
      </c>
      <c r="BG51" s="11" t="e">
        <f t="shared" si="63"/>
        <v>#REF!</v>
      </c>
      <c r="BH51" s="11">
        <f t="shared" si="64"/>
        <v>22</v>
      </c>
      <c r="BI51" s="10" t="e">
        <f>COUNTIF([1]angleterre!BN3:BN382,$C$19)</f>
        <v>#VALUE!</v>
      </c>
      <c r="BJ51" s="10" t="e">
        <f>COUNTIF([1]angleterre!BN3:BN382,$C$22)</f>
        <v>#VALUE!</v>
      </c>
      <c r="BK51" s="10" t="e">
        <f>COUNTIF([1]angleterre!BN3:BN382,$C$24)</f>
        <v>#VALUE!</v>
      </c>
      <c r="BL51" s="6"/>
      <c r="BM51" s="6"/>
      <c r="BN51" s="6"/>
      <c r="BO51" s="6"/>
      <c r="BP51" s="6"/>
      <c r="BQ51" s="6"/>
      <c r="BR51" s="6"/>
      <c r="BS51" s="6"/>
      <c r="BT51" s="6"/>
      <c r="BU51" s="6"/>
      <c r="BV51" s="6"/>
      <c r="BW51" s="6"/>
    </row>
    <row r="52" spans="1:75" ht="12.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2"/>
      <c r="AK52" s="3"/>
      <c r="AL52" s="1"/>
      <c r="AM52" s="1"/>
      <c r="AN52" s="6"/>
      <c r="AO52" s="6"/>
      <c r="AP52" s="6"/>
      <c r="AQ52" s="5">
        <v>47</v>
      </c>
      <c r="AR52" s="5" t="str">
        <f t="shared" si="60"/>
        <v>-</v>
      </c>
      <c r="AS52" s="8" t="str">
        <f t="shared" si="57"/>
        <v/>
      </c>
      <c r="AT52" s="8" t="str">
        <f t="shared" si="38"/>
        <v/>
      </c>
      <c r="AU52" s="8" t="str">
        <f t="shared" si="58"/>
        <v/>
      </c>
      <c r="AV52" s="8" t="str">
        <f t="shared" si="59"/>
        <v/>
      </c>
      <c r="AW52" s="8" t="str">
        <f t="shared" si="41"/>
        <v/>
      </c>
      <c r="AX52" s="8" t="str">
        <f t="shared" si="42"/>
        <v/>
      </c>
      <c r="AY52" s="8" t="str">
        <f t="shared" si="43"/>
        <v/>
      </c>
      <c r="AZ52" s="6"/>
      <c r="BA52" s="10">
        <v>3</v>
      </c>
      <c r="BB52" s="11" t="str">
        <f t="shared" si="61"/>
        <v>Momo</v>
      </c>
      <c r="BC52" s="10" t="e">
        <f t="shared" si="62"/>
        <v>#REF!</v>
      </c>
      <c r="BD52" s="10" t="e">
        <f>COUNTIF([1]angleterre!M3:M382,$C$19)</f>
        <v>#VALUE!</v>
      </c>
      <c r="BE52" s="10" t="e">
        <f>COUNTIF([1]angleterre!M3:M382,$C$22)</f>
        <v>#VALUE!</v>
      </c>
      <c r="BF52" s="10" t="e">
        <f>COUNTIF([1]angleterre!M3:M382,$C$24)</f>
        <v>#VALUE!</v>
      </c>
      <c r="BG52" s="11" t="e">
        <f t="shared" si="63"/>
        <v>#REF!</v>
      </c>
      <c r="BH52" s="11">
        <f t="shared" si="64"/>
        <v>23</v>
      </c>
      <c r="BI52" s="10" t="e">
        <f>COUNTIF([1]angleterre!BO3:BO382,$C$19)</f>
        <v>#VALUE!</v>
      </c>
      <c r="BJ52" s="10" t="e">
        <f>COUNTIF([1]angleterre!BO3:BO382,$C$22)</f>
        <v>#VALUE!</v>
      </c>
      <c r="BK52" s="10" t="e">
        <f>COUNTIF([1]angleterre!BO3:BO382,$C$24)</f>
        <v>#VALUE!</v>
      </c>
      <c r="BL52" s="6"/>
      <c r="BM52" s="6"/>
      <c r="BN52" s="6"/>
      <c r="BO52" s="6"/>
      <c r="BP52" s="6"/>
      <c r="BQ52" s="6"/>
      <c r="BR52" s="6"/>
      <c r="BS52" s="6"/>
      <c r="BT52" s="6"/>
      <c r="BU52" s="6"/>
      <c r="BV52" s="6"/>
      <c r="BW52" s="6"/>
    </row>
    <row r="53" spans="1:75" ht="12.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2"/>
      <c r="AK53" s="3"/>
      <c r="AL53" s="1"/>
      <c r="AM53" s="1"/>
      <c r="AN53" s="6"/>
      <c r="AO53" s="6"/>
      <c r="AP53" s="6"/>
      <c r="AQ53" s="5">
        <v>48</v>
      </c>
      <c r="AR53" s="5" t="str">
        <f t="shared" si="60"/>
        <v>-</v>
      </c>
      <c r="AS53" s="8" t="str">
        <f t="shared" si="57"/>
        <v/>
      </c>
      <c r="AT53" s="8" t="str">
        <f t="shared" si="38"/>
        <v/>
      </c>
      <c r="AU53" s="8" t="str">
        <f t="shared" si="58"/>
        <v/>
      </c>
      <c r="AV53" s="8" t="str">
        <f t="shared" si="59"/>
        <v/>
      </c>
      <c r="AW53" s="8" t="str">
        <f t="shared" si="41"/>
        <v/>
      </c>
      <c r="AX53" s="8" t="str">
        <f t="shared" si="42"/>
        <v/>
      </c>
      <c r="AY53" s="8" t="str">
        <f t="shared" si="43"/>
        <v/>
      </c>
      <c r="AZ53" s="6"/>
      <c r="BA53" s="10">
        <v>4</v>
      </c>
      <c r="BB53" s="11" t="str">
        <f t="shared" si="61"/>
        <v>Yo</v>
      </c>
      <c r="BC53" s="10" t="e">
        <f t="shared" si="62"/>
        <v>#REF!</v>
      </c>
      <c r="BD53" s="10" t="e">
        <f>COUNTIF([1]angleterre!P3:P382,$C$19)</f>
        <v>#VALUE!</v>
      </c>
      <c r="BE53" s="10" t="e">
        <f>COUNTIF([1]angleterre!P3:P382,$C$22)</f>
        <v>#VALUE!</v>
      </c>
      <c r="BF53" s="10" t="e">
        <f>COUNTIF([1]angleterre!P3:P382,$C24)</f>
        <v>#VALUE!</v>
      </c>
      <c r="BG53" s="11" t="e">
        <f t="shared" si="63"/>
        <v>#REF!</v>
      </c>
      <c r="BH53" s="11">
        <f t="shared" si="64"/>
        <v>24</v>
      </c>
      <c r="BI53" s="10" t="e">
        <f>COUNTIF([1]angleterre!BP3:BP382,$C$19)</f>
        <v>#VALUE!</v>
      </c>
      <c r="BJ53" s="10" t="e">
        <f>COUNTIF([1]angleterre!BP3:BP382,$C$22)</f>
        <v>#VALUE!</v>
      </c>
      <c r="BK53" s="10" t="e">
        <f>COUNTIF([1]angleterre!BP3:BP382,$C$24)</f>
        <v>#VALUE!</v>
      </c>
      <c r="BL53" s="6"/>
      <c r="BM53" s="6"/>
      <c r="BN53" s="6"/>
      <c r="BO53" s="6"/>
      <c r="BP53" s="6"/>
      <c r="BQ53" s="6"/>
      <c r="BR53" s="6"/>
      <c r="BS53" s="6"/>
      <c r="BT53" s="6"/>
      <c r="BU53" s="6"/>
      <c r="BV53" s="6"/>
      <c r="BW53" s="6"/>
    </row>
    <row r="54" spans="1:75" ht="12.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2"/>
      <c r="AL54" s="1"/>
      <c r="AM54" s="1"/>
      <c r="AN54" s="6"/>
      <c r="AO54" s="6"/>
      <c r="AP54" s="6"/>
      <c r="AQ54" s="5">
        <v>49</v>
      </c>
      <c r="AR54" s="5" t="str">
        <f t="shared" si="60"/>
        <v>-</v>
      </c>
      <c r="AS54" s="5" t="str">
        <f t="shared" si="57"/>
        <v/>
      </c>
      <c r="AT54" s="8" t="str">
        <f t="shared" si="38"/>
        <v/>
      </c>
      <c r="AU54" s="8" t="str">
        <f t="shared" si="58"/>
        <v/>
      </c>
      <c r="AV54" s="5" t="str">
        <f t="shared" si="59"/>
        <v/>
      </c>
      <c r="AW54" s="8" t="str">
        <f t="shared" si="41"/>
        <v/>
      </c>
      <c r="AX54" s="8" t="str">
        <f t="shared" si="42"/>
        <v/>
      </c>
      <c r="AY54" s="8" t="str">
        <f t="shared" si="43"/>
        <v/>
      </c>
      <c r="AZ54" s="6"/>
      <c r="BA54" s="10">
        <v>5</v>
      </c>
      <c r="BB54" s="11">
        <f t="shared" si="61"/>
        <v>0</v>
      </c>
      <c r="BC54" s="10" t="e">
        <f t="shared" si="62"/>
        <v>#REF!</v>
      </c>
      <c r="BD54" s="10" t="e">
        <f>COUNTIF([1]angleterre!S3:S382,$C$19)</f>
        <v>#VALUE!</v>
      </c>
      <c r="BE54" s="10" t="e">
        <f>COUNTIF([1]angleterre!S3:S382,$C$22)</f>
        <v>#VALUE!</v>
      </c>
      <c r="BF54" s="10" t="e">
        <f>COUNTIF([1]angleterre!S3:S382,$C$24)</f>
        <v>#VALUE!</v>
      </c>
      <c r="BG54" s="10" t="e">
        <f t="shared" si="63"/>
        <v>#REF!</v>
      </c>
      <c r="BH54" s="10">
        <f t="shared" si="64"/>
        <v>25</v>
      </c>
      <c r="BI54" s="10" t="e">
        <f>COUNTIF([1]angleterre!BQ3:BQ382,$C$19)</f>
        <v>#VALUE!</v>
      </c>
      <c r="BJ54" s="10" t="e">
        <f>COUNTIF([1]angleterre!BQ3:BQ382,$C$22)</f>
        <v>#VALUE!</v>
      </c>
      <c r="BK54" s="10" t="e">
        <f>COUNTIF([1]angleterre!BQ3:BQ382,$C$24)</f>
        <v>#VALUE!</v>
      </c>
      <c r="BL54" s="6"/>
      <c r="BM54" s="6"/>
      <c r="BN54" s="6"/>
      <c r="BO54" s="6"/>
      <c r="BP54" s="6"/>
      <c r="BQ54" s="6"/>
      <c r="BR54" s="6"/>
      <c r="BS54" s="6"/>
      <c r="BT54" s="6"/>
      <c r="BU54" s="6"/>
      <c r="BV54" s="6"/>
      <c r="BW54" s="6"/>
    </row>
    <row r="55" spans="1:75" ht="12.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2"/>
      <c r="AK55" s="2"/>
      <c r="AL55" s="1"/>
      <c r="AM55" s="1"/>
      <c r="AN55" s="6"/>
      <c r="AO55" s="6"/>
      <c r="AP55" s="6"/>
      <c r="AQ55" s="5">
        <v>50</v>
      </c>
      <c r="AR55" s="5" t="str">
        <f t="shared" si="60"/>
        <v>-</v>
      </c>
      <c r="AS55" s="5" t="str">
        <f t="shared" si="57"/>
        <v/>
      </c>
      <c r="AT55" s="8" t="str">
        <f t="shared" si="38"/>
        <v/>
      </c>
      <c r="AU55" s="8" t="str">
        <f t="shared" si="58"/>
        <v/>
      </c>
      <c r="AV55" s="5" t="str">
        <f t="shared" si="59"/>
        <v/>
      </c>
      <c r="AW55" s="8" t="str">
        <f t="shared" si="41"/>
        <v/>
      </c>
      <c r="AX55" s="8" t="str">
        <f t="shared" si="42"/>
        <v/>
      </c>
      <c r="AY55" s="8" t="str">
        <f t="shared" si="43"/>
        <v/>
      </c>
      <c r="AZ55" s="6"/>
      <c r="BA55" s="10">
        <v>6</v>
      </c>
      <c r="BB55" s="11">
        <f t="shared" si="61"/>
        <v>0</v>
      </c>
      <c r="BC55" s="10" t="e">
        <f t="shared" si="62"/>
        <v>#REF!</v>
      </c>
      <c r="BD55" s="10" t="e">
        <f>COUNTIF([1]angleterre!V3:V382,$C$19)</f>
        <v>#VALUE!</v>
      </c>
      <c r="BE55" s="10" t="e">
        <f>COUNTIF([1]angleterre!V3:V382,$C$22)</f>
        <v>#VALUE!</v>
      </c>
      <c r="BF55" s="10" t="e">
        <f>COUNTIF([1]angleterre!V3:V382,$C$24)</f>
        <v>#VALUE!</v>
      </c>
      <c r="BG55" s="10" t="e">
        <f t="shared" si="63"/>
        <v>#REF!</v>
      </c>
      <c r="BH55" s="10">
        <f t="shared" si="64"/>
        <v>26</v>
      </c>
      <c r="BI55" s="10" t="e">
        <f>COUNTIF([1]angleterre!BR3:BR382,$C$19)</f>
        <v>#VALUE!</v>
      </c>
      <c r="BJ55" s="10" t="e">
        <f>COUNTIF([1]angleterre!BR3:BR382,$C$22)</f>
        <v>#VALUE!</v>
      </c>
      <c r="BK55" s="10" t="e">
        <f>COUNTIF([1]angleterre!BR3:BR382,$C$24)</f>
        <v>#VALUE!</v>
      </c>
      <c r="BL55" s="6"/>
      <c r="BM55" s="6"/>
      <c r="BN55" s="6"/>
      <c r="BO55" s="6"/>
      <c r="BP55" s="6"/>
      <c r="BQ55" s="6"/>
      <c r="BR55" s="6"/>
      <c r="BS55" s="6"/>
      <c r="BT55" s="6"/>
      <c r="BU55" s="6"/>
      <c r="BV55" s="6"/>
      <c r="BW55" s="6"/>
    </row>
    <row r="56" spans="1:75" ht="12.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2"/>
      <c r="AK56" s="2"/>
      <c r="AL56" s="1"/>
      <c r="AM56" s="1"/>
      <c r="AN56" s="6"/>
      <c r="AO56" s="6"/>
      <c r="AP56" s="6"/>
      <c r="AQ56" s="5">
        <v>51</v>
      </c>
      <c r="AR56" s="5" t="str">
        <f t="shared" si="60"/>
        <v>-</v>
      </c>
      <c r="AS56" s="5" t="str">
        <f t="shared" si="57"/>
        <v/>
      </c>
      <c r="AT56" s="8" t="str">
        <f t="shared" si="38"/>
        <v/>
      </c>
      <c r="AU56" s="8" t="str">
        <f t="shared" si="58"/>
        <v/>
      </c>
      <c r="AV56" s="5" t="str">
        <f t="shared" si="59"/>
        <v/>
      </c>
      <c r="AW56" s="8" t="str">
        <f t="shared" si="41"/>
        <v/>
      </c>
      <c r="AX56" s="8" t="str">
        <f t="shared" si="42"/>
        <v/>
      </c>
      <c r="AY56" s="8" t="str">
        <f t="shared" si="43"/>
        <v/>
      </c>
      <c r="AZ56" s="6"/>
      <c r="BA56" s="10">
        <v>7</v>
      </c>
      <c r="BB56" s="11">
        <f t="shared" si="61"/>
        <v>0</v>
      </c>
      <c r="BC56" s="10" t="e">
        <f t="shared" si="62"/>
        <v>#REF!</v>
      </c>
      <c r="BD56" s="10" t="e">
        <f>COUNTIF([1]angleterre!Y3:Y382,$C$19)</f>
        <v>#VALUE!</v>
      </c>
      <c r="BE56" s="10" t="e">
        <f>COUNTIF([1]angleterre!Y3:Y382,$C$22)</f>
        <v>#VALUE!</v>
      </c>
      <c r="BF56" s="10" t="e">
        <f>COUNTIF([1]angleterre!Y3:Y382,$C$24)</f>
        <v>#VALUE!</v>
      </c>
      <c r="BG56" s="10" t="e">
        <f t="shared" si="63"/>
        <v>#REF!</v>
      </c>
      <c r="BH56" s="10">
        <f t="shared" si="64"/>
        <v>27</v>
      </c>
      <c r="BI56" s="10" t="e">
        <f>COUNTIF([1]angleterre!BS3:BS382,$C$19)</f>
        <v>#VALUE!</v>
      </c>
      <c r="BJ56" s="10" t="e">
        <f>COUNTIF([1]angleterre!BS3:BS382,$C$22)</f>
        <v>#VALUE!</v>
      </c>
      <c r="BK56" s="10" t="e">
        <f>COUNTIF([1]angleterre!BS3:BS382,$C$24)</f>
        <v>#VALUE!</v>
      </c>
      <c r="BL56" s="6"/>
      <c r="BM56" s="6"/>
      <c r="BN56" s="6"/>
      <c r="BO56" s="6"/>
      <c r="BP56" s="6"/>
      <c r="BQ56" s="6"/>
      <c r="BR56" s="6"/>
      <c r="BS56" s="6"/>
      <c r="BT56" s="6"/>
      <c r="BU56" s="6"/>
      <c r="BV56" s="6"/>
      <c r="BW56" s="6"/>
    </row>
    <row r="57" spans="1:75" ht="12.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2"/>
      <c r="AK57" s="2"/>
      <c r="AL57" s="1"/>
      <c r="AM57" s="1"/>
      <c r="AN57" s="6"/>
      <c r="AO57" s="6"/>
      <c r="AP57" s="6"/>
      <c r="AQ57" s="5">
        <v>52</v>
      </c>
      <c r="AR57" s="5" t="str">
        <f t="shared" si="60"/>
        <v>-</v>
      </c>
      <c r="AS57" s="5" t="str">
        <f t="shared" si="57"/>
        <v/>
      </c>
      <c r="AT57" s="8" t="str">
        <f t="shared" si="38"/>
        <v/>
      </c>
      <c r="AU57" s="8" t="str">
        <f t="shared" si="58"/>
        <v/>
      </c>
      <c r="AV57" s="5" t="str">
        <f t="shared" si="59"/>
        <v/>
      </c>
      <c r="AW57" s="8" t="str">
        <f t="shared" si="41"/>
        <v/>
      </c>
      <c r="AX57" s="8" t="str">
        <f t="shared" si="42"/>
        <v/>
      </c>
      <c r="AY57" s="8" t="str">
        <f t="shared" si="43"/>
        <v/>
      </c>
      <c r="AZ57" s="6"/>
      <c r="BA57" s="10">
        <v>8</v>
      </c>
      <c r="BB57" s="11">
        <f t="shared" si="61"/>
        <v>0</v>
      </c>
      <c r="BC57" s="10" t="e">
        <f t="shared" si="62"/>
        <v>#REF!</v>
      </c>
      <c r="BD57" s="10" t="e">
        <f>COUNTIF([1]angleterre!AB3:AB382,$C$19)</f>
        <v>#VALUE!</v>
      </c>
      <c r="BE57" s="10" t="e">
        <f>COUNTIF([1]angleterre!AB3:AB382,$C$22)</f>
        <v>#VALUE!</v>
      </c>
      <c r="BF57" s="10" t="e">
        <f>COUNTIF([1]angleterre!AB3:AB382,$C$24)</f>
        <v>#VALUE!</v>
      </c>
      <c r="BG57" s="10" t="e">
        <f t="shared" si="63"/>
        <v>#REF!</v>
      </c>
      <c r="BH57" s="10">
        <f t="shared" si="64"/>
        <v>28</v>
      </c>
      <c r="BI57" s="10" t="e">
        <f>COUNTIF([1]angleterre!BT3:BT382,$C$19)</f>
        <v>#VALUE!</v>
      </c>
      <c r="BJ57" s="10" t="e">
        <f>COUNTIF([1]angleterre!BT3:BT382,$C$22)</f>
        <v>#VALUE!</v>
      </c>
      <c r="BK57" s="10" t="e">
        <f>COUNTIF([1]angleterre!BT3:BT382,$C$24)</f>
        <v>#VALUE!</v>
      </c>
      <c r="BL57" s="6"/>
      <c r="BM57" s="6"/>
      <c r="BN57" s="6"/>
      <c r="BO57" s="6"/>
      <c r="BP57" s="6"/>
      <c r="BQ57" s="6"/>
      <c r="BR57" s="6"/>
      <c r="BS57" s="6"/>
      <c r="BT57" s="6"/>
      <c r="BU57" s="6"/>
      <c r="BV57" s="6"/>
      <c r="BW57" s="6"/>
    </row>
    <row r="58" spans="1:75" ht="12.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2"/>
      <c r="AK58" s="2"/>
      <c r="AL58" s="1"/>
      <c r="AM58" s="1"/>
      <c r="AN58" s="6"/>
      <c r="AO58" s="6"/>
      <c r="AP58" s="6"/>
      <c r="AQ58" s="5">
        <v>53</v>
      </c>
      <c r="AR58" s="5" t="str">
        <f t="shared" si="60"/>
        <v>-</v>
      </c>
      <c r="AS58" s="5" t="str">
        <f t="shared" si="57"/>
        <v/>
      </c>
      <c r="AT58" s="8" t="str">
        <f t="shared" si="38"/>
        <v/>
      </c>
      <c r="AU58" s="8" t="str">
        <f t="shared" si="58"/>
        <v/>
      </c>
      <c r="AV58" s="5" t="str">
        <f t="shared" si="59"/>
        <v/>
      </c>
      <c r="AW58" s="8" t="str">
        <f t="shared" si="41"/>
        <v/>
      </c>
      <c r="AX58" s="8" t="str">
        <f t="shared" si="42"/>
        <v/>
      </c>
      <c r="AY58" s="8" t="str">
        <f t="shared" si="43"/>
        <v/>
      </c>
      <c r="AZ58" s="6"/>
      <c r="BA58" s="10">
        <v>9</v>
      </c>
      <c r="BB58" s="11">
        <f t="shared" si="61"/>
        <v>0</v>
      </c>
      <c r="BC58" s="10" t="e">
        <f t="shared" si="62"/>
        <v>#REF!</v>
      </c>
      <c r="BD58" s="10" t="e">
        <f>COUNTIF([1]angleterre!AE3:AE382,$C$19)</f>
        <v>#VALUE!</v>
      </c>
      <c r="BE58" s="10" t="e">
        <f>COUNTIF([1]angleterre!AE3:AE382,$C$22)</f>
        <v>#VALUE!</v>
      </c>
      <c r="BF58" s="10" t="e">
        <f>COUNTIF([1]angleterre!AE3:AE382,$C$24)</f>
        <v>#VALUE!</v>
      </c>
      <c r="BG58" s="10" t="e">
        <f t="shared" si="63"/>
        <v>#REF!</v>
      </c>
      <c r="BH58" s="10">
        <f t="shared" si="64"/>
        <v>29</v>
      </c>
      <c r="BI58" s="10" t="e">
        <f>COUNTIF([1]angleterre!BU3:BU382,$C$19)</f>
        <v>#VALUE!</v>
      </c>
      <c r="BJ58" s="10" t="e">
        <f>COUNTIF([1]angleterre!BU3:BU382,$C$22)</f>
        <v>#VALUE!</v>
      </c>
      <c r="BK58" s="10" t="e">
        <f>COUNTIF([1]angleterre!BU3:BU382,$C$24)</f>
        <v>#VALUE!</v>
      </c>
      <c r="BL58" s="6"/>
      <c r="BM58" s="6"/>
      <c r="BN58" s="6"/>
      <c r="BO58" s="6"/>
      <c r="BP58" s="6"/>
      <c r="BQ58" s="6"/>
      <c r="BR58" s="6"/>
      <c r="BS58" s="6"/>
      <c r="BT58" s="6"/>
      <c r="BU58" s="6"/>
      <c r="BV58" s="6"/>
      <c r="BW58" s="6"/>
    </row>
    <row r="59" spans="1:75"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2"/>
      <c r="AK59" s="2"/>
      <c r="AL59" s="1"/>
      <c r="AM59" s="1"/>
      <c r="AN59" s="6"/>
      <c r="AO59" s="6"/>
      <c r="AP59" s="6"/>
      <c r="AQ59" s="5">
        <v>54</v>
      </c>
      <c r="AR59" s="5" t="str">
        <f t="shared" si="60"/>
        <v>-</v>
      </c>
      <c r="AS59" s="5" t="str">
        <f t="shared" si="57"/>
        <v/>
      </c>
      <c r="AT59" s="8" t="str">
        <f t="shared" si="38"/>
        <v/>
      </c>
      <c r="AU59" s="8" t="str">
        <f t="shared" si="58"/>
        <v/>
      </c>
      <c r="AV59" s="5" t="str">
        <f t="shared" si="59"/>
        <v/>
      </c>
      <c r="AW59" s="8" t="str">
        <f t="shared" si="41"/>
        <v/>
      </c>
      <c r="AX59" s="8" t="str">
        <f t="shared" si="42"/>
        <v/>
      </c>
      <c r="AY59" s="8" t="str">
        <f t="shared" si="43"/>
        <v/>
      </c>
      <c r="AZ59" s="6"/>
      <c r="BA59" s="10">
        <v>10</v>
      </c>
      <c r="BB59" s="11">
        <f t="shared" si="61"/>
        <v>0</v>
      </c>
      <c r="BC59" s="10" t="e">
        <f t="shared" si="62"/>
        <v>#REF!</v>
      </c>
      <c r="BD59" s="10" t="e">
        <f>COUNTIF([1]angleterre!AH3:AH382,$C$19)</f>
        <v>#VALUE!</v>
      </c>
      <c r="BE59" s="10" t="e">
        <f>COUNTIF([1]angleterre!AH3:AH382,$C$22)</f>
        <v>#VALUE!</v>
      </c>
      <c r="BF59" s="10" t="e">
        <f>COUNTIF([1]angleterre!AH3:AH382,$C$24)</f>
        <v>#VALUE!</v>
      </c>
      <c r="BG59" s="10" t="e">
        <f t="shared" si="63"/>
        <v>#REF!</v>
      </c>
      <c r="BH59" s="10">
        <f t="shared" si="64"/>
        <v>30</v>
      </c>
      <c r="BI59" s="10" t="e">
        <f>COUNTIF([1]angleterre!BV3:BV382,$C$19)</f>
        <v>#VALUE!</v>
      </c>
      <c r="BJ59" s="10" t="e">
        <f>COUNTIF([1]angleterre!BV3:BV382,$C$22)</f>
        <v>#VALUE!</v>
      </c>
      <c r="BK59" s="10" t="e">
        <f>COUNTIF([1]angleterre!BV3:BV382,$C$24)</f>
        <v>#VALUE!</v>
      </c>
      <c r="BL59" s="6"/>
      <c r="BM59" s="6"/>
      <c r="BN59" s="6"/>
      <c r="BO59" s="6"/>
      <c r="BP59" s="6"/>
      <c r="BQ59" s="6"/>
      <c r="BR59" s="6"/>
      <c r="BS59" s="6"/>
      <c r="BT59" s="6"/>
      <c r="BU59" s="6"/>
      <c r="BV59" s="6"/>
      <c r="BW59" s="6"/>
    </row>
    <row r="60" spans="1:75"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2"/>
      <c r="AK60" s="2"/>
      <c r="AL60" s="1"/>
      <c r="AM60" s="1"/>
      <c r="AN60" s="6"/>
      <c r="AO60" s="6"/>
      <c r="AP60" s="6"/>
      <c r="AQ60" s="5">
        <v>55</v>
      </c>
      <c r="AR60" s="5" t="str">
        <f t="shared" si="60"/>
        <v>-</v>
      </c>
      <c r="AS60" s="5" t="str">
        <f t="shared" si="57"/>
        <v/>
      </c>
      <c r="AT60" s="8" t="str">
        <f t="shared" si="38"/>
        <v/>
      </c>
      <c r="AU60" s="8" t="str">
        <f t="shared" si="58"/>
        <v/>
      </c>
      <c r="AV60" s="5" t="str">
        <f t="shared" si="59"/>
        <v/>
      </c>
      <c r="AW60" s="8" t="str">
        <f t="shared" si="41"/>
        <v/>
      </c>
      <c r="AX60" s="8" t="str">
        <f t="shared" si="42"/>
        <v/>
      </c>
      <c r="AY60" s="8" t="str">
        <f t="shared" si="43"/>
        <v/>
      </c>
      <c r="AZ60" s="6"/>
      <c r="BA60" s="10">
        <v>11</v>
      </c>
      <c r="BB60" s="11">
        <f t="shared" si="61"/>
        <v>0</v>
      </c>
      <c r="BC60" s="10" t="e">
        <f t="shared" si="62"/>
        <v>#REF!</v>
      </c>
      <c r="BD60" s="10" t="e">
        <f>COUNTIF([1]angleterre!AK3:AK382,$C$19)</f>
        <v>#VALUE!</v>
      </c>
      <c r="BE60" s="10" t="e">
        <f>COUNTIF([1]angleterre!AK3:AK382,$C$22)</f>
        <v>#VALUE!</v>
      </c>
      <c r="BF60" s="10" t="e">
        <f>COUNTIF([1]angleterre!AK3:AK382,$C$24)</f>
        <v>#VALUE!</v>
      </c>
      <c r="BG60" s="10" t="e">
        <f t="shared" si="63"/>
        <v>#REF!</v>
      </c>
      <c r="BH60" s="10">
        <f t="shared" si="64"/>
        <v>31</v>
      </c>
      <c r="BI60" s="10" t="e">
        <f>COUNTIF([1]angleterre!BW3:BW382,$C$19)</f>
        <v>#VALUE!</v>
      </c>
      <c r="BJ60" s="10" t="e">
        <f>COUNTIF([1]angleterre!BW3:BW382,$C$22)</f>
        <v>#VALUE!</v>
      </c>
      <c r="BK60" s="10" t="e">
        <f>COUNTIF([1]angleterre!BW3:BW382,$C$24)</f>
        <v>#VALUE!</v>
      </c>
      <c r="BL60" s="6"/>
      <c r="BM60" s="6"/>
      <c r="BN60" s="6"/>
      <c r="BO60" s="6"/>
      <c r="BP60" s="6"/>
      <c r="BQ60" s="6"/>
      <c r="BR60" s="6"/>
      <c r="BS60" s="6"/>
      <c r="BT60" s="6"/>
      <c r="BU60" s="6"/>
      <c r="BV60" s="6"/>
      <c r="BW60" s="6"/>
    </row>
    <row r="61" spans="1:75"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2"/>
      <c r="AK61" s="2"/>
      <c r="AL61" s="1"/>
      <c r="AM61" s="1"/>
      <c r="AN61" s="6"/>
      <c r="AO61" s="6"/>
      <c r="AP61" s="6"/>
      <c r="AQ61" s="5">
        <v>56</v>
      </c>
      <c r="AR61" s="5" t="str">
        <f t="shared" si="60"/>
        <v>-</v>
      </c>
      <c r="AS61" s="5" t="str">
        <f t="shared" si="57"/>
        <v/>
      </c>
      <c r="AT61" s="8" t="str">
        <f t="shared" si="38"/>
        <v/>
      </c>
      <c r="AU61" s="8" t="str">
        <f t="shared" si="58"/>
        <v/>
      </c>
      <c r="AV61" s="5" t="str">
        <f t="shared" si="59"/>
        <v/>
      </c>
      <c r="AW61" s="8" t="str">
        <f t="shared" si="41"/>
        <v/>
      </c>
      <c r="AX61" s="8" t="str">
        <f t="shared" si="42"/>
        <v/>
      </c>
      <c r="AY61" s="8" t="str">
        <f t="shared" si="43"/>
        <v/>
      </c>
      <c r="AZ61" s="6"/>
      <c r="BA61" s="10">
        <v>12</v>
      </c>
      <c r="BB61" s="11">
        <f t="shared" si="61"/>
        <v>0</v>
      </c>
      <c r="BC61" s="10" t="e">
        <f t="shared" si="62"/>
        <v>#REF!</v>
      </c>
      <c r="BD61" s="10" t="e">
        <f>COUNTIF([1]angleterre!AN3:AN382,$C$19)</f>
        <v>#VALUE!</v>
      </c>
      <c r="BE61" s="10" t="e">
        <f>COUNTIF([1]angleterre!AN3:AN382,$C$22)</f>
        <v>#VALUE!</v>
      </c>
      <c r="BF61" s="10" t="e">
        <f>COUNTIF([1]angleterre!AN3:AN382,$C$24)</f>
        <v>#VALUE!</v>
      </c>
      <c r="BG61" s="10" t="e">
        <f t="shared" si="63"/>
        <v>#REF!</v>
      </c>
      <c r="BH61" s="10">
        <f t="shared" si="64"/>
        <v>32</v>
      </c>
      <c r="BI61" s="10" t="e">
        <f>COUNTIF([1]angleterre!BX3:BX382,$C$19)</f>
        <v>#VALUE!</v>
      </c>
      <c r="BJ61" s="10" t="e">
        <f>COUNTIF([1]angleterre!BX3:BX382,$C$22)</f>
        <v>#VALUE!</v>
      </c>
      <c r="BK61" s="10" t="e">
        <f>COUNTIF([1]angleterre!BX3:BX382,$C$24)</f>
        <v>#VALUE!</v>
      </c>
      <c r="BL61" s="6"/>
      <c r="BM61" s="6"/>
      <c r="BN61" s="6"/>
      <c r="BO61" s="6"/>
      <c r="BP61" s="6"/>
      <c r="BQ61" s="6"/>
      <c r="BR61" s="6"/>
      <c r="BS61" s="6"/>
      <c r="BT61" s="6"/>
      <c r="BU61" s="6"/>
      <c r="BV61" s="6"/>
      <c r="BW61" s="6"/>
    </row>
    <row r="62" spans="1:75"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2"/>
      <c r="AK62" s="2"/>
      <c r="AL62" s="1"/>
      <c r="AM62" s="1"/>
      <c r="AN62" s="6"/>
      <c r="AO62" s="6"/>
      <c r="AP62" s="6"/>
      <c r="AQ62" s="5">
        <v>57</v>
      </c>
      <c r="AR62" s="5" t="str">
        <f t="shared" si="60"/>
        <v>-</v>
      </c>
      <c r="AS62" s="5" t="str">
        <f t="shared" si="57"/>
        <v/>
      </c>
      <c r="AT62" s="8" t="str">
        <f t="shared" si="38"/>
        <v/>
      </c>
      <c r="AU62" s="8" t="str">
        <f t="shared" si="58"/>
        <v/>
      </c>
      <c r="AV62" s="5" t="str">
        <f t="shared" si="59"/>
        <v/>
      </c>
      <c r="AW62" s="8" t="str">
        <f t="shared" si="41"/>
        <v/>
      </c>
      <c r="AX62" s="8" t="str">
        <f t="shared" si="42"/>
        <v/>
      </c>
      <c r="AY62" s="8" t="str">
        <f t="shared" si="43"/>
        <v/>
      </c>
      <c r="AZ62" s="6"/>
      <c r="BA62" s="10">
        <v>13</v>
      </c>
      <c r="BB62" s="11">
        <f t="shared" si="61"/>
        <v>0</v>
      </c>
      <c r="BC62" s="10" t="e">
        <f t="shared" si="62"/>
        <v>#REF!</v>
      </c>
      <c r="BD62" s="10" t="e">
        <f>COUNTIF([1]angleterre!AQ3:AQ382,$C$19)</f>
        <v>#VALUE!</v>
      </c>
      <c r="BE62" s="10" t="e">
        <f>COUNTIF([1]angleterre!AQ3:AQ382,$C$22)</f>
        <v>#VALUE!</v>
      </c>
      <c r="BF62" s="10" t="e">
        <f>COUNTIF([1]angleterre!AQ3:AQ382,$C$24)</f>
        <v>#VALUE!</v>
      </c>
      <c r="BG62" s="10" t="e">
        <f t="shared" si="63"/>
        <v>#REF!</v>
      </c>
      <c r="BH62" s="10">
        <f t="shared" si="64"/>
        <v>33</v>
      </c>
      <c r="BI62" s="10" t="e">
        <f>COUNTIF([1]angleterre!BY3:BY382,$C$19)</f>
        <v>#VALUE!</v>
      </c>
      <c r="BJ62" s="10" t="e">
        <f>COUNTIF([1]angleterre!BY3:BY382,$C$22)</f>
        <v>#VALUE!</v>
      </c>
      <c r="BK62" s="10" t="e">
        <f>COUNTIF([1]angleterre!BY3:BY382,$C$24)</f>
        <v>#VALUE!</v>
      </c>
      <c r="BL62" s="6"/>
      <c r="BM62" s="6"/>
      <c r="BN62" s="6"/>
      <c r="BO62" s="6"/>
      <c r="BP62" s="6"/>
      <c r="BQ62" s="6"/>
      <c r="BR62" s="6"/>
      <c r="BS62" s="6"/>
      <c r="BT62" s="6"/>
      <c r="BU62" s="6"/>
      <c r="BV62" s="6"/>
      <c r="BW62" s="6"/>
    </row>
    <row r="63" spans="1:75"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2"/>
      <c r="AK63" s="2"/>
      <c r="AL63" s="1"/>
      <c r="AM63" s="1"/>
      <c r="AN63" s="6"/>
      <c r="AO63" s="6"/>
      <c r="AP63" s="6"/>
      <c r="AQ63" s="5">
        <v>58</v>
      </c>
      <c r="AR63" s="5" t="str">
        <f t="shared" si="60"/>
        <v>-</v>
      </c>
      <c r="AS63" s="5" t="str">
        <f t="shared" si="57"/>
        <v/>
      </c>
      <c r="AT63" s="8" t="str">
        <f t="shared" si="38"/>
        <v/>
      </c>
      <c r="AU63" s="8" t="str">
        <f t="shared" si="58"/>
        <v/>
      </c>
      <c r="AV63" s="5" t="str">
        <f t="shared" si="59"/>
        <v/>
      </c>
      <c r="AW63" s="8" t="str">
        <f t="shared" si="41"/>
        <v/>
      </c>
      <c r="AX63" s="8" t="str">
        <f t="shared" si="42"/>
        <v/>
      </c>
      <c r="AY63" s="8" t="str">
        <f t="shared" si="43"/>
        <v/>
      </c>
      <c r="AZ63" s="6"/>
      <c r="BA63" s="10">
        <v>14</v>
      </c>
      <c r="BB63" s="11">
        <f t="shared" si="61"/>
        <v>0</v>
      </c>
      <c r="BC63" s="10" t="e">
        <f t="shared" si="62"/>
        <v>#REF!</v>
      </c>
      <c r="BD63" s="10" t="e">
        <f>COUNTIF([1]angleterre!AT3:AT382,$C$19)</f>
        <v>#VALUE!</v>
      </c>
      <c r="BE63" s="10" t="e">
        <f>COUNTIF([1]angleterre!AT3:AT382,$C$22)</f>
        <v>#VALUE!</v>
      </c>
      <c r="BF63" s="10" t="e">
        <f>COUNTIF([1]angleterre!AT3:AT382,$C$24)</f>
        <v>#VALUE!</v>
      </c>
      <c r="BG63" s="10" t="e">
        <f t="shared" si="63"/>
        <v>#REF!</v>
      </c>
      <c r="BH63" s="10">
        <f t="shared" si="64"/>
        <v>34</v>
      </c>
      <c r="BI63" s="10" t="e">
        <f>COUNTIF([1]angleterre!BZ3:BZ382,$C$19)</f>
        <v>#VALUE!</v>
      </c>
      <c r="BJ63" s="10" t="e">
        <f>COUNTIF([1]angleterre!BZ3:BZ382,$C$22)</f>
        <v>#VALUE!</v>
      </c>
      <c r="BK63" s="10" t="e">
        <f>COUNTIF([1]angleterre!BZ3:BZ382,$C$24)</f>
        <v>#VALUE!</v>
      </c>
      <c r="BL63" s="6"/>
      <c r="BM63" s="6"/>
      <c r="BN63" s="6"/>
      <c r="BO63" s="6"/>
      <c r="BP63" s="6"/>
      <c r="BQ63" s="6"/>
      <c r="BR63" s="6"/>
      <c r="BS63" s="6"/>
      <c r="BT63" s="6"/>
      <c r="BU63" s="6"/>
      <c r="BV63" s="6"/>
      <c r="BW63" s="6"/>
    </row>
    <row r="64" spans="1:75" ht="12.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2"/>
      <c r="AK64" s="2"/>
      <c r="AL64" s="1"/>
      <c r="AM64" s="1"/>
      <c r="AN64" s="6"/>
      <c r="AO64" s="6"/>
      <c r="AP64" s="6"/>
      <c r="AQ64" s="5">
        <v>59</v>
      </c>
      <c r="AR64" s="5" t="str">
        <f t="shared" si="60"/>
        <v>-</v>
      </c>
      <c r="AS64" s="5" t="str">
        <f t="shared" si="57"/>
        <v/>
      </c>
      <c r="AT64" s="8" t="str">
        <f t="shared" si="38"/>
        <v/>
      </c>
      <c r="AU64" s="8" t="str">
        <f t="shared" si="58"/>
        <v/>
      </c>
      <c r="AV64" s="5" t="str">
        <f t="shared" si="59"/>
        <v/>
      </c>
      <c r="AW64" s="8" t="str">
        <f t="shared" si="41"/>
        <v/>
      </c>
      <c r="AX64" s="8" t="str">
        <f t="shared" si="42"/>
        <v/>
      </c>
      <c r="AY64" s="8" t="str">
        <f t="shared" si="43"/>
        <v/>
      </c>
      <c r="AZ64" s="6"/>
      <c r="BA64" s="10">
        <v>15</v>
      </c>
      <c r="BB64" s="11">
        <f t="shared" si="61"/>
        <v>0</v>
      </c>
      <c r="BC64" s="10" t="e">
        <f t="shared" si="62"/>
        <v>#REF!</v>
      </c>
      <c r="BD64" s="10" t="e">
        <f>COUNTIF([1]angleterre!AW3:AW382,$C$19)</f>
        <v>#VALUE!</v>
      </c>
      <c r="BE64" s="10" t="e">
        <f>COUNTIF([1]angleterre!AW3:AW382,$C$22)</f>
        <v>#VALUE!</v>
      </c>
      <c r="BF64" s="10" t="e">
        <f>COUNTIF([1]angleterre!AW3:AW382,$C$24)</f>
        <v>#VALUE!</v>
      </c>
      <c r="BG64" s="10" t="e">
        <f t="shared" si="63"/>
        <v>#REF!</v>
      </c>
      <c r="BH64" s="10">
        <f t="shared" si="64"/>
        <v>35</v>
      </c>
      <c r="BI64" s="10" t="e">
        <f>COUNTIF([1]angleterre!CA3:CA382,$C$19)</f>
        <v>#VALUE!</v>
      </c>
      <c r="BJ64" s="10" t="e">
        <f>COUNTIF([1]angleterre!CA3:CA382,$C$22)</f>
        <v>#VALUE!</v>
      </c>
      <c r="BK64" s="10" t="e">
        <f>COUNTIF([1]angleterre!CA3:CA382,$C$24)</f>
        <v>#VALUE!</v>
      </c>
      <c r="BL64" s="6"/>
      <c r="BM64" s="6"/>
      <c r="BN64" s="6"/>
      <c r="BO64" s="6"/>
      <c r="BP64" s="6"/>
      <c r="BQ64" s="6"/>
      <c r="BR64" s="6"/>
      <c r="BS64" s="6"/>
      <c r="BT64" s="6"/>
      <c r="BU64" s="6"/>
      <c r="BV64" s="6"/>
      <c r="BW64" s="6"/>
    </row>
    <row r="65" spans="1:75" ht="12.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2"/>
      <c r="AK65" s="2"/>
      <c r="AL65" s="1"/>
      <c r="AM65" s="1"/>
      <c r="AN65" s="6"/>
      <c r="AO65" s="6"/>
      <c r="AP65" s="6"/>
      <c r="AQ65" s="5">
        <v>60</v>
      </c>
      <c r="AR65" s="5" t="str">
        <f t="shared" si="60"/>
        <v>-</v>
      </c>
      <c r="AS65" s="5" t="str">
        <f t="shared" si="57"/>
        <v/>
      </c>
      <c r="AT65" s="8" t="str">
        <f t="shared" si="38"/>
        <v/>
      </c>
      <c r="AU65" s="8" t="str">
        <f t="shared" si="58"/>
        <v/>
      </c>
      <c r="AV65" s="5" t="str">
        <f t="shared" si="59"/>
        <v/>
      </c>
      <c r="AW65" s="8" t="str">
        <f t="shared" si="41"/>
        <v/>
      </c>
      <c r="AX65" s="8" t="str">
        <f t="shared" si="42"/>
        <v/>
      </c>
      <c r="AY65" s="8" t="str">
        <f t="shared" si="43"/>
        <v/>
      </c>
      <c r="AZ65" s="6"/>
      <c r="BA65" s="10">
        <v>16</v>
      </c>
      <c r="BB65" s="11">
        <f t="shared" si="61"/>
        <v>0</v>
      </c>
      <c r="BC65" s="10" t="e">
        <f t="shared" si="62"/>
        <v>#REF!</v>
      </c>
      <c r="BD65" s="10" t="e">
        <f>COUNTIF([1]angleterre!AZ3:AZ382,$C$19)</f>
        <v>#VALUE!</v>
      </c>
      <c r="BE65" s="10" t="e">
        <f>COUNTIF([1]angleterre!AZ3:AZ382,$C$22)</f>
        <v>#VALUE!</v>
      </c>
      <c r="BF65" s="10" t="e">
        <f>COUNTIF([1]angleterre!AZ3:AZ382,$C$24)</f>
        <v>#VALUE!</v>
      </c>
      <c r="BG65" s="10" t="e">
        <f t="shared" si="63"/>
        <v>#REF!</v>
      </c>
      <c r="BH65" s="10">
        <f t="shared" si="64"/>
        <v>36</v>
      </c>
      <c r="BI65" s="10" t="e">
        <f>COUNTIF([1]angleterre!CB3:CB382,$C$19)</f>
        <v>#VALUE!</v>
      </c>
      <c r="BJ65" s="10" t="e">
        <f>COUNTIF([1]angleterre!CB3:CB382,$C$22)</f>
        <v>#VALUE!</v>
      </c>
      <c r="BK65" s="10" t="e">
        <f>COUNTIF([1]angleterre!CB3:CB382,$C$24)</f>
        <v>#VALUE!</v>
      </c>
      <c r="BL65" s="6"/>
      <c r="BM65" s="6"/>
      <c r="BN65" s="6"/>
      <c r="BO65" s="6"/>
      <c r="BP65" s="6"/>
      <c r="BQ65" s="6"/>
      <c r="BR65" s="6"/>
      <c r="BS65" s="6"/>
      <c r="BT65" s="6"/>
      <c r="BU65" s="6"/>
      <c r="BV65" s="6"/>
      <c r="BW65" s="6"/>
    </row>
    <row r="66" spans="1:75" ht="12.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2"/>
      <c r="AK66" s="2"/>
      <c r="AL66" s="1"/>
      <c r="AM66" s="1"/>
      <c r="AN66" s="6"/>
      <c r="AO66" s="6"/>
      <c r="AP66" s="6"/>
      <c r="AQ66" s="5">
        <v>61</v>
      </c>
      <c r="AR66" s="5">
        <v>1</v>
      </c>
      <c r="AS66" s="5" t="str">
        <f t="shared" ref="AS66:AS85" si="65">IF(ISNA(MATCH(BA72,$BH$72:$BH$91,0)),"",INDEX($BB$72:$BB$91,MATCH(BA72,$BH$72:$BH$91,0)))</f>
        <v/>
      </c>
      <c r="AT66" s="8" t="str">
        <f t="shared" si="38"/>
        <v/>
      </c>
      <c r="AU66" s="8" t="str">
        <f t="shared" si="58"/>
        <v/>
      </c>
      <c r="AV66" s="8" t="str">
        <f t="shared" ref="AV66:AV125" si="66">VLOOKUP(AS66,$AS$6:$AV$25,4,0)</f>
        <v/>
      </c>
      <c r="AW66" s="5" t="str">
        <f t="shared" ref="AW66:AW85" si="67">IF($AS66&lt;&gt;"",VLOOKUP($AS66,$BB$72:$BF$91,2,0),"")</f>
        <v/>
      </c>
      <c r="AX66" s="8" t="str">
        <f t="shared" si="42"/>
        <v/>
      </c>
      <c r="AY66" s="8" t="str">
        <f t="shared" si="43"/>
        <v/>
      </c>
      <c r="AZ66" s="6"/>
      <c r="BA66" s="10">
        <v>17</v>
      </c>
      <c r="BB66" s="11">
        <f t="shared" si="61"/>
        <v>0</v>
      </c>
      <c r="BC66" s="10" t="e">
        <f t="shared" si="62"/>
        <v>#REF!</v>
      </c>
      <c r="BD66" s="10" t="e">
        <f>COUNTIF([1]angleterre!BC3:BC382,$C$19)</f>
        <v>#VALUE!</v>
      </c>
      <c r="BE66" s="10" t="e">
        <f>COUNTIF([1]angleterre!BC3:BC382,$C$22)</f>
        <v>#VALUE!</v>
      </c>
      <c r="BF66" s="10" t="e">
        <f>COUNTIF([1]angleterre!BC3:BC382,$C$24)</f>
        <v>#VALUE!</v>
      </c>
      <c r="BG66" s="10" t="e">
        <f t="shared" si="63"/>
        <v>#REF!</v>
      </c>
      <c r="BH66" s="10">
        <f t="shared" si="64"/>
        <v>37</v>
      </c>
      <c r="BI66" s="10" t="e">
        <f>COUNTIF([1]angleterre!CC3:CC382,$C$19)</f>
        <v>#VALUE!</v>
      </c>
      <c r="BJ66" s="10" t="e">
        <f>COUNTIF([1]angleterre!CC3:CC382,$C$22)</f>
        <v>#VALUE!</v>
      </c>
      <c r="BK66" s="10" t="e">
        <f>COUNTIF([1]angleterre!CC3:CC382,$C$24)</f>
        <v>#VALUE!</v>
      </c>
      <c r="BL66" s="6"/>
      <c r="BM66" s="6"/>
      <c r="BN66" s="6"/>
      <c r="BO66" s="6"/>
      <c r="BP66" s="6"/>
      <c r="BQ66" s="6"/>
      <c r="BR66" s="6"/>
      <c r="BS66" s="6"/>
      <c r="BT66" s="6"/>
      <c r="BU66" s="6"/>
      <c r="BV66" s="6"/>
      <c r="BW66" s="6"/>
    </row>
    <row r="67" spans="1:75" ht="12.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2"/>
      <c r="AK67" s="2"/>
      <c r="AL67" s="1"/>
      <c r="AM67" s="1"/>
      <c r="AN67" s="6"/>
      <c r="AO67" s="6"/>
      <c r="AP67" s="6"/>
      <c r="AQ67" s="5">
        <v>62</v>
      </c>
      <c r="AR67" s="5" t="str">
        <f t="shared" ref="AR67:AR85" si="68">IF(AW67=AW66,"-",BA73)</f>
        <v>-</v>
      </c>
      <c r="AS67" s="5" t="str">
        <f t="shared" si="65"/>
        <v/>
      </c>
      <c r="AT67" s="8" t="str">
        <f t="shared" si="38"/>
        <v/>
      </c>
      <c r="AU67" s="8" t="str">
        <f t="shared" si="58"/>
        <v/>
      </c>
      <c r="AV67" s="8" t="str">
        <f t="shared" si="66"/>
        <v/>
      </c>
      <c r="AW67" s="5" t="str">
        <f t="shared" si="67"/>
        <v/>
      </c>
      <c r="AX67" s="8" t="str">
        <f t="shared" si="42"/>
        <v/>
      </c>
      <c r="AY67" s="8" t="str">
        <f t="shared" si="43"/>
        <v/>
      </c>
      <c r="AZ67" s="6"/>
      <c r="BA67" s="10">
        <v>18</v>
      </c>
      <c r="BB67" s="11">
        <f t="shared" si="61"/>
        <v>0</v>
      </c>
      <c r="BC67" s="10" t="e">
        <f t="shared" si="62"/>
        <v>#REF!</v>
      </c>
      <c r="BD67" s="10" t="e">
        <f>COUNTIF([1]angleterre!BF3:BF382,$C$19)</f>
        <v>#VALUE!</v>
      </c>
      <c r="BE67" s="10" t="e">
        <f>COUNTIF([1]angleterre!BF3:BF382,$C$22)</f>
        <v>#VALUE!</v>
      </c>
      <c r="BF67" s="10" t="e">
        <f>COUNTIF([1]angleterre!BF3:BF382,$C$24)</f>
        <v>#VALUE!</v>
      </c>
      <c r="BG67" s="10" t="e">
        <f t="shared" si="63"/>
        <v>#REF!</v>
      </c>
      <c r="BH67" s="10">
        <f t="shared" si="64"/>
        <v>38</v>
      </c>
      <c r="BI67" s="10" t="e">
        <f>COUNTIF([1]angleterre!CD3:CD382,$C$19)</f>
        <v>#VALUE!</v>
      </c>
      <c r="BJ67" s="10" t="e">
        <f>COUNTIF([1]angleterre!CD3:CD382,$C$22)</f>
        <v>#VALUE!</v>
      </c>
      <c r="BK67" s="10" t="e">
        <f>COUNTIF([1]angleterre!CD3:CD382,$C$24)</f>
        <v>#VALUE!</v>
      </c>
      <c r="BL67" s="6"/>
      <c r="BM67" s="6"/>
      <c r="BN67" s="6"/>
      <c r="BO67" s="6"/>
      <c r="BP67" s="6"/>
      <c r="BQ67" s="6"/>
      <c r="BR67" s="6"/>
      <c r="BS67" s="6"/>
      <c r="BT67" s="6"/>
      <c r="BU67" s="6"/>
      <c r="BV67" s="6"/>
      <c r="BW67" s="6"/>
    </row>
    <row r="68" spans="1:75" ht="12.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2"/>
      <c r="AK68" s="2"/>
      <c r="AL68" s="1"/>
      <c r="AM68" s="1"/>
      <c r="AN68" s="6"/>
      <c r="AO68" s="6"/>
      <c r="AP68" s="6"/>
      <c r="AQ68" s="5">
        <v>63</v>
      </c>
      <c r="AR68" s="5" t="str">
        <f t="shared" si="68"/>
        <v>-</v>
      </c>
      <c r="AS68" s="5" t="str">
        <f t="shared" si="65"/>
        <v/>
      </c>
      <c r="AT68" s="8" t="str">
        <f t="shared" si="38"/>
        <v/>
      </c>
      <c r="AU68" s="8" t="str">
        <f t="shared" si="58"/>
        <v/>
      </c>
      <c r="AV68" s="8" t="str">
        <f t="shared" si="66"/>
        <v/>
      </c>
      <c r="AW68" s="5" t="str">
        <f t="shared" si="67"/>
        <v/>
      </c>
      <c r="AX68" s="8" t="str">
        <f t="shared" si="42"/>
        <v/>
      </c>
      <c r="AY68" s="8" t="str">
        <f t="shared" si="43"/>
        <v/>
      </c>
      <c r="AZ68" s="6"/>
      <c r="BA68" s="10">
        <v>19</v>
      </c>
      <c r="BB68" s="11">
        <f t="shared" si="61"/>
        <v>0</v>
      </c>
      <c r="BC68" s="10" t="e">
        <f t="shared" si="62"/>
        <v>#REF!</v>
      </c>
      <c r="BD68" s="10" t="e">
        <f>COUNTIF([1]angleterre!BI3:BI382,$C$19)</f>
        <v>#VALUE!</v>
      </c>
      <c r="BE68" s="10" t="e">
        <f>COUNTIF([1]angleterre!BI3:BI382,$C$22)</f>
        <v>#VALUE!</v>
      </c>
      <c r="BF68" s="10" t="e">
        <f>COUNTIF([1]angleterre!BI3:BI382,$C$24)</f>
        <v>#VALUE!</v>
      </c>
      <c r="BG68" s="10" t="e">
        <f t="shared" si="63"/>
        <v>#REF!</v>
      </c>
      <c r="BH68" s="10">
        <f t="shared" si="64"/>
        <v>39</v>
      </c>
      <c r="BI68" s="10" t="e">
        <f>COUNTIF([1]angleterre!CE3:CE382,$C$19)</f>
        <v>#VALUE!</v>
      </c>
      <c r="BJ68" s="10" t="e">
        <f>COUNTIF([1]angleterre!CE3:CE382,$C$22)</f>
        <v>#VALUE!</v>
      </c>
      <c r="BK68" s="10" t="e">
        <f>COUNTIF([1]angleterre!CE3:CE382,$C$24)</f>
        <v>#VALUE!</v>
      </c>
      <c r="BL68" s="6"/>
      <c r="BM68" s="6"/>
      <c r="BN68" s="6"/>
      <c r="BO68" s="6"/>
      <c r="BP68" s="6"/>
      <c r="BQ68" s="6"/>
      <c r="BR68" s="6"/>
      <c r="BS68" s="6"/>
      <c r="BT68" s="6"/>
      <c r="BU68" s="6"/>
      <c r="BV68" s="6"/>
      <c r="BW68" s="6"/>
    </row>
    <row r="69" spans="1:75" ht="12.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2"/>
      <c r="AK69" s="2"/>
      <c r="AL69" s="1"/>
      <c r="AM69" s="1"/>
      <c r="AN69" s="6"/>
      <c r="AO69" s="6"/>
      <c r="AP69" s="6"/>
      <c r="AQ69" s="5">
        <v>64</v>
      </c>
      <c r="AR69" s="5" t="str">
        <f t="shared" si="68"/>
        <v>-</v>
      </c>
      <c r="AS69" s="5" t="str">
        <f t="shared" si="65"/>
        <v/>
      </c>
      <c r="AT69" s="8" t="str">
        <f t="shared" si="38"/>
        <v/>
      </c>
      <c r="AU69" s="8" t="str">
        <f t="shared" si="58"/>
        <v/>
      </c>
      <c r="AV69" s="8" t="str">
        <f t="shared" si="66"/>
        <v/>
      </c>
      <c r="AW69" s="5" t="str">
        <f t="shared" si="67"/>
        <v/>
      </c>
      <c r="AX69" s="8" t="str">
        <f t="shared" si="42"/>
        <v/>
      </c>
      <c r="AY69" s="8" t="str">
        <f t="shared" si="43"/>
        <v/>
      </c>
      <c r="AZ69" s="6"/>
      <c r="BA69" s="10">
        <v>20</v>
      </c>
      <c r="BB69" s="11">
        <f t="shared" si="61"/>
        <v>0</v>
      </c>
      <c r="BC69" s="10" t="e">
        <f t="shared" si="62"/>
        <v>#REF!</v>
      </c>
      <c r="BD69" s="10" t="e">
        <f>COUNTIF([1]angleterre!BL3:BL382,$C$19)</f>
        <v>#VALUE!</v>
      </c>
      <c r="BE69" s="10" t="e">
        <f>COUNTIF([1]angleterre!BL3:BL382,$C$22)</f>
        <v>#VALUE!</v>
      </c>
      <c r="BF69" s="10" t="e">
        <f>COUNTIF([1]angleterre!BL3:BL382,$C$24)</f>
        <v>#VALUE!</v>
      </c>
      <c r="BG69" s="10" t="e">
        <f t="shared" si="63"/>
        <v>#REF!</v>
      </c>
      <c r="BH69" s="10">
        <f t="shared" si="64"/>
        <v>40</v>
      </c>
      <c r="BI69" s="10" t="e">
        <f>COUNTIF([1]angleterre!CF3:CF382,$C$19)</f>
        <v>#VALUE!</v>
      </c>
      <c r="BJ69" s="10" t="e">
        <f>COUNTIF([1]angleterre!CF3:CF382,$C$22)</f>
        <v>#VALUE!</v>
      </c>
      <c r="BK69" s="10" t="e">
        <f>COUNTIF([1]angleterre!CF3:CF382,$C$24)</f>
        <v>#VALUE!</v>
      </c>
      <c r="BL69" s="6"/>
      <c r="BM69" s="6"/>
      <c r="BN69" s="6"/>
      <c r="BO69" s="6"/>
      <c r="BP69" s="6"/>
      <c r="BQ69" s="6"/>
      <c r="BR69" s="6"/>
      <c r="BS69" s="6"/>
      <c r="BT69" s="6"/>
      <c r="BU69" s="6"/>
      <c r="BV69" s="6"/>
      <c r="BW69" s="6"/>
    </row>
    <row r="70" spans="1:75" ht="12.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2"/>
      <c r="AK70" s="2"/>
      <c r="AL70" s="1"/>
      <c r="AM70" s="1"/>
      <c r="AN70" s="6"/>
      <c r="AO70" s="6"/>
      <c r="AP70" s="6"/>
      <c r="AQ70" s="5">
        <v>65</v>
      </c>
      <c r="AR70" s="5" t="str">
        <f t="shared" si="68"/>
        <v>-</v>
      </c>
      <c r="AS70" s="8" t="str">
        <f t="shared" si="65"/>
        <v/>
      </c>
      <c r="AT70" s="8" t="str">
        <f t="shared" si="38"/>
        <v/>
      </c>
      <c r="AU70" s="8" t="str">
        <f t="shared" si="58"/>
        <v/>
      </c>
      <c r="AV70" s="8" t="str">
        <f t="shared" si="66"/>
        <v/>
      </c>
      <c r="AW70" s="8" t="str">
        <f t="shared" si="67"/>
        <v/>
      </c>
      <c r="AX70" s="8" t="str">
        <f t="shared" si="42"/>
        <v/>
      </c>
      <c r="AY70" s="8" t="str">
        <f t="shared" si="43"/>
        <v/>
      </c>
      <c r="AZ70" s="6"/>
      <c r="BA70" s="6"/>
      <c r="BB70" s="6"/>
      <c r="BC70" s="6"/>
      <c r="BD70" s="6"/>
      <c r="BE70" s="6"/>
      <c r="BF70" s="6"/>
      <c r="BG70" s="6"/>
      <c r="BH70" s="6"/>
      <c r="BI70" s="6"/>
      <c r="BJ70" s="6"/>
      <c r="BK70" s="6"/>
      <c r="BL70" s="6"/>
      <c r="BM70" s="6"/>
      <c r="BN70" s="6"/>
      <c r="BO70" s="6"/>
      <c r="BP70" s="6"/>
      <c r="BQ70" s="6"/>
      <c r="BR70" s="6"/>
      <c r="BS70" s="6"/>
      <c r="BT70" s="6"/>
      <c r="BU70" s="6"/>
      <c r="BV70" s="6"/>
      <c r="BW70" s="6"/>
    </row>
    <row r="71" spans="1:75" ht="12.75" customHeight="1" x14ac:dyDescent="0.2">
      <c r="A71" s="7"/>
      <c r="B71" s="7"/>
      <c r="C71" s="7"/>
      <c r="D71" s="7"/>
      <c r="E71" s="7"/>
      <c r="F71" s="7"/>
      <c r="G71" s="7"/>
      <c r="H71" s="7"/>
      <c r="I71" s="7"/>
      <c r="K71" s="7"/>
      <c r="L71" s="7"/>
      <c r="M71" s="7"/>
      <c r="O71" s="7"/>
      <c r="P71" s="7"/>
      <c r="Q71" s="7"/>
      <c r="S71" s="7"/>
      <c r="T71" s="7"/>
      <c r="U71" s="7"/>
      <c r="W71" s="7"/>
      <c r="X71" s="7"/>
      <c r="Y71" s="7"/>
      <c r="AA71" s="7"/>
      <c r="AB71" s="7"/>
      <c r="AC71" s="7"/>
      <c r="AD71" s="7"/>
      <c r="AE71" s="7"/>
      <c r="AF71" s="7"/>
      <c r="AJ71" s="6"/>
      <c r="AK71" s="6"/>
      <c r="AL71" s="9"/>
      <c r="AM71" s="9"/>
      <c r="AN71" s="6"/>
      <c r="AO71" s="6"/>
      <c r="AP71" s="6"/>
      <c r="AQ71" s="5">
        <v>66</v>
      </c>
      <c r="AR71" s="5" t="str">
        <f t="shared" si="68"/>
        <v>-</v>
      </c>
      <c r="AS71" s="8" t="str">
        <f t="shared" si="65"/>
        <v/>
      </c>
      <c r="AT71" s="8" t="str">
        <f t="shared" si="38"/>
        <v/>
      </c>
      <c r="AU71" s="8" t="str">
        <f t="shared" si="58"/>
        <v/>
      </c>
      <c r="AV71" s="8" t="str">
        <f t="shared" si="66"/>
        <v/>
      </c>
      <c r="AW71" s="8" t="str">
        <f t="shared" si="67"/>
        <v/>
      </c>
      <c r="AX71" s="8" t="str">
        <f t="shared" si="42"/>
        <v/>
      </c>
      <c r="AY71" s="8" t="str">
        <f t="shared" si="43"/>
        <v/>
      </c>
      <c r="AZ71" s="6" t="s">
        <v>3</v>
      </c>
      <c r="BA71" s="6"/>
      <c r="BB71" s="5" t="s">
        <v>13</v>
      </c>
      <c r="BC71" s="5" t="s">
        <v>71</v>
      </c>
      <c r="BD71" s="5" t="s">
        <v>72</v>
      </c>
      <c r="BE71" s="5" t="s">
        <v>73</v>
      </c>
      <c r="BF71" s="5" t="s">
        <v>74</v>
      </c>
      <c r="BG71" s="5" t="s">
        <v>23</v>
      </c>
      <c r="BH71" s="5" t="s">
        <v>24</v>
      </c>
      <c r="BI71" s="6"/>
      <c r="BJ71" s="6"/>
      <c r="BK71" s="6"/>
      <c r="BL71" s="6"/>
      <c r="BM71" s="6"/>
      <c r="BN71" s="6"/>
      <c r="BO71" s="6"/>
      <c r="BP71" s="6"/>
      <c r="BQ71" s="6"/>
      <c r="BR71" s="6"/>
      <c r="BS71" s="6"/>
      <c r="BT71" s="6"/>
      <c r="BU71" s="6"/>
      <c r="BV71" s="6"/>
      <c r="BW71" s="6"/>
    </row>
    <row r="72" spans="1:75" ht="12.75" customHeight="1" x14ac:dyDescent="0.2">
      <c r="A72" s="7"/>
      <c r="B72" s="7"/>
      <c r="C72" s="7"/>
      <c r="D72" s="7"/>
      <c r="E72" s="7"/>
      <c r="F72" s="7"/>
      <c r="G72" s="7"/>
      <c r="H72" s="7"/>
      <c r="I72" s="7"/>
      <c r="K72" s="7"/>
      <c r="L72" s="7"/>
      <c r="M72" s="7"/>
      <c r="O72" s="7"/>
      <c r="P72" s="7"/>
      <c r="Q72" s="7"/>
      <c r="S72" s="7"/>
      <c r="T72" s="7"/>
      <c r="U72" s="7"/>
      <c r="W72" s="7"/>
      <c r="X72" s="7"/>
      <c r="Y72" s="7"/>
      <c r="AA72" s="7"/>
      <c r="AB72" s="7"/>
      <c r="AC72" s="7"/>
      <c r="AD72" s="7"/>
      <c r="AE72" s="7"/>
      <c r="AF72" s="7"/>
      <c r="AJ72" s="6"/>
      <c r="AK72" s="6"/>
      <c r="AL72" s="9"/>
      <c r="AM72" s="9"/>
      <c r="AN72" s="6"/>
      <c r="AO72" s="6"/>
      <c r="AP72" s="6"/>
      <c r="AQ72" s="5">
        <v>67</v>
      </c>
      <c r="AR72" s="5" t="str">
        <f t="shared" si="68"/>
        <v>-</v>
      </c>
      <c r="AS72" s="8" t="str">
        <f t="shared" si="65"/>
        <v/>
      </c>
      <c r="AT72" s="8" t="str">
        <f t="shared" si="38"/>
        <v/>
      </c>
      <c r="AU72" s="8" t="str">
        <f t="shared" si="58"/>
        <v/>
      </c>
      <c r="AV72" s="8" t="str">
        <f t="shared" si="66"/>
        <v/>
      </c>
      <c r="AW72" s="8" t="str">
        <f t="shared" si="67"/>
        <v/>
      </c>
      <c r="AX72" s="8" t="str">
        <f t="shared" si="42"/>
        <v/>
      </c>
      <c r="AY72" s="8" t="str">
        <f t="shared" si="43"/>
        <v/>
      </c>
      <c r="AZ72" s="6"/>
      <c r="BA72" s="10">
        <v>1</v>
      </c>
      <c r="BB72" s="11" t="str">
        <f t="shared" ref="BB72:BB91" si="69">+BB50</f>
        <v>Zobik</v>
      </c>
      <c r="BC72" s="10" t="e">
        <f t="shared" ref="BC72:BC91" si="70">IF(BI6="",0,BI6)</f>
        <v>#REF!</v>
      </c>
      <c r="BD72" s="10" t="e">
        <f>COUNTIF([2]espagne!G3:G382,$C$19)</f>
        <v>#VALUE!</v>
      </c>
      <c r="BE72" s="10" t="e">
        <f>COUNTIF([2]espagne!G3:G382,$C$22)</f>
        <v>#VALUE!</v>
      </c>
      <c r="BF72" s="10" t="e">
        <f>COUNTIF([2]espagne!G3:G382,$C$24)</f>
        <v>#VALUE!</v>
      </c>
      <c r="BG72" s="11" t="e">
        <f t="shared" ref="BG72:BG91" si="71">IF(BB72&lt;&gt;"",BC72*1000000+BD72*10000+BE72*1000+BF72*10,"")</f>
        <v>#REF!</v>
      </c>
      <c r="BH72" s="11">
        <f t="shared" ref="BH72:BH91" si="72">IF(BB72&lt;&gt;"",COUNTIF($BG$72:$BG$91,"&gt;"&amp;BG72)+COUNTIF($BG$72:BG72,BG72),"")</f>
        <v>21</v>
      </c>
      <c r="BI72" s="10" t="e">
        <f>COUNTIF([2]espagne!BM3:BM382,$C$19)</f>
        <v>#VALUE!</v>
      </c>
      <c r="BJ72" s="10" t="e">
        <f>COUNTIF([2]espagne!BM3:BM382,$C$22)</f>
        <v>#VALUE!</v>
      </c>
      <c r="BK72" s="10" t="e">
        <f>COUNTIF([2]espagne!BM3:BM382,$C$24)</f>
        <v>#VALUE!</v>
      </c>
      <c r="BL72" s="6"/>
      <c r="BM72" s="6"/>
      <c r="BN72" s="6"/>
      <c r="BO72" s="6"/>
      <c r="BP72" s="6"/>
      <c r="BQ72" s="6"/>
      <c r="BR72" s="6"/>
      <c r="BS72" s="6"/>
      <c r="BT72" s="6"/>
      <c r="BU72" s="6"/>
      <c r="BV72" s="6"/>
      <c r="BW72" s="6"/>
    </row>
    <row r="73" spans="1:75" ht="12.75" customHeight="1" x14ac:dyDescent="0.2">
      <c r="A73" s="7"/>
      <c r="B73" s="7"/>
      <c r="C73" s="7"/>
      <c r="D73" s="7"/>
      <c r="E73" s="7"/>
      <c r="F73" s="7"/>
      <c r="G73" s="7"/>
      <c r="H73" s="7"/>
      <c r="I73" s="7"/>
      <c r="K73" s="7"/>
      <c r="L73" s="7"/>
      <c r="M73" s="7"/>
      <c r="O73" s="7"/>
      <c r="P73" s="7"/>
      <c r="Q73" s="7"/>
      <c r="S73" s="7"/>
      <c r="T73" s="7"/>
      <c r="U73" s="7"/>
      <c r="W73" s="7"/>
      <c r="X73" s="7"/>
      <c r="Y73" s="7"/>
      <c r="AA73" s="7"/>
      <c r="AB73" s="7"/>
      <c r="AC73" s="7"/>
      <c r="AD73" s="7"/>
      <c r="AE73" s="7"/>
      <c r="AF73" s="7"/>
      <c r="AJ73" s="6"/>
      <c r="AK73" s="6"/>
      <c r="AL73" s="9"/>
      <c r="AM73" s="9"/>
      <c r="AN73" s="6"/>
      <c r="AO73" s="6"/>
      <c r="AP73" s="6"/>
      <c r="AQ73" s="5">
        <v>68</v>
      </c>
      <c r="AR73" s="5" t="str">
        <f t="shared" si="68"/>
        <v>-</v>
      </c>
      <c r="AS73" s="8" t="str">
        <f t="shared" si="65"/>
        <v/>
      </c>
      <c r="AT73" s="8" t="str">
        <f t="shared" si="38"/>
        <v/>
      </c>
      <c r="AU73" s="8" t="str">
        <f t="shared" si="58"/>
        <v/>
      </c>
      <c r="AV73" s="8" t="str">
        <f t="shared" si="66"/>
        <v/>
      </c>
      <c r="AW73" s="8" t="str">
        <f t="shared" si="67"/>
        <v/>
      </c>
      <c r="AX73" s="8" t="str">
        <f t="shared" si="42"/>
        <v/>
      </c>
      <c r="AY73" s="8" t="str">
        <f t="shared" si="43"/>
        <v/>
      </c>
      <c r="AZ73" s="6"/>
      <c r="BA73" s="10">
        <v>2</v>
      </c>
      <c r="BB73" s="11" t="str">
        <f t="shared" si="69"/>
        <v>Marton</v>
      </c>
      <c r="BC73" s="10" t="e">
        <f t="shared" si="70"/>
        <v>#REF!</v>
      </c>
      <c r="BD73" s="10" t="e">
        <f>COUNTIF([2]espagne!J3:J382,$C$19)</f>
        <v>#VALUE!</v>
      </c>
      <c r="BE73" s="10" t="e">
        <f>COUNTIF([2]espagne!J3:J382,$C$22)</f>
        <v>#VALUE!</v>
      </c>
      <c r="BF73" s="10" t="e">
        <f>COUNTIF([2]espagne!J3:J382,$C$24)</f>
        <v>#VALUE!</v>
      </c>
      <c r="BG73" s="11" t="e">
        <f t="shared" si="71"/>
        <v>#REF!</v>
      </c>
      <c r="BH73" s="11">
        <f t="shared" si="72"/>
        <v>22</v>
      </c>
      <c r="BI73" s="10" t="e">
        <f>COUNTIF([2]espagne!BN3:BN382,$C$19)</f>
        <v>#VALUE!</v>
      </c>
      <c r="BJ73" s="10" t="e">
        <f>COUNTIF([2]espagne!BN3:BN382,$C$22)</f>
        <v>#VALUE!</v>
      </c>
      <c r="BK73" s="10" t="e">
        <f>COUNTIF([2]espagne!BN3:BN382,$C$24)</f>
        <v>#VALUE!</v>
      </c>
      <c r="BL73" s="6"/>
      <c r="BM73" s="6"/>
      <c r="BN73" s="6"/>
      <c r="BO73" s="6"/>
      <c r="BP73" s="6"/>
      <c r="BQ73" s="6"/>
      <c r="BR73" s="6"/>
      <c r="BS73" s="6"/>
      <c r="BT73" s="6"/>
      <c r="BU73" s="6"/>
      <c r="BV73" s="6"/>
      <c r="BW73" s="6"/>
    </row>
    <row r="74" spans="1:75" ht="12.75" customHeight="1" x14ac:dyDescent="0.2">
      <c r="A74" s="7"/>
      <c r="B74" s="7"/>
      <c r="C74" s="7"/>
      <c r="D74" s="7"/>
      <c r="E74" s="7"/>
      <c r="F74" s="7"/>
      <c r="G74" s="7"/>
      <c r="H74" s="7"/>
      <c r="I74" s="7"/>
      <c r="K74" s="7"/>
      <c r="L74" s="7"/>
      <c r="M74" s="7"/>
      <c r="O74" s="7"/>
      <c r="P74" s="7"/>
      <c r="Q74" s="7"/>
      <c r="S74" s="7"/>
      <c r="T74" s="7"/>
      <c r="U74" s="7"/>
      <c r="W74" s="7"/>
      <c r="X74" s="7"/>
      <c r="Y74" s="7"/>
      <c r="AA74" s="7"/>
      <c r="AB74" s="7"/>
      <c r="AC74" s="7"/>
      <c r="AD74" s="7"/>
      <c r="AE74" s="7"/>
      <c r="AF74" s="7"/>
      <c r="AJ74" s="6"/>
      <c r="AK74" s="6"/>
      <c r="AL74" s="9"/>
      <c r="AM74" s="9"/>
      <c r="AN74" s="6"/>
      <c r="AO74" s="6"/>
      <c r="AP74" s="6"/>
      <c r="AQ74" s="5">
        <v>69</v>
      </c>
      <c r="AR74" s="5" t="str">
        <f t="shared" si="68"/>
        <v>-</v>
      </c>
      <c r="AS74" s="5" t="str">
        <f t="shared" si="65"/>
        <v/>
      </c>
      <c r="AT74" s="8" t="str">
        <f t="shared" si="38"/>
        <v/>
      </c>
      <c r="AU74" s="8" t="str">
        <f t="shared" si="58"/>
        <v/>
      </c>
      <c r="AV74" s="8" t="str">
        <f t="shared" si="66"/>
        <v/>
      </c>
      <c r="AW74" s="5" t="str">
        <f t="shared" si="67"/>
        <v/>
      </c>
      <c r="AX74" s="8" t="str">
        <f t="shared" si="42"/>
        <v/>
      </c>
      <c r="AY74" s="8" t="str">
        <f t="shared" si="43"/>
        <v/>
      </c>
      <c r="AZ74" s="6"/>
      <c r="BA74" s="10">
        <v>3</v>
      </c>
      <c r="BB74" s="11" t="str">
        <f t="shared" si="69"/>
        <v>Momo</v>
      </c>
      <c r="BC74" s="10" t="e">
        <f t="shared" si="70"/>
        <v>#REF!</v>
      </c>
      <c r="BD74" s="10" t="e">
        <f>COUNTIF([2]espagne!M3:M382,$C$19)</f>
        <v>#VALUE!</v>
      </c>
      <c r="BE74" s="10" t="e">
        <f>COUNTIF([2]espagne!M3:M382,$C$22)</f>
        <v>#VALUE!</v>
      </c>
      <c r="BF74" s="10" t="e">
        <f>COUNTIF([2]espagne!M3:M382,$C$24)</f>
        <v>#VALUE!</v>
      </c>
      <c r="BG74" s="11" t="e">
        <f t="shared" si="71"/>
        <v>#REF!</v>
      </c>
      <c r="BH74" s="11">
        <f t="shared" si="72"/>
        <v>23</v>
      </c>
      <c r="BI74" s="10" t="e">
        <f>COUNTIF([2]espagne!BO3:BO382,$C$19)</f>
        <v>#VALUE!</v>
      </c>
      <c r="BJ74" s="10" t="e">
        <f>COUNTIF([2]espagne!BO3:BO382,$C$22)</f>
        <v>#VALUE!</v>
      </c>
      <c r="BK74" s="10" t="e">
        <f>COUNTIF([2]espagne!BO3:BO382,$C$24)</f>
        <v>#VALUE!</v>
      </c>
      <c r="BL74" s="6"/>
      <c r="BM74" s="6"/>
      <c r="BN74" s="6"/>
      <c r="BO74" s="6"/>
      <c r="BP74" s="6"/>
      <c r="BQ74" s="6"/>
      <c r="BR74" s="6"/>
      <c r="BS74" s="6"/>
      <c r="BT74" s="6"/>
      <c r="BU74" s="6"/>
      <c r="BV74" s="6"/>
      <c r="BW74" s="6"/>
    </row>
    <row r="75" spans="1:75" ht="12.75" customHeight="1" x14ac:dyDescent="0.2">
      <c r="A75" s="7"/>
      <c r="B75" s="7"/>
      <c r="C75" s="7"/>
      <c r="D75" s="7"/>
      <c r="E75" s="7"/>
      <c r="F75" s="7"/>
      <c r="G75" s="7"/>
      <c r="H75" s="7"/>
      <c r="I75" s="7"/>
      <c r="K75" s="7"/>
      <c r="L75" s="7"/>
      <c r="M75" s="7"/>
      <c r="O75" s="7"/>
      <c r="P75" s="7"/>
      <c r="Q75" s="7"/>
      <c r="S75" s="7"/>
      <c r="T75" s="7"/>
      <c r="U75" s="7"/>
      <c r="W75" s="7"/>
      <c r="X75" s="7"/>
      <c r="Y75" s="7"/>
      <c r="AA75" s="7"/>
      <c r="AB75" s="7"/>
      <c r="AC75" s="7"/>
      <c r="AD75" s="7"/>
      <c r="AE75" s="7"/>
      <c r="AF75" s="7"/>
      <c r="AJ75" s="6"/>
      <c r="AK75" s="6"/>
      <c r="AL75" s="9"/>
      <c r="AM75" s="9"/>
      <c r="AN75" s="6"/>
      <c r="AO75" s="6"/>
      <c r="AP75" s="6"/>
      <c r="AQ75" s="5">
        <v>70</v>
      </c>
      <c r="AR75" s="5" t="str">
        <f t="shared" si="68"/>
        <v>-</v>
      </c>
      <c r="AS75" s="5" t="str">
        <f t="shared" si="65"/>
        <v/>
      </c>
      <c r="AT75" s="8" t="str">
        <f t="shared" si="38"/>
        <v/>
      </c>
      <c r="AU75" s="8" t="str">
        <f t="shared" si="58"/>
        <v/>
      </c>
      <c r="AV75" s="8" t="str">
        <f t="shared" si="66"/>
        <v/>
      </c>
      <c r="AW75" s="5" t="str">
        <f t="shared" si="67"/>
        <v/>
      </c>
      <c r="AX75" s="8" t="str">
        <f t="shared" si="42"/>
        <v/>
      </c>
      <c r="AY75" s="8" t="str">
        <f t="shared" si="43"/>
        <v/>
      </c>
      <c r="AZ75" s="6"/>
      <c r="BA75" s="10">
        <v>4</v>
      </c>
      <c r="BB75" s="11" t="str">
        <f t="shared" si="69"/>
        <v>Yo</v>
      </c>
      <c r="BC75" s="10" t="e">
        <f t="shared" si="70"/>
        <v>#REF!</v>
      </c>
      <c r="BD75" s="10" t="e">
        <f>COUNTIF([2]espagne!P3:P382,$C$19)</f>
        <v>#VALUE!</v>
      </c>
      <c r="BE75" s="10" t="e">
        <f>COUNTIF([2]espagne!P3:P382,$C$22)</f>
        <v>#VALUE!</v>
      </c>
      <c r="BF75" s="10" t="e">
        <f>COUNTIF([2]espagne!P3:P382,$C$24)</f>
        <v>#VALUE!</v>
      </c>
      <c r="BG75" s="11" t="e">
        <f t="shared" si="71"/>
        <v>#REF!</v>
      </c>
      <c r="BH75" s="11">
        <f t="shared" si="72"/>
        <v>24</v>
      </c>
      <c r="BI75" s="10" t="e">
        <f>COUNTIF([2]espagne!BP3:BP382,$C$19)</f>
        <v>#VALUE!</v>
      </c>
      <c r="BJ75" s="10" t="e">
        <f>COUNTIF([2]espagne!BP3:BP382,$C$22)</f>
        <v>#VALUE!</v>
      </c>
      <c r="BK75" s="10" t="e">
        <f>COUNTIF([2]espagne!BP3:BP382,$C$24)</f>
        <v>#VALUE!</v>
      </c>
      <c r="BL75" s="6"/>
      <c r="BM75" s="6"/>
      <c r="BN75" s="6"/>
      <c r="BO75" s="6"/>
      <c r="BP75" s="6"/>
      <c r="BQ75" s="6"/>
      <c r="BR75" s="6"/>
      <c r="BS75" s="6"/>
      <c r="BT75" s="6"/>
      <c r="BU75" s="6"/>
      <c r="BV75" s="6"/>
      <c r="BW75" s="6"/>
    </row>
    <row r="76" spans="1:75" ht="12.75" customHeight="1" x14ac:dyDescent="0.2">
      <c r="A76" s="7"/>
      <c r="B76" s="7"/>
      <c r="C76" s="7"/>
      <c r="D76" s="7"/>
      <c r="E76" s="7"/>
      <c r="F76" s="7"/>
      <c r="G76" s="7"/>
      <c r="H76" s="7"/>
      <c r="I76" s="7"/>
      <c r="K76" s="7"/>
      <c r="L76" s="7"/>
      <c r="M76" s="7"/>
      <c r="O76" s="7"/>
      <c r="P76" s="7"/>
      <c r="Q76" s="7"/>
      <c r="S76" s="7"/>
      <c r="T76" s="7"/>
      <c r="U76" s="7"/>
      <c r="W76" s="7"/>
      <c r="X76" s="7"/>
      <c r="Y76" s="7"/>
      <c r="AA76" s="7"/>
      <c r="AB76" s="7"/>
      <c r="AC76" s="7"/>
      <c r="AD76" s="7"/>
      <c r="AE76" s="7"/>
      <c r="AF76" s="7"/>
      <c r="AJ76" s="6"/>
      <c r="AK76" s="6"/>
      <c r="AL76" s="9"/>
      <c r="AM76" s="9"/>
      <c r="AN76" s="6"/>
      <c r="AO76" s="6"/>
      <c r="AP76" s="6"/>
      <c r="AQ76" s="5">
        <v>71</v>
      </c>
      <c r="AR76" s="5" t="str">
        <f t="shared" si="68"/>
        <v>-</v>
      </c>
      <c r="AS76" s="5" t="str">
        <f t="shared" si="65"/>
        <v/>
      </c>
      <c r="AT76" s="8" t="str">
        <f t="shared" si="38"/>
        <v/>
      </c>
      <c r="AU76" s="8" t="str">
        <f t="shared" si="58"/>
        <v/>
      </c>
      <c r="AV76" s="8" t="str">
        <f t="shared" si="66"/>
        <v/>
      </c>
      <c r="AW76" s="5" t="str">
        <f t="shared" si="67"/>
        <v/>
      </c>
      <c r="AX76" s="8" t="str">
        <f t="shared" si="42"/>
        <v/>
      </c>
      <c r="AY76" s="8" t="str">
        <f t="shared" si="43"/>
        <v/>
      </c>
      <c r="AZ76" s="6"/>
      <c r="BA76" s="10">
        <v>5</v>
      </c>
      <c r="BB76" s="11">
        <f t="shared" si="69"/>
        <v>0</v>
      </c>
      <c r="BC76" s="10" t="e">
        <f t="shared" si="70"/>
        <v>#REF!</v>
      </c>
      <c r="BD76" s="10" t="e">
        <f>COUNTIF([2]espagne!S3:S382,$C$19)</f>
        <v>#VALUE!</v>
      </c>
      <c r="BE76" s="10" t="e">
        <f>COUNTIF([2]espagne!S3:S382,$C$22)</f>
        <v>#VALUE!</v>
      </c>
      <c r="BF76" s="10" t="e">
        <f>COUNTIF([2]espagne!S3:S382,$C$24)</f>
        <v>#VALUE!</v>
      </c>
      <c r="BG76" s="10" t="e">
        <f t="shared" si="71"/>
        <v>#REF!</v>
      </c>
      <c r="BH76" s="10">
        <f t="shared" si="72"/>
        <v>25</v>
      </c>
      <c r="BI76" s="10" t="e">
        <f>COUNTIF([2]espagne!BQ3:BQ382,$C$19)</f>
        <v>#VALUE!</v>
      </c>
      <c r="BJ76" s="10" t="e">
        <f>COUNTIF([2]espagne!BQ3:BQ382,$C$22)</f>
        <v>#VALUE!</v>
      </c>
      <c r="BK76" s="10" t="e">
        <f>COUNTIF([2]espagne!BQ3:BQ382,$C$24)</f>
        <v>#VALUE!</v>
      </c>
      <c r="BL76" s="6"/>
      <c r="BM76" s="6"/>
      <c r="BN76" s="6"/>
      <c r="BO76" s="6"/>
      <c r="BP76" s="6"/>
      <c r="BQ76" s="6"/>
      <c r="BR76" s="6"/>
      <c r="BS76" s="6"/>
      <c r="BT76" s="6"/>
      <c r="BU76" s="6"/>
      <c r="BV76" s="6"/>
      <c r="BW76" s="6"/>
    </row>
    <row r="77" spans="1:75" ht="12.75" customHeight="1" x14ac:dyDescent="0.2">
      <c r="A77" s="7"/>
      <c r="B77" s="7"/>
      <c r="C77" s="7"/>
      <c r="D77" s="7"/>
      <c r="E77" s="7"/>
      <c r="F77" s="7"/>
      <c r="G77" s="7"/>
      <c r="H77" s="7"/>
      <c r="I77" s="7"/>
      <c r="K77" s="7"/>
      <c r="L77" s="7"/>
      <c r="M77" s="7"/>
      <c r="O77" s="7"/>
      <c r="P77" s="7"/>
      <c r="Q77" s="7"/>
      <c r="S77" s="7"/>
      <c r="T77" s="7"/>
      <c r="U77" s="7"/>
      <c r="W77" s="7"/>
      <c r="X77" s="7"/>
      <c r="Y77" s="7"/>
      <c r="AA77" s="7"/>
      <c r="AB77" s="7"/>
      <c r="AC77" s="7"/>
      <c r="AD77" s="7"/>
      <c r="AE77" s="7"/>
      <c r="AF77" s="7"/>
      <c r="AJ77" s="6"/>
      <c r="AK77" s="6"/>
      <c r="AL77" s="9"/>
      <c r="AM77" s="9"/>
      <c r="AN77" s="6"/>
      <c r="AO77" s="6"/>
      <c r="AP77" s="6"/>
      <c r="AQ77" s="5">
        <v>72</v>
      </c>
      <c r="AR77" s="5" t="str">
        <f t="shared" si="68"/>
        <v>-</v>
      </c>
      <c r="AS77" s="5" t="str">
        <f t="shared" si="65"/>
        <v/>
      </c>
      <c r="AT77" s="8" t="str">
        <f t="shared" si="38"/>
        <v/>
      </c>
      <c r="AU77" s="8" t="str">
        <f t="shared" si="58"/>
        <v/>
      </c>
      <c r="AV77" s="8" t="str">
        <f t="shared" si="66"/>
        <v/>
      </c>
      <c r="AW77" s="5" t="str">
        <f t="shared" si="67"/>
        <v/>
      </c>
      <c r="AX77" s="8" t="str">
        <f t="shared" si="42"/>
        <v/>
      </c>
      <c r="AY77" s="8" t="str">
        <f t="shared" si="43"/>
        <v/>
      </c>
      <c r="AZ77" s="6"/>
      <c r="BA77" s="10">
        <v>6</v>
      </c>
      <c r="BB77" s="11">
        <f t="shared" si="69"/>
        <v>0</v>
      </c>
      <c r="BC77" s="10" t="e">
        <f t="shared" si="70"/>
        <v>#REF!</v>
      </c>
      <c r="BD77" s="10" t="e">
        <f>COUNTIF([2]espagne!V3:V382,$C$19)</f>
        <v>#VALUE!</v>
      </c>
      <c r="BE77" s="10" t="e">
        <f>COUNTIF([2]espagne!V3:V382,$C$22)</f>
        <v>#VALUE!</v>
      </c>
      <c r="BF77" s="10" t="e">
        <f>COUNTIF([2]espagne!V3:V382,$C$24)</f>
        <v>#VALUE!</v>
      </c>
      <c r="BG77" s="10" t="e">
        <f t="shared" si="71"/>
        <v>#REF!</v>
      </c>
      <c r="BH77" s="10">
        <f t="shared" si="72"/>
        <v>26</v>
      </c>
      <c r="BI77" s="10" t="e">
        <f>COUNTIF([2]espagne!BR3:BR382,$C$19)</f>
        <v>#VALUE!</v>
      </c>
      <c r="BJ77" s="10" t="e">
        <f>COUNTIF([2]espagne!BR3:BR382,$C$22)</f>
        <v>#VALUE!</v>
      </c>
      <c r="BK77" s="10" t="e">
        <f>COUNTIF([2]espagne!BR3:BR382,$C$24)</f>
        <v>#VALUE!</v>
      </c>
      <c r="BL77" s="6"/>
      <c r="BM77" s="6"/>
      <c r="BN77" s="6"/>
      <c r="BO77" s="6"/>
      <c r="BP77" s="6"/>
      <c r="BQ77" s="6"/>
      <c r="BR77" s="6"/>
      <c r="BS77" s="6"/>
      <c r="BT77" s="6"/>
      <c r="BU77" s="6"/>
      <c r="BV77" s="6"/>
      <c r="BW77" s="6"/>
    </row>
    <row r="78" spans="1:75" ht="12.75" customHeight="1" x14ac:dyDescent="0.2">
      <c r="A78" s="7"/>
      <c r="B78" s="7"/>
      <c r="C78" s="7"/>
      <c r="D78" s="7"/>
      <c r="E78" s="7"/>
      <c r="F78" s="7"/>
      <c r="G78" s="7"/>
      <c r="H78" s="7"/>
      <c r="I78" s="7"/>
      <c r="K78" s="7"/>
      <c r="L78" s="7"/>
      <c r="M78" s="7"/>
      <c r="O78" s="7"/>
      <c r="P78" s="7"/>
      <c r="Q78" s="7"/>
      <c r="S78" s="7"/>
      <c r="T78" s="7"/>
      <c r="U78" s="7"/>
      <c r="W78" s="7"/>
      <c r="X78" s="7"/>
      <c r="Y78" s="7"/>
      <c r="AA78" s="7"/>
      <c r="AB78" s="7"/>
      <c r="AC78" s="7"/>
      <c r="AD78" s="7"/>
      <c r="AE78" s="7"/>
      <c r="AF78" s="7"/>
      <c r="AJ78" s="6"/>
      <c r="AK78" s="6"/>
      <c r="AL78" s="9"/>
      <c r="AM78" s="9"/>
      <c r="AN78" s="6"/>
      <c r="AO78" s="6"/>
      <c r="AP78" s="6"/>
      <c r="AQ78" s="5">
        <v>73</v>
      </c>
      <c r="AR78" s="5" t="str">
        <f t="shared" si="68"/>
        <v>-</v>
      </c>
      <c r="AS78" s="5" t="str">
        <f t="shared" si="65"/>
        <v/>
      </c>
      <c r="AT78" s="8" t="str">
        <f t="shared" si="38"/>
        <v/>
      </c>
      <c r="AU78" s="8" t="str">
        <f t="shared" si="58"/>
        <v/>
      </c>
      <c r="AV78" s="8" t="str">
        <f t="shared" si="66"/>
        <v/>
      </c>
      <c r="AW78" s="5" t="str">
        <f t="shared" si="67"/>
        <v/>
      </c>
      <c r="AX78" s="8" t="str">
        <f t="shared" si="42"/>
        <v/>
      </c>
      <c r="AY78" s="8" t="str">
        <f t="shared" si="43"/>
        <v/>
      </c>
      <c r="AZ78" s="6"/>
      <c r="BA78" s="10">
        <v>7</v>
      </c>
      <c r="BB78" s="11">
        <f t="shared" si="69"/>
        <v>0</v>
      </c>
      <c r="BC78" s="10" t="e">
        <f t="shared" si="70"/>
        <v>#REF!</v>
      </c>
      <c r="BD78" s="10" t="e">
        <f>COUNTIF([2]espagne!Y3:Y382,$C$19)</f>
        <v>#VALUE!</v>
      </c>
      <c r="BE78" s="10" t="e">
        <f>COUNTIF([2]espagne!Y3:Y382,$C$22)</f>
        <v>#VALUE!</v>
      </c>
      <c r="BF78" s="10" t="e">
        <f>COUNTIF([2]espagne!Y3:Y382,$C$24)</f>
        <v>#VALUE!</v>
      </c>
      <c r="BG78" s="10" t="e">
        <f t="shared" si="71"/>
        <v>#REF!</v>
      </c>
      <c r="BH78" s="10">
        <f t="shared" si="72"/>
        <v>27</v>
      </c>
      <c r="BI78" s="10" t="e">
        <f>COUNTIF([2]espagne!BS3:BS382,$C$19)</f>
        <v>#VALUE!</v>
      </c>
      <c r="BJ78" s="10" t="e">
        <f>COUNTIF([2]espagne!BS3:BS382,$C$22)</f>
        <v>#VALUE!</v>
      </c>
      <c r="BK78" s="10" t="e">
        <f>COUNTIF([2]espagne!BS3:BS382,$C$24)</f>
        <v>#VALUE!</v>
      </c>
      <c r="BL78" s="6"/>
      <c r="BM78" s="6"/>
      <c r="BN78" s="6"/>
      <c r="BO78" s="6"/>
      <c r="BP78" s="6"/>
      <c r="BQ78" s="6"/>
      <c r="BR78" s="6"/>
      <c r="BS78" s="6"/>
      <c r="BT78" s="6"/>
      <c r="BU78" s="6"/>
      <c r="BV78" s="6"/>
      <c r="BW78" s="6"/>
    </row>
    <row r="79" spans="1:75" ht="12.75" customHeight="1" x14ac:dyDescent="0.2">
      <c r="A79" s="7"/>
      <c r="B79" s="7"/>
      <c r="C79" s="7"/>
      <c r="D79" s="7"/>
      <c r="E79" s="7"/>
      <c r="F79" s="7"/>
      <c r="G79" s="7"/>
      <c r="H79" s="7"/>
      <c r="I79" s="7"/>
      <c r="K79" s="7"/>
      <c r="L79" s="7"/>
      <c r="M79" s="7"/>
      <c r="O79" s="7"/>
      <c r="P79" s="7"/>
      <c r="Q79" s="7"/>
      <c r="S79" s="7"/>
      <c r="T79" s="7"/>
      <c r="U79" s="7"/>
      <c r="W79" s="7"/>
      <c r="X79" s="7"/>
      <c r="Y79" s="7"/>
      <c r="AA79" s="7"/>
      <c r="AB79" s="7"/>
      <c r="AC79" s="7"/>
      <c r="AD79" s="7"/>
      <c r="AE79" s="7"/>
      <c r="AF79" s="7"/>
      <c r="AJ79" s="6"/>
      <c r="AK79" s="6"/>
      <c r="AL79" s="9"/>
      <c r="AM79" s="9"/>
      <c r="AN79" s="6"/>
      <c r="AO79" s="6"/>
      <c r="AP79" s="6"/>
      <c r="AQ79" s="5">
        <v>74</v>
      </c>
      <c r="AR79" s="5" t="str">
        <f t="shared" si="68"/>
        <v>-</v>
      </c>
      <c r="AS79" s="5" t="str">
        <f t="shared" si="65"/>
        <v/>
      </c>
      <c r="AT79" s="8" t="str">
        <f t="shared" si="38"/>
        <v/>
      </c>
      <c r="AU79" s="8" t="str">
        <f t="shared" si="58"/>
        <v/>
      </c>
      <c r="AV79" s="8" t="str">
        <f t="shared" si="66"/>
        <v/>
      </c>
      <c r="AW79" s="5" t="str">
        <f t="shared" si="67"/>
        <v/>
      </c>
      <c r="AX79" s="8" t="str">
        <f t="shared" si="42"/>
        <v/>
      </c>
      <c r="AY79" s="8" t="str">
        <f t="shared" si="43"/>
        <v/>
      </c>
      <c r="AZ79" s="6"/>
      <c r="BA79" s="10">
        <v>8</v>
      </c>
      <c r="BB79" s="11">
        <f t="shared" si="69"/>
        <v>0</v>
      </c>
      <c r="BC79" s="10" t="e">
        <f t="shared" si="70"/>
        <v>#REF!</v>
      </c>
      <c r="BD79" s="10" t="e">
        <f>COUNTIF([2]espagne!AB3:AB382,$C$19)</f>
        <v>#VALUE!</v>
      </c>
      <c r="BE79" s="10" t="e">
        <f>COUNTIF([2]espagne!AB3:AB382,$C$22)</f>
        <v>#VALUE!</v>
      </c>
      <c r="BF79" s="10" t="e">
        <f>COUNTIF([2]espagne!AB3:AB382,$C$24)</f>
        <v>#VALUE!</v>
      </c>
      <c r="BG79" s="10" t="e">
        <f t="shared" si="71"/>
        <v>#REF!</v>
      </c>
      <c r="BH79" s="10">
        <f t="shared" si="72"/>
        <v>28</v>
      </c>
      <c r="BI79" s="10" t="e">
        <f>COUNTIF([2]espagne!BT3:BT382,$C$19)</f>
        <v>#VALUE!</v>
      </c>
      <c r="BJ79" s="10" t="e">
        <f>COUNTIF([2]espagne!BT3:BT382,$C$22)</f>
        <v>#VALUE!</v>
      </c>
      <c r="BK79" s="10" t="e">
        <f>COUNTIF([2]espagne!BT3:BT382,$C$24)</f>
        <v>#VALUE!</v>
      </c>
      <c r="BL79" s="6"/>
      <c r="BM79" s="6"/>
      <c r="BN79" s="6"/>
      <c r="BO79" s="6"/>
      <c r="BP79" s="6"/>
      <c r="BQ79" s="6"/>
      <c r="BR79" s="6"/>
      <c r="BS79" s="6"/>
      <c r="BT79" s="6"/>
      <c r="BU79" s="6"/>
      <c r="BV79" s="6"/>
      <c r="BW79" s="6"/>
    </row>
    <row r="80" spans="1:75" ht="12.75" customHeight="1" x14ac:dyDescent="0.2">
      <c r="A80" s="7"/>
      <c r="B80" s="7"/>
      <c r="C80" s="7"/>
      <c r="D80" s="7"/>
      <c r="E80" s="7"/>
      <c r="F80" s="7"/>
      <c r="G80" s="7"/>
      <c r="H80" s="7"/>
      <c r="I80" s="7"/>
      <c r="K80" s="7"/>
      <c r="L80" s="7"/>
      <c r="M80" s="7"/>
      <c r="O80" s="7"/>
      <c r="P80" s="7"/>
      <c r="Q80" s="7"/>
      <c r="S80" s="7"/>
      <c r="T80" s="7"/>
      <c r="U80" s="7"/>
      <c r="W80" s="7"/>
      <c r="X80" s="7"/>
      <c r="Y80" s="7"/>
      <c r="AA80" s="7"/>
      <c r="AB80" s="7"/>
      <c r="AC80" s="7"/>
      <c r="AD80" s="7"/>
      <c r="AE80" s="7"/>
      <c r="AF80" s="7"/>
      <c r="AJ80" s="6"/>
      <c r="AK80" s="6"/>
      <c r="AL80" s="9"/>
      <c r="AM80" s="9"/>
      <c r="AN80" s="6"/>
      <c r="AO80" s="6"/>
      <c r="AP80" s="6"/>
      <c r="AQ80" s="5">
        <v>75</v>
      </c>
      <c r="AR80" s="5" t="str">
        <f t="shared" si="68"/>
        <v>-</v>
      </c>
      <c r="AS80" s="5" t="str">
        <f t="shared" si="65"/>
        <v/>
      </c>
      <c r="AT80" s="8" t="str">
        <f t="shared" si="38"/>
        <v/>
      </c>
      <c r="AU80" s="8" t="str">
        <f t="shared" si="58"/>
        <v/>
      </c>
      <c r="AV80" s="8" t="str">
        <f t="shared" si="66"/>
        <v/>
      </c>
      <c r="AW80" s="5" t="str">
        <f t="shared" si="67"/>
        <v/>
      </c>
      <c r="AX80" s="8" t="str">
        <f t="shared" si="42"/>
        <v/>
      </c>
      <c r="AY80" s="8" t="str">
        <f t="shared" si="43"/>
        <v/>
      </c>
      <c r="AZ80" s="6"/>
      <c r="BA80" s="10">
        <v>9</v>
      </c>
      <c r="BB80" s="11">
        <f t="shared" si="69"/>
        <v>0</v>
      </c>
      <c r="BC80" s="10" t="e">
        <f t="shared" si="70"/>
        <v>#REF!</v>
      </c>
      <c r="BD80" s="10" t="e">
        <f>COUNTIF([2]espagne!AE3:AE382,$C$19)</f>
        <v>#VALUE!</v>
      </c>
      <c r="BE80" s="10" t="e">
        <f>COUNTIF([2]espagne!AE3:AE382,$C$22)</f>
        <v>#VALUE!</v>
      </c>
      <c r="BF80" s="10" t="e">
        <f>COUNTIF([2]espagne!AE3:AE382,$C$24)</f>
        <v>#VALUE!</v>
      </c>
      <c r="BG80" s="10" t="e">
        <f t="shared" si="71"/>
        <v>#REF!</v>
      </c>
      <c r="BH80" s="10">
        <f t="shared" si="72"/>
        <v>29</v>
      </c>
      <c r="BI80" s="10" t="e">
        <f>COUNTIF([2]espagne!BU3:BU382,$C$19)</f>
        <v>#VALUE!</v>
      </c>
      <c r="BJ80" s="10" t="e">
        <f>COUNTIF([2]espagne!BU3:BU382,$C$22)</f>
        <v>#VALUE!</v>
      </c>
      <c r="BK80" s="10" t="e">
        <f>COUNTIF([2]espagne!BU3:BU382,$C$24)</f>
        <v>#VALUE!</v>
      </c>
      <c r="BL80" s="6"/>
      <c r="BM80" s="6"/>
      <c r="BN80" s="6"/>
      <c r="BO80" s="6"/>
      <c r="BP80" s="6"/>
      <c r="BQ80" s="6"/>
      <c r="BR80" s="6"/>
      <c r="BS80" s="6"/>
      <c r="BT80" s="6"/>
      <c r="BU80" s="6"/>
      <c r="BV80" s="6"/>
      <c r="BW80" s="6"/>
    </row>
    <row r="81" spans="1:75" ht="12.75" customHeight="1" x14ac:dyDescent="0.2">
      <c r="A81" s="7"/>
      <c r="B81" s="7"/>
      <c r="C81" s="7"/>
      <c r="D81" s="7"/>
      <c r="E81" s="7"/>
      <c r="F81" s="7"/>
      <c r="G81" s="7"/>
      <c r="H81" s="7"/>
      <c r="I81" s="7"/>
      <c r="K81" s="7"/>
      <c r="L81" s="7"/>
      <c r="M81" s="7"/>
      <c r="O81" s="7"/>
      <c r="P81" s="7"/>
      <c r="Q81" s="7"/>
      <c r="S81" s="7"/>
      <c r="T81" s="7"/>
      <c r="U81" s="7"/>
      <c r="W81" s="7"/>
      <c r="X81" s="7"/>
      <c r="Y81" s="7"/>
      <c r="AA81" s="7"/>
      <c r="AB81" s="7"/>
      <c r="AC81" s="7"/>
      <c r="AD81" s="7"/>
      <c r="AE81" s="7"/>
      <c r="AF81" s="7"/>
      <c r="AJ81" s="6"/>
      <c r="AK81" s="6"/>
      <c r="AL81" s="9"/>
      <c r="AM81" s="9"/>
      <c r="AN81" s="6"/>
      <c r="AO81" s="6"/>
      <c r="AP81" s="6"/>
      <c r="AQ81" s="5">
        <v>76</v>
      </c>
      <c r="AR81" s="5" t="str">
        <f t="shared" si="68"/>
        <v>-</v>
      </c>
      <c r="AS81" s="5" t="str">
        <f t="shared" si="65"/>
        <v/>
      </c>
      <c r="AT81" s="8" t="str">
        <f t="shared" si="38"/>
        <v/>
      </c>
      <c r="AU81" s="8" t="str">
        <f t="shared" si="58"/>
        <v/>
      </c>
      <c r="AV81" s="8" t="str">
        <f t="shared" si="66"/>
        <v/>
      </c>
      <c r="AW81" s="5" t="str">
        <f t="shared" si="67"/>
        <v/>
      </c>
      <c r="AX81" s="8" t="str">
        <f t="shared" si="42"/>
        <v/>
      </c>
      <c r="AY81" s="8" t="str">
        <f t="shared" si="43"/>
        <v/>
      </c>
      <c r="AZ81" s="6"/>
      <c r="BA81" s="10">
        <v>10</v>
      </c>
      <c r="BB81" s="11">
        <f t="shared" si="69"/>
        <v>0</v>
      </c>
      <c r="BC81" s="10" t="e">
        <f t="shared" si="70"/>
        <v>#REF!</v>
      </c>
      <c r="BD81" s="10" t="e">
        <f>COUNTIF([2]espagne!AH3:AH382,$C$19)</f>
        <v>#VALUE!</v>
      </c>
      <c r="BE81" s="10" t="e">
        <f>COUNTIF([2]espagne!AH3:AH382,$C$22)</f>
        <v>#VALUE!</v>
      </c>
      <c r="BF81" s="10" t="e">
        <f>COUNTIF([2]espagne!AH3:AH382,$C$24)</f>
        <v>#VALUE!</v>
      </c>
      <c r="BG81" s="10" t="e">
        <f t="shared" si="71"/>
        <v>#REF!</v>
      </c>
      <c r="BH81" s="10">
        <f t="shared" si="72"/>
        <v>30</v>
      </c>
      <c r="BI81" s="10" t="e">
        <f>COUNTIF([2]espagne!BV3:BV382,$C$19)</f>
        <v>#VALUE!</v>
      </c>
      <c r="BJ81" s="10" t="e">
        <f>COUNTIF([2]espagne!BV3:BV382,$C$22)</f>
        <v>#VALUE!</v>
      </c>
      <c r="BK81" s="10" t="e">
        <f>COUNTIF([2]espagne!BV3:BV382,$C$24)</f>
        <v>#VALUE!</v>
      </c>
      <c r="BL81" s="6"/>
      <c r="BM81" s="6"/>
      <c r="BN81" s="6"/>
      <c r="BO81" s="6"/>
      <c r="BP81" s="6"/>
      <c r="BQ81" s="6"/>
      <c r="BR81" s="6"/>
      <c r="BS81" s="6"/>
      <c r="BT81" s="6"/>
      <c r="BU81" s="6"/>
      <c r="BV81" s="6"/>
      <c r="BW81" s="6"/>
    </row>
    <row r="82" spans="1:75" ht="12.75" customHeight="1" x14ac:dyDescent="0.2">
      <c r="A82" s="7"/>
      <c r="B82" s="7"/>
      <c r="C82" s="7"/>
      <c r="D82" s="7"/>
      <c r="E82" s="7"/>
      <c r="F82" s="7"/>
      <c r="G82" s="7"/>
      <c r="H82" s="7"/>
      <c r="I82" s="7"/>
      <c r="K82" s="7"/>
      <c r="L82" s="7"/>
      <c r="M82" s="7"/>
      <c r="O82" s="7"/>
      <c r="P82" s="7"/>
      <c r="Q82" s="7"/>
      <c r="S82" s="7"/>
      <c r="T82" s="7"/>
      <c r="U82" s="7"/>
      <c r="W82" s="7"/>
      <c r="X82" s="7"/>
      <c r="Y82" s="7"/>
      <c r="AA82" s="7"/>
      <c r="AB82" s="7"/>
      <c r="AC82" s="7"/>
      <c r="AD82" s="7"/>
      <c r="AE82" s="7"/>
      <c r="AF82" s="7"/>
      <c r="AJ82" s="6"/>
      <c r="AK82" s="6"/>
      <c r="AL82" s="9"/>
      <c r="AM82" s="9"/>
      <c r="AN82" s="6"/>
      <c r="AO82" s="6"/>
      <c r="AP82" s="6"/>
      <c r="AQ82" s="5">
        <v>77</v>
      </c>
      <c r="AR82" s="5" t="str">
        <f t="shared" si="68"/>
        <v>-</v>
      </c>
      <c r="AS82" s="5" t="str">
        <f t="shared" si="65"/>
        <v/>
      </c>
      <c r="AT82" s="8" t="str">
        <f t="shared" si="38"/>
        <v/>
      </c>
      <c r="AU82" s="8" t="str">
        <f t="shared" si="58"/>
        <v/>
      </c>
      <c r="AV82" s="8" t="str">
        <f t="shared" si="66"/>
        <v/>
      </c>
      <c r="AW82" s="5" t="str">
        <f t="shared" si="67"/>
        <v/>
      </c>
      <c r="AX82" s="8" t="str">
        <f t="shared" si="42"/>
        <v/>
      </c>
      <c r="AY82" s="8" t="str">
        <f t="shared" si="43"/>
        <v/>
      </c>
      <c r="AZ82" s="6"/>
      <c r="BA82" s="10">
        <v>11</v>
      </c>
      <c r="BB82" s="11">
        <f t="shared" si="69"/>
        <v>0</v>
      </c>
      <c r="BC82" s="10" t="e">
        <f t="shared" si="70"/>
        <v>#REF!</v>
      </c>
      <c r="BD82" s="10" t="e">
        <f>COUNTIF([2]espagne!AK3:AK382,$C$19)</f>
        <v>#VALUE!</v>
      </c>
      <c r="BE82" s="10" t="e">
        <f>COUNTIF([2]espagne!AK3:AK382,$C$22)</f>
        <v>#VALUE!</v>
      </c>
      <c r="BF82" s="10" t="e">
        <f>COUNTIF([2]espagne!AK3:AK382,$C$24)</f>
        <v>#VALUE!</v>
      </c>
      <c r="BG82" s="10" t="e">
        <f t="shared" si="71"/>
        <v>#REF!</v>
      </c>
      <c r="BH82" s="10">
        <f t="shared" si="72"/>
        <v>31</v>
      </c>
      <c r="BI82" s="10" t="e">
        <f>COUNTIF([2]espagne!BW3:BW382,$C$19)</f>
        <v>#VALUE!</v>
      </c>
      <c r="BJ82" s="10" t="e">
        <f>COUNTIF([2]espagne!BW3:BW382,$C$22)</f>
        <v>#VALUE!</v>
      </c>
      <c r="BK82" s="10" t="e">
        <f>COUNTIF([2]espagne!BW3:BW382,$C$24)</f>
        <v>#VALUE!</v>
      </c>
      <c r="BL82" s="6"/>
      <c r="BM82" s="6"/>
      <c r="BN82" s="6"/>
      <c r="BO82" s="6"/>
      <c r="BP82" s="6"/>
      <c r="BQ82" s="6"/>
      <c r="BR82" s="6"/>
      <c r="BS82" s="6"/>
      <c r="BT82" s="6"/>
      <c r="BU82" s="6"/>
      <c r="BV82" s="6"/>
      <c r="BW82" s="6"/>
    </row>
    <row r="83" spans="1:75" ht="12.75" customHeight="1" x14ac:dyDescent="0.2">
      <c r="A83" s="7"/>
      <c r="B83" s="7"/>
      <c r="C83" s="7"/>
      <c r="D83" s="7"/>
      <c r="E83" s="7"/>
      <c r="F83" s="7"/>
      <c r="G83" s="7"/>
      <c r="H83" s="7"/>
      <c r="I83" s="7"/>
      <c r="K83" s="7"/>
      <c r="L83" s="7"/>
      <c r="M83" s="7"/>
      <c r="O83" s="7"/>
      <c r="P83" s="7"/>
      <c r="Q83" s="7"/>
      <c r="S83" s="7"/>
      <c r="T83" s="7"/>
      <c r="U83" s="7"/>
      <c r="W83" s="7"/>
      <c r="X83" s="7"/>
      <c r="Y83" s="7"/>
      <c r="AA83" s="7"/>
      <c r="AB83" s="7"/>
      <c r="AC83" s="7"/>
      <c r="AD83" s="7"/>
      <c r="AE83" s="7"/>
      <c r="AF83" s="7"/>
      <c r="AJ83" s="6"/>
      <c r="AK83" s="6"/>
      <c r="AL83" s="9"/>
      <c r="AM83" s="9"/>
      <c r="AN83" s="6"/>
      <c r="AO83" s="6"/>
      <c r="AP83" s="6"/>
      <c r="AQ83" s="5">
        <v>78</v>
      </c>
      <c r="AR83" s="5" t="str">
        <f t="shared" si="68"/>
        <v>-</v>
      </c>
      <c r="AS83" s="5" t="str">
        <f t="shared" si="65"/>
        <v/>
      </c>
      <c r="AT83" s="8" t="str">
        <f t="shared" si="38"/>
        <v/>
      </c>
      <c r="AU83" s="8" t="str">
        <f t="shared" si="58"/>
        <v/>
      </c>
      <c r="AV83" s="8" t="str">
        <f t="shared" si="66"/>
        <v/>
      </c>
      <c r="AW83" s="5" t="str">
        <f t="shared" si="67"/>
        <v/>
      </c>
      <c r="AX83" s="8" t="str">
        <f t="shared" si="42"/>
        <v/>
      </c>
      <c r="AY83" s="8" t="str">
        <f t="shared" si="43"/>
        <v/>
      </c>
      <c r="AZ83" s="6"/>
      <c r="BA83" s="10">
        <v>12</v>
      </c>
      <c r="BB83" s="11">
        <f t="shared" si="69"/>
        <v>0</v>
      </c>
      <c r="BC83" s="10" t="e">
        <f t="shared" si="70"/>
        <v>#REF!</v>
      </c>
      <c r="BD83" s="10" t="e">
        <f>COUNTIF([2]espagne!AN3:AN382,$C$19)</f>
        <v>#VALUE!</v>
      </c>
      <c r="BE83" s="10" t="e">
        <f>COUNTIF([2]espagne!AN3:AN382,$C$22)</f>
        <v>#VALUE!</v>
      </c>
      <c r="BF83" s="10" t="e">
        <f>COUNTIF([2]espagne!AN3:AN382,$C$24)</f>
        <v>#VALUE!</v>
      </c>
      <c r="BG83" s="10" t="e">
        <f t="shared" si="71"/>
        <v>#REF!</v>
      </c>
      <c r="BH83" s="10">
        <f t="shared" si="72"/>
        <v>32</v>
      </c>
      <c r="BI83" s="10" t="e">
        <f>COUNTIF([2]espagne!BX3:BX382,$C$19)</f>
        <v>#VALUE!</v>
      </c>
      <c r="BJ83" s="10" t="e">
        <f>COUNTIF([2]espagne!BX3:BX382,$C$22)</f>
        <v>#VALUE!</v>
      </c>
      <c r="BK83" s="10" t="e">
        <f>COUNTIF([2]espagne!BX3:BX382,$C$24)</f>
        <v>#VALUE!</v>
      </c>
      <c r="BL83" s="6"/>
      <c r="BM83" s="6"/>
      <c r="BN83" s="6"/>
      <c r="BO83" s="6"/>
      <c r="BP83" s="6"/>
      <c r="BQ83" s="6"/>
      <c r="BR83" s="6"/>
      <c r="BS83" s="6"/>
      <c r="BT83" s="6"/>
      <c r="BU83" s="6"/>
      <c r="BV83" s="6"/>
      <c r="BW83" s="6"/>
    </row>
    <row r="84" spans="1:75" ht="12.75" customHeight="1" x14ac:dyDescent="0.2">
      <c r="A84" s="7"/>
      <c r="B84" s="7"/>
      <c r="C84" s="7"/>
      <c r="D84" s="7"/>
      <c r="E84" s="7"/>
      <c r="F84" s="7"/>
      <c r="G84" s="7"/>
      <c r="H84" s="7"/>
      <c r="I84" s="7"/>
      <c r="K84" s="7"/>
      <c r="L84" s="7"/>
      <c r="M84" s="7"/>
      <c r="O84" s="7"/>
      <c r="P84" s="7"/>
      <c r="Q84" s="7"/>
      <c r="S84" s="7"/>
      <c r="T84" s="7"/>
      <c r="U84" s="7"/>
      <c r="W84" s="7"/>
      <c r="X84" s="7"/>
      <c r="Y84" s="7"/>
      <c r="AA84" s="7"/>
      <c r="AB84" s="7"/>
      <c r="AC84" s="7"/>
      <c r="AD84" s="7"/>
      <c r="AE84" s="7"/>
      <c r="AF84" s="7"/>
      <c r="AJ84" s="6"/>
      <c r="AK84" s="6"/>
      <c r="AL84" s="9"/>
      <c r="AM84" s="9"/>
      <c r="AN84" s="6"/>
      <c r="AO84" s="6"/>
      <c r="AP84" s="6"/>
      <c r="AQ84" s="5">
        <v>79</v>
      </c>
      <c r="AR84" s="5" t="str">
        <f t="shared" si="68"/>
        <v>-</v>
      </c>
      <c r="AS84" s="5" t="str">
        <f t="shared" si="65"/>
        <v/>
      </c>
      <c r="AT84" s="8" t="str">
        <f t="shared" si="38"/>
        <v/>
      </c>
      <c r="AU84" s="8" t="str">
        <f t="shared" si="58"/>
        <v/>
      </c>
      <c r="AV84" s="8" t="str">
        <f t="shared" si="66"/>
        <v/>
      </c>
      <c r="AW84" s="5" t="str">
        <f t="shared" si="67"/>
        <v/>
      </c>
      <c r="AX84" s="8" t="str">
        <f t="shared" si="42"/>
        <v/>
      </c>
      <c r="AY84" s="8" t="str">
        <f t="shared" si="43"/>
        <v/>
      </c>
      <c r="AZ84" s="6"/>
      <c r="BA84" s="10">
        <v>13</v>
      </c>
      <c r="BB84" s="11">
        <f t="shared" si="69"/>
        <v>0</v>
      </c>
      <c r="BC84" s="10" t="e">
        <f t="shared" si="70"/>
        <v>#REF!</v>
      </c>
      <c r="BD84" s="10" t="e">
        <f>COUNTIF([2]espagne!AQ3:AQ382,$C$19)</f>
        <v>#VALUE!</v>
      </c>
      <c r="BE84" s="10" t="e">
        <f>COUNTIF([2]espagne!AQ3:AQ382,$C$22)</f>
        <v>#VALUE!</v>
      </c>
      <c r="BF84" s="10" t="e">
        <f>COUNTIF([2]espagne!AQ3:AQ382,$C$24)</f>
        <v>#VALUE!</v>
      </c>
      <c r="BG84" s="10" t="e">
        <f t="shared" si="71"/>
        <v>#REF!</v>
      </c>
      <c r="BH84" s="10">
        <f t="shared" si="72"/>
        <v>33</v>
      </c>
      <c r="BI84" s="10" t="e">
        <f>COUNTIF([2]espagne!BY3:BY382,$C$19)</f>
        <v>#VALUE!</v>
      </c>
      <c r="BJ84" s="10" t="e">
        <f>COUNTIF([2]espagne!BY3:BY382,$C$22)</f>
        <v>#VALUE!</v>
      </c>
      <c r="BK84" s="10" t="e">
        <f>COUNTIF([2]espagne!BY3:BY382,$C$24)</f>
        <v>#VALUE!</v>
      </c>
      <c r="BL84" s="6"/>
      <c r="BM84" s="6"/>
      <c r="BN84" s="6"/>
      <c r="BO84" s="6"/>
      <c r="BP84" s="6"/>
      <c r="BQ84" s="6"/>
      <c r="BR84" s="6"/>
      <c r="BS84" s="6"/>
      <c r="BT84" s="6"/>
      <c r="BU84" s="6"/>
      <c r="BV84" s="6"/>
      <c r="BW84" s="6"/>
    </row>
    <row r="85" spans="1:75" ht="12.75" customHeight="1" x14ac:dyDescent="0.2">
      <c r="A85" s="7"/>
      <c r="B85" s="7"/>
      <c r="C85" s="7"/>
      <c r="D85" s="7"/>
      <c r="E85" s="7"/>
      <c r="F85" s="7"/>
      <c r="G85" s="7"/>
      <c r="H85" s="7"/>
      <c r="I85" s="7"/>
      <c r="K85" s="7"/>
      <c r="L85" s="7"/>
      <c r="M85" s="7"/>
      <c r="O85" s="7"/>
      <c r="P85" s="7"/>
      <c r="Q85" s="7"/>
      <c r="S85" s="7"/>
      <c r="T85" s="7"/>
      <c r="U85" s="7"/>
      <c r="W85" s="7"/>
      <c r="X85" s="7"/>
      <c r="Y85" s="7"/>
      <c r="AA85" s="7"/>
      <c r="AB85" s="7"/>
      <c r="AC85" s="7"/>
      <c r="AD85" s="7"/>
      <c r="AE85" s="7"/>
      <c r="AF85" s="7"/>
      <c r="AJ85" s="6"/>
      <c r="AK85" s="6"/>
      <c r="AL85" s="9"/>
      <c r="AM85" s="9"/>
      <c r="AN85" s="6"/>
      <c r="AO85" s="6"/>
      <c r="AP85" s="6"/>
      <c r="AQ85" s="5">
        <v>80</v>
      </c>
      <c r="AR85" s="5" t="str">
        <f t="shared" si="68"/>
        <v>-</v>
      </c>
      <c r="AS85" s="5" t="str">
        <f t="shared" si="65"/>
        <v/>
      </c>
      <c r="AT85" s="8" t="str">
        <f t="shared" si="38"/>
        <v/>
      </c>
      <c r="AU85" s="8" t="str">
        <f t="shared" si="58"/>
        <v/>
      </c>
      <c r="AV85" s="8" t="str">
        <f t="shared" si="66"/>
        <v/>
      </c>
      <c r="AW85" s="5" t="str">
        <f t="shared" si="67"/>
        <v/>
      </c>
      <c r="AX85" s="8" t="str">
        <f t="shared" si="42"/>
        <v/>
      </c>
      <c r="AY85" s="8" t="str">
        <f t="shared" si="43"/>
        <v/>
      </c>
      <c r="AZ85" s="6"/>
      <c r="BA85" s="10">
        <v>14</v>
      </c>
      <c r="BB85" s="11">
        <f t="shared" si="69"/>
        <v>0</v>
      </c>
      <c r="BC85" s="10" t="e">
        <f t="shared" si="70"/>
        <v>#REF!</v>
      </c>
      <c r="BD85" s="10" t="e">
        <f>COUNTIF([2]espagne!AT3:AT382,$C$19)</f>
        <v>#VALUE!</v>
      </c>
      <c r="BE85" s="10" t="e">
        <f>COUNTIF([2]espagne!AT3:AT382,$C$22)</f>
        <v>#VALUE!</v>
      </c>
      <c r="BF85" s="10" t="e">
        <f>COUNTIF([2]espagne!AT3:AT382,$C$24)</f>
        <v>#VALUE!</v>
      </c>
      <c r="BG85" s="10" t="e">
        <f t="shared" si="71"/>
        <v>#REF!</v>
      </c>
      <c r="BH85" s="10">
        <f t="shared" si="72"/>
        <v>34</v>
      </c>
      <c r="BI85" s="10" t="e">
        <f>COUNTIF([2]espagne!BZ3:BZ382,$C$19)</f>
        <v>#VALUE!</v>
      </c>
      <c r="BJ85" s="10" t="e">
        <f>COUNTIF([2]espagne!BZ3:BZ382,$C$22)</f>
        <v>#VALUE!</v>
      </c>
      <c r="BK85" s="10" t="e">
        <f>COUNTIF([2]espagne!BZ3:BZ382,$C$24)</f>
        <v>#VALUE!</v>
      </c>
      <c r="BL85" s="6"/>
      <c r="BM85" s="6"/>
      <c r="BN85" s="6"/>
      <c r="BO85" s="6"/>
      <c r="BP85" s="6"/>
      <c r="BQ85" s="6"/>
      <c r="BR85" s="6"/>
      <c r="BS85" s="6"/>
      <c r="BT85" s="6"/>
      <c r="BU85" s="6"/>
      <c r="BV85" s="6"/>
      <c r="BW85" s="6"/>
    </row>
    <row r="86" spans="1:75" ht="12.75" customHeight="1" x14ac:dyDescent="0.2">
      <c r="A86" s="7"/>
      <c r="B86" s="7"/>
      <c r="C86" s="7"/>
      <c r="D86" s="7"/>
      <c r="E86" s="7"/>
      <c r="F86" s="7"/>
      <c r="G86" s="7"/>
      <c r="H86" s="7"/>
      <c r="I86" s="7"/>
      <c r="K86" s="7"/>
      <c r="L86" s="7"/>
      <c r="M86" s="7"/>
      <c r="O86" s="7"/>
      <c r="P86" s="7"/>
      <c r="Q86" s="7"/>
      <c r="S86" s="7"/>
      <c r="T86" s="7"/>
      <c r="U86" s="7"/>
      <c r="W86" s="7"/>
      <c r="X86" s="7"/>
      <c r="Y86" s="7"/>
      <c r="AA86" s="7"/>
      <c r="AB86" s="7"/>
      <c r="AC86" s="7"/>
      <c r="AD86" s="7"/>
      <c r="AE86" s="7"/>
      <c r="AF86" s="7"/>
      <c r="AJ86" s="6"/>
      <c r="AK86" s="6"/>
      <c r="AL86" s="9"/>
      <c r="AM86" s="9"/>
      <c r="AN86" s="6"/>
      <c r="AO86" s="6"/>
      <c r="AP86" s="6"/>
      <c r="AQ86" s="5">
        <v>81</v>
      </c>
      <c r="AR86" s="5">
        <v>1</v>
      </c>
      <c r="AS86" s="5" t="str">
        <f t="shared" ref="AS86:AS105" si="73">IF(ISNA(MATCH(BA94,$BH$94:$BH$113,0)),"",INDEX($BB$94:$BB$113,MATCH(BA94,$BH$94:$BH$113,0)))</f>
        <v/>
      </c>
      <c r="AT86" s="8" t="str">
        <f t="shared" si="38"/>
        <v/>
      </c>
      <c r="AU86" s="8" t="str">
        <f t="shared" si="58"/>
        <v/>
      </c>
      <c r="AV86" s="8" t="str">
        <f t="shared" si="66"/>
        <v/>
      </c>
      <c r="AW86" s="8" t="str">
        <f t="shared" ref="AW86:AW125" si="74">VLOOKUP(AS86,$AS$6:$AW$25,5,0)</f>
        <v/>
      </c>
      <c r="AX86" s="5" t="str">
        <f t="shared" ref="AX86:AX105" si="75">IF($AS86&lt;&gt;"",VLOOKUP($AS86,$BB$94:$BF$113,2,0),"")</f>
        <v/>
      </c>
      <c r="AY86" s="8" t="str">
        <f t="shared" si="43"/>
        <v/>
      </c>
      <c r="AZ86" s="6"/>
      <c r="BA86" s="10">
        <v>15</v>
      </c>
      <c r="BB86" s="11">
        <f t="shared" si="69"/>
        <v>0</v>
      </c>
      <c r="BC86" s="10" t="e">
        <f t="shared" si="70"/>
        <v>#REF!</v>
      </c>
      <c r="BD86" s="10" t="e">
        <f>COUNTIF([2]espagne!AW3:AW382,$C$19)</f>
        <v>#VALUE!</v>
      </c>
      <c r="BE86" s="10" t="e">
        <f>COUNTIF([2]espagne!AW3:AW382,$C$22)</f>
        <v>#VALUE!</v>
      </c>
      <c r="BF86" s="10" t="e">
        <f>COUNTIF([2]espagne!AW3:AW382,$C$24)</f>
        <v>#VALUE!</v>
      </c>
      <c r="BG86" s="10" t="e">
        <f t="shared" si="71"/>
        <v>#REF!</v>
      </c>
      <c r="BH86" s="10">
        <f t="shared" si="72"/>
        <v>35</v>
      </c>
      <c r="BI86" s="10" t="e">
        <f>COUNTIF([2]espagne!CA3:CA382,$C$19)</f>
        <v>#VALUE!</v>
      </c>
      <c r="BJ86" s="10" t="e">
        <f>COUNTIF([2]espagne!CA3:CA382,$C$22)</f>
        <v>#VALUE!</v>
      </c>
      <c r="BK86" s="10" t="e">
        <f>COUNTIF([2]espagne!CA3:CA382,$C$24)</f>
        <v>#VALUE!</v>
      </c>
      <c r="BL86" s="6"/>
      <c r="BM86" s="6"/>
      <c r="BN86" s="6"/>
      <c r="BO86" s="6"/>
      <c r="BP86" s="6"/>
      <c r="BQ86" s="6"/>
      <c r="BR86" s="6"/>
      <c r="BS86" s="6"/>
      <c r="BT86" s="6"/>
      <c r="BU86" s="6"/>
      <c r="BV86" s="6"/>
      <c r="BW86" s="6"/>
    </row>
    <row r="87" spans="1:75" ht="12.75" customHeight="1" x14ac:dyDescent="0.2">
      <c r="A87" s="7"/>
      <c r="B87" s="7"/>
      <c r="C87" s="7"/>
      <c r="D87" s="7"/>
      <c r="E87" s="7"/>
      <c r="F87" s="7"/>
      <c r="G87" s="7"/>
      <c r="H87" s="7"/>
      <c r="I87" s="7"/>
      <c r="K87" s="7"/>
      <c r="L87" s="7"/>
      <c r="M87" s="7"/>
      <c r="O87" s="7"/>
      <c r="P87" s="7"/>
      <c r="Q87" s="7"/>
      <c r="S87" s="7"/>
      <c r="T87" s="7"/>
      <c r="U87" s="7"/>
      <c r="W87" s="7"/>
      <c r="X87" s="7"/>
      <c r="Y87" s="7"/>
      <c r="AA87" s="7"/>
      <c r="AB87" s="7"/>
      <c r="AC87" s="7"/>
      <c r="AD87" s="7"/>
      <c r="AE87" s="7"/>
      <c r="AF87" s="7"/>
      <c r="AJ87" s="6"/>
      <c r="AK87" s="6"/>
      <c r="AL87" s="9"/>
      <c r="AM87" s="9"/>
      <c r="AN87" s="6"/>
      <c r="AO87" s="6"/>
      <c r="AP87" s="6"/>
      <c r="AQ87" s="5">
        <v>82</v>
      </c>
      <c r="AR87" s="5" t="str">
        <f t="shared" ref="AR87:AR105" si="76">IF(AX87=AX86,"-",BA95)</f>
        <v>-</v>
      </c>
      <c r="AS87" s="5" t="str">
        <f t="shared" si="73"/>
        <v/>
      </c>
      <c r="AT87" s="8" t="str">
        <f t="shared" si="38"/>
        <v/>
      </c>
      <c r="AU87" s="8" t="str">
        <f t="shared" si="58"/>
        <v/>
      </c>
      <c r="AV87" s="8" t="str">
        <f t="shared" si="66"/>
        <v/>
      </c>
      <c r="AW87" s="8" t="str">
        <f t="shared" si="74"/>
        <v/>
      </c>
      <c r="AX87" s="5" t="str">
        <f t="shared" si="75"/>
        <v/>
      </c>
      <c r="AY87" s="8" t="str">
        <f t="shared" si="43"/>
        <v/>
      </c>
      <c r="AZ87" s="6"/>
      <c r="BA87" s="10">
        <v>16</v>
      </c>
      <c r="BB87" s="11">
        <f t="shared" si="69"/>
        <v>0</v>
      </c>
      <c r="BC87" s="10" t="e">
        <f t="shared" si="70"/>
        <v>#REF!</v>
      </c>
      <c r="BD87" s="10" t="e">
        <f>COUNTIF([2]espagne!AZ3:AZ382,$C$19)</f>
        <v>#VALUE!</v>
      </c>
      <c r="BE87" s="10" t="e">
        <f>COUNTIF([2]espagne!AZ3:AZ382,$C$22)</f>
        <v>#VALUE!</v>
      </c>
      <c r="BF87" s="10" t="e">
        <f>COUNTIF([2]espagne!AZ3:AZ382,$C$24)</f>
        <v>#VALUE!</v>
      </c>
      <c r="BG87" s="10" t="e">
        <f t="shared" si="71"/>
        <v>#REF!</v>
      </c>
      <c r="BH87" s="10">
        <f t="shared" si="72"/>
        <v>36</v>
      </c>
      <c r="BI87" s="10" t="e">
        <f>COUNTIF([2]espagne!CB3:CB382,$C$19)</f>
        <v>#VALUE!</v>
      </c>
      <c r="BJ87" s="10" t="e">
        <f>COUNTIF([2]espagne!CB3:CB382,$C$22)</f>
        <v>#VALUE!</v>
      </c>
      <c r="BK87" s="10" t="e">
        <f>COUNTIF([2]espagne!CB3:CB382,$C$24)</f>
        <v>#VALUE!</v>
      </c>
      <c r="BL87" s="6"/>
      <c r="BM87" s="6"/>
      <c r="BN87" s="6"/>
      <c r="BO87" s="6"/>
      <c r="BP87" s="6"/>
      <c r="BQ87" s="6"/>
      <c r="BR87" s="6"/>
      <c r="BS87" s="6"/>
      <c r="BT87" s="6"/>
      <c r="BU87" s="6"/>
      <c r="BV87" s="6"/>
      <c r="BW87" s="6"/>
    </row>
    <row r="88" spans="1:75" ht="12.75" customHeight="1" x14ac:dyDescent="0.2">
      <c r="A88" s="7"/>
      <c r="B88" s="7"/>
      <c r="C88" s="7"/>
      <c r="D88" s="7"/>
      <c r="E88" s="7"/>
      <c r="F88" s="7"/>
      <c r="G88" s="7"/>
      <c r="H88" s="7"/>
      <c r="I88" s="7"/>
      <c r="K88" s="7"/>
      <c r="L88" s="7"/>
      <c r="M88" s="7"/>
      <c r="O88" s="7"/>
      <c r="P88" s="7"/>
      <c r="Q88" s="7"/>
      <c r="S88" s="7"/>
      <c r="T88" s="7"/>
      <c r="U88" s="7"/>
      <c r="W88" s="7"/>
      <c r="X88" s="7"/>
      <c r="Y88" s="7"/>
      <c r="AA88" s="7"/>
      <c r="AB88" s="7"/>
      <c r="AC88" s="7"/>
      <c r="AD88" s="7"/>
      <c r="AE88" s="7"/>
      <c r="AF88" s="7"/>
      <c r="AJ88" s="6"/>
      <c r="AK88" s="6"/>
      <c r="AL88" s="9"/>
      <c r="AM88" s="9"/>
      <c r="AN88" s="6"/>
      <c r="AO88" s="6"/>
      <c r="AP88" s="6"/>
      <c r="AQ88" s="5">
        <v>83</v>
      </c>
      <c r="AR88" s="5" t="str">
        <f t="shared" si="76"/>
        <v>-</v>
      </c>
      <c r="AS88" s="5" t="str">
        <f t="shared" si="73"/>
        <v/>
      </c>
      <c r="AT88" s="8" t="str">
        <f t="shared" si="38"/>
        <v/>
      </c>
      <c r="AU88" s="8" t="str">
        <f t="shared" si="58"/>
        <v/>
      </c>
      <c r="AV88" s="8" t="str">
        <f t="shared" si="66"/>
        <v/>
      </c>
      <c r="AW88" s="8" t="str">
        <f t="shared" si="74"/>
        <v/>
      </c>
      <c r="AX88" s="5" t="str">
        <f t="shared" si="75"/>
        <v/>
      </c>
      <c r="AY88" s="8" t="str">
        <f t="shared" si="43"/>
        <v/>
      </c>
      <c r="AZ88" s="6"/>
      <c r="BA88" s="10">
        <v>17</v>
      </c>
      <c r="BB88" s="11">
        <f t="shared" si="69"/>
        <v>0</v>
      </c>
      <c r="BC88" s="10" t="e">
        <f t="shared" si="70"/>
        <v>#REF!</v>
      </c>
      <c r="BD88" s="10" t="e">
        <f>COUNTIF([2]espagne!BC3:BC382,$C$19)</f>
        <v>#VALUE!</v>
      </c>
      <c r="BE88" s="10" t="e">
        <f>COUNTIF([2]espagne!BC3:BC382,$C$22)</f>
        <v>#VALUE!</v>
      </c>
      <c r="BF88" s="10" t="e">
        <f>COUNTIF([2]espagne!BC3:BC382,$C$24)</f>
        <v>#VALUE!</v>
      </c>
      <c r="BG88" s="10" t="e">
        <f t="shared" si="71"/>
        <v>#REF!</v>
      </c>
      <c r="BH88" s="10">
        <f t="shared" si="72"/>
        <v>37</v>
      </c>
      <c r="BI88" s="10" t="e">
        <f>COUNTIF([2]espagne!CC3:CC382,$C$19)</f>
        <v>#VALUE!</v>
      </c>
      <c r="BJ88" s="10" t="e">
        <f>COUNTIF([2]espagne!CC3:CC382,$C$22)</f>
        <v>#VALUE!</v>
      </c>
      <c r="BK88" s="10" t="e">
        <f>COUNTIF([2]espagne!CC3:CC382,$C$24)</f>
        <v>#VALUE!</v>
      </c>
      <c r="BL88" s="6"/>
      <c r="BM88" s="6"/>
      <c r="BN88" s="6"/>
      <c r="BO88" s="6"/>
      <c r="BP88" s="6"/>
      <c r="BQ88" s="6"/>
      <c r="BR88" s="6"/>
      <c r="BS88" s="6"/>
      <c r="BT88" s="6"/>
      <c r="BU88" s="6"/>
      <c r="BV88" s="6"/>
      <c r="BW88" s="6"/>
    </row>
    <row r="89" spans="1:75" ht="12.75" customHeight="1" x14ac:dyDescent="0.2">
      <c r="A89" s="7"/>
      <c r="B89" s="7"/>
      <c r="C89" s="7"/>
      <c r="D89" s="7"/>
      <c r="E89" s="7"/>
      <c r="F89" s="7"/>
      <c r="G89" s="7"/>
      <c r="H89" s="7"/>
      <c r="I89" s="7"/>
      <c r="K89" s="7"/>
      <c r="L89" s="7"/>
      <c r="M89" s="7"/>
      <c r="O89" s="7"/>
      <c r="P89" s="7"/>
      <c r="Q89" s="7"/>
      <c r="S89" s="7"/>
      <c r="T89" s="7"/>
      <c r="U89" s="7"/>
      <c r="W89" s="7"/>
      <c r="X89" s="7"/>
      <c r="Y89" s="7"/>
      <c r="AA89" s="7"/>
      <c r="AB89" s="7"/>
      <c r="AC89" s="7"/>
      <c r="AD89" s="7"/>
      <c r="AE89" s="7"/>
      <c r="AF89" s="7"/>
      <c r="AJ89" s="6"/>
      <c r="AK89" s="6"/>
      <c r="AL89" s="9"/>
      <c r="AM89" s="9"/>
      <c r="AN89" s="6"/>
      <c r="AO89" s="6"/>
      <c r="AP89" s="6"/>
      <c r="AQ89" s="5">
        <v>84</v>
      </c>
      <c r="AR89" s="5" t="str">
        <f t="shared" si="76"/>
        <v>-</v>
      </c>
      <c r="AS89" s="5" t="str">
        <f t="shared" si="73"/>
        <v/>
      </c>
      <c r="AT89" s="8" t="str">
        <f t="shared" si="38"/>
        <v/>
      </c>
      <c r="AU89" s="8" t="str">
        <f t="shared" si="58"/>
        <v/>
      </c>
      <c r="AV89" s="8" t="str">
        <f t="shared" si="66"/>
        <v/>
      </c>
      <c r="AW89" s="8" t="str">
        <f t="shared" si="74"/>
        <v/>
      </c>
      <c r="AX89" s="5" t="str">
        <f t="shared" si="75"/>
        <v/>
      </c>
      <c r="AY89" s="8" t="str">
        <f t="shared" si="43"/>
        <v/>
      </c>
      <c r="AZ89" s="6"/>
      <c r="BA89" s="10">
        <v>18</v>
      </c>
      <c r="BB89" s="11">
        <f t="shared" si="69"/>
        <v>0</v>
      </c>
      <c r="BC89" s="10" t="e">
        <f t="shared" si="70"/>
        <v>#REF!</v>
      </c>
      <c r="BD89" s="10" t="e">
        <f>COUNTIF([2]espagne!BF3:BF382,$C$19)</f>
        <v>#VALUE!</v>
      </c>
      <c r="BE89" s="10" t="e">
        <f>COUNTIF([2]espagne!BF3:BF382,$C$22)</f>
        <v>#VALUE!</v>
      </c>
      <c r="BF89" s="10" t="e">
        <f>COUNTIF([2]espagne!BF3:BF382,$C$24)</f>
        <v>#VALUE!</v>
      </c>
      <c r="BG89" s="10" t="e">
        <f t="shared" si="71"/>
        <v>#REF!</v>
      </c>
      <c r="BH89" s="10">
        <f t="shared" si="72"/>
        <v>38</v>
      </c>
      <c r="BI89" s="10" t="e">
        <f>COUNTIF([2]espagne!CD3:CD382,$C$19)</f>
        <v>#VALUE!</v>
      </c>
      <c r="BJ89" s="10" t="e">
        <f>COUNTIF([2]espagne!CD3:CD382,$C$22)</f>
        <v>#VALUE!</v>
      </c>
      <c r="BK89" s="10" t="e">
        <f>COUNTIF([2]espagne!CD3:CD382,$C$24)</f>
        <v>#VALUE!</v>
      </c>
      <c r="BL89" s="6"/>
      <c r="BM89" s="6"/>
      <c r="BN89" s="6"/>
      <c r="BO89" s="6"/>
      <c r="BP89" s="6"/>
      <c r="BQ89" s="6"/>
      <c r="BR89" s="6"/>
      <c r="BS89" s="6"/>
      <c r="BT89" s="6"/>
      <c r="BU89" s="6"/>
      <c r="BV89" s="6"/>
      <c r="BW89" s="6"/>
    </row>
    <row r="90" spans="1:75" ht="12.75" customHeight="1" x14ac:dyDescent="0.2">
      <c r="A90" s="7"/>
      <c r="B90" s="7"/>
      <c r="C90" s="7"/>
      <c r="D90" s="7"/>
      <c r="E90" s="7"/>
      <c r="F90" s="7"/>
      <c r="G90" s="7"/>
      <c r="H90" s="7"/>
      <c r="I90" s="7"/>
      <c r="K90" s="7"/>
      <c r="L90" s="7"/>
      <c r="M90" s="7"/>
      <c r="O90" s="7"/>
      <c r="P90" s="7"/>
      <c r="Q90" s="7"/>
      <c r="S90" s="7"/>
      <c r="T90" s="7"/>
      <c r="U90" s="7"/>
      <c r="W90" s="7"/>
      <c r="X90" s="7"/>
      <c r="Y90" s="7"/>
      <c r="AA90" s="7"/>
      <c r="AB90" s="7"/>
      <c r="AC90" s="7"/>
      <c r="AD90" s="7"/>
      <c r="AE90" s="7"/>
      <c r="AF90" s="7"/>
      <c r="AJ90" s="6"/>
      <c r="AK90" s="6"/>
      <c r="AL90" s="9"/>
      <c r="AM90" s="9"/>
      <c r="AN90" s="6"/>
      <c r="AO90" s="6"/>
      <c r="AP90" s="6"/>
      <c r="AQ90" s="5">
        <v>85</v>
      </c>
      <c r="AR90" s="5" t="str">
        <f t="shared" si="76"/>
        <v>-</v>
      </c>
      <c r="AS90" s="8" t="str">
        <f t="shared" si="73"/>
        <v/>
      </c>
      <c r="AT90" s="8" t="str">
        <f t="shared" si="38"/>
        <v/>
      </c>
      <c r="AU90" s="8" t="str">
        <f t="shared" si="58"/>
        <v/>
      </c>
      <c r="AV90" s="8" t="str">
        <f t="shared" si="66"/>
        <v/>
      </c>
      <c r="AW90" s="8" t="str">
        <f t="shared" si="74"/>
        <v/>
      </c>
      <c r="AX90" s="8" t="str">
        <f t="shared" si="75"/>
        <v/>
      </c>
      <c r="AY90" s="8" t="str">
        <f t="shared" si="43"/>
        <v/>
      </c>
      <c r="AZ90" s="6"/>
      <c r="BA90" s="10">
        <v>19</v>
      </c>
      <c r="BB90" s="11">
        <f t="shared" si="69"/>
        <v>0</v>
      </c>
      <c r="BC90" s="10" t="e">
        <f t="shared" si="70"/>
        <v>#REF!</v>
      </c>
      <c r="BD90" s="10" t="e">
        <f>COUNTIF([2]espagne!BI3:BI382,$C$19)</f>
        <v>#VALUE!</v>
      </c>
      <c r="BE90" s="10" t="e">
        <f>COUNTIF([2]espagne!BI3:BI382,$C$22)</f>
        <v>#VALUE!</v>
      </c>
      <c r="BF90" s="10" t="e">
        <f>COUNTIF([2]espagne!BI3:BI382,$C$24)</f>
        <v>#VALUE!</v>
      </c>
      <c r="BG90" s="10" t="e">
        <f t="shared" si="71"/>
        <v>#REF!</v>
      </c>
      <c r="BH90" s="10">
        <f t="shared" si="72"/>
        <v>39</v>
      </c>
      <c r="BI90" s="10" t="e">
        <f>COUNTIF([2]espagne!CE3:CE382,$C$19)</f>
        <v>#VALUE!</v>
      </c>
      <c r="BJ90" s="10" t="e">
        <f>COUNTIF([2]espagne!CE3:CE382,$C$22)</f>
        <v>#VALUE!</v>
      </c>
      <c r="BK90" s="10" t="e">
        <f>COUNTIF([2]espagne!CE3:CE382,$C$24)</f>
        <v>#VALUE!</v>
      </c>
      <c r="BL90" s="6"/>
      <c r="BM90" s="6"/>
      <c r="BN90" s="6"/>
      <c r="BO90" s="6"/>
      <c r="BP90" s="6"/>
      <c r="BQ90" s="6"/>
      <c r="BR90" s="6"/>
      <c r="BS90" s="6"/>
      <c r="BT90" s="6"/>
      <c r="BU90" s="6"/>
      <c r="BV90" s="6"/>
      <c r="BW90" s="6"/>
    </row>
    <row r="91" spans="1:75" ht="12.75" customHeight="1" x14ac:dyDescent="0.2">
      <c r="A91" s="7"/>
      <c r="B91" s="7"/>
      <c r="C91" s="7"/>
      <c r="D91" s="7"/>
      <c r="E91" s="7"/>
      <c r="F91" s="7"/>
      <c r="G91" s="7"/>
      <c r="H91" s="7"/>
      <c r="I91" s="7"/>
      <c r="K91" s="7"/>
      <c r="L91" s="7"/>
      <c r="M91" s="7"/>
      <c r="O91" s="7"/>
      <c r="P91" s="7"/>
      <c r="Q91" s="7"/>
      <c r="S91" s="7"/>
      <c r="T91" s="7"/>
      <c r="U91" s="7"/>
      <c r="W91" s="7"/>
      <c r="X91" s="7"/>
      <c r="Y91" s="7"/>
      <c r="AA91" s="7"/>
      <c r="AB91" s="7"/>
      <c r="AC91" s="7"/>
      <c r="AD91" s="7"/>
      <c r="AE91" s="7"/>
      <c r="AF91" s="7"/>
      <c r="AJ91" s="6"/>
      <c r="AK91" s="6"/>
      <c r="AL91" s="9"/>
      <c r="AM91" s="9"/>
      <c r="AN91" s="6"/>
      <c r="AO91" s="6"/>
      <c r="AP91" s="6"/>
      <c r="AQ91" s="5">
        <v>86</v>
      </c>
      <c r="AR91" s="5" t="str">
        <f t="shared" si="76"/>
        <v>-</v>
      </c>
      <c r="AS91" s="8" t="str">
        <f t="shared" si="73"/>
        <v/>
      </c>
      <c r="AT91" s="8" t="str">
        <f t="shared" si="38"/>
        <v/>
      </c>
      <c r="AU91" s="8" t="str">
        <f t="shared" si="58"/>
        <v/>
      </c>
      <c r="AV91" s="8" t="str">
        <f t="shared" si="66"/>
        <v/>
      </c>
      <c r="AW91" s="8" t="str">
        <f t="shared" si="74"/>
        <v/>
      </c>
      <c r="AX91" s="8" t="str">
        <f t="shared" si="75"/>
        <v/>
      </c>
      <c r="AY91" s="8" t="str">
        <f t="shared" si="43"/>
        <v/>
      </c>
      <c r="AZ91" s="6"/>
      <c r="BA91" s="10">
        <v>20</v>
      </c>
      <c r="BB91" s="11">
        <f t="shared" si="69"/>
        <v>0</v>
      </c>
      <c r="BC91" s="10" t="e">
        <f t="shared" si="70"/>
        <v>#REF!</v>
      </c>
      <c r="BD91" s="10" t="e">
        <f>COUNTIF([2]espagne!BL3:BL382,$C$19)</f>
        <v>#VALUE!</v>
      </c>
      <c r="BE91" s="10" t="e">
        <f>COUNTIF([2]espagne!BL3:BL382,$C$22)</f>
        <v>#VALUE!</v>
      </c>
      <c r="BF91" s="10" t="e">
        <f>COUNTIF([2]espagne!BL3:BL382,$C$24)</f>
        <v>#VALUE!</v>
      </c>
      <c r="BG91" s="10" t="e">
        <f t="shared" si="71"/>
        <v>#REF!</v>
      </c>
      <c r="BH91" s="10">
        <f t="shared" si="72"/>
        <v>40</v>
      </c>
      <c r="BI91" s="10" t="e">
        <f>COUNTIF([2]espagne!CF3:CF382,$C$19)</f>
        <v>#VALUE!</v>
      </c>
      <c r="BJ91" s="10" t="e">
        <f>COUNTIF([2]espagne!CF3:CF382,$C$22)</f>
        <v>#VALUE!</v>
      </c>
      <c r="BK91" s="10" t="e">
        <f>COUNTIF([2]espagne!CF3:CF382,$C$24)</f>
        <v>#VALUE!</v>
      </c>
      <c r="BL91" s="6"/>
      <c r="BM91" s="6"/>
      <c r="BN91" s="6"/>
      <c r="BO91" s="6"/>
      <c r="BP91" s="6"/>
      <c r="BQ91" s="6"/>
      <c r="BR91" s="6"/>
      <c r="BS91" s="6"/>
      <c r="BT91" s="6"/>
      <c r="BU91" s="6"/>
      <c r="BV91" s="6"/>
      <c r="BW91" s="6"/>
    </row>
    <row r="92" spans="1:75" ht="12.75" customHeight="1" x14ac:dyDescent="0.2">
      <c r="A92" s="7"/>
      <c r="B92" s="7"/>
      <c r="C92" s="7"/>
      <c r="D92" s="7"/>
      <c r="E92" s="7"/>
      <c r="F92" s="7"/>
      <c r="G92" s="7"/>
      <c r="H92" s="7"/>
      <c r="I92" s="7"/>
      <c r="K92" s="7"/>
      <c r="L92" s="7"/>
      <c r="M92" s="7"/>
      <c r="O92" s="7"/>
      <c r="P92" s="7"/>
      <c r="Q92" s="7"/>
      <c r="S92" s="7"/>
      <c r="T92" s="7"/>
      <c r="U92" s="7"/>
      <c r="W92" s="7"/>
      <c r="X92" s="7"/>
      <c r="Y92" s="7"/>
      <c r="AA92" s="7"/>
      <c r="AB92" s="7"/>
      <c r="AC92" s="7"/>
      <c r="AD92" s="7"/>
      <c r="AE92" s="7"/>
      <c r="AF92" s="7"/>
      <c r="AJ92" s="6"/>
      <c r="AK92" s="6"/>
      <c r="AL92" s="9"/>
      <c r="AM92" s="9"/>
      <c r="AN92" s="6"/>
      <c r="AO92" s="6"/>
      <c r="AP92" s="6"/>
      <c r="AQ92" s="5">
        <v>87</v>
      </c>
      <c r="AR92" s="5" t="str">
        <f t="shared" si="76"/>
        <v>-</v>
      </c>
      <c r="AS92" s="8" t="str">
        <f t="shared" si="73"/>
        <v/>
      </c>
      <c r="AT92" s="8" t="str">
        <f t="shared" si="38"/>
        <v/>
      </c>
      <c r="AU92" s="8" t="str">
        <f t="shared" si="58"/>
        <v/>
      </c>
      <c r="AV92" s="8" t="str">
        <f t="shared" si="66"/>
        <v/>
      </c>
      <c r="AW92" s="8" t="str">
        <f t="shared" si="74"/>
        <v/>
      </c>
      <c r="AX92" s="8" t="str">
        <f t="shared" si="75"/>
        <v/>
      </c>
      <c r="AY92" s="8" t="str">
        <f t="shared" si="43"/>
        <v/>
      </c>
      <c r="AZ92" s="6"/>
      <c r="BA92" s="6"/>
      <c r="BB92" s="6"/>
      <c r="BC92" s="6"/>
      <c r="BD92" s="6"/>
      <c r="BE92" s="6"/>
      <c r="BF92" s="6"/>
      <c r="BG92" s="6"/>
      <c r="BH92" s="6"/>
      <c r="BI92" s="6"/>
      <c r="BJ92" s="6"/>
      <c r="BK92" s="6"/>
      <c r="BL92" s="6"/>
      <c r="BM92" s="6"/>
      <c r="BN92" s="6"/>
      <c r="BO92" s="6"/>
      <c r="BP92" s="6"/>
      <c r="BQ92" s="6"/>
      <c r="BR92" s="6"/>
      <c r="BS92" s="6"/>
      <c r="BT92" s="6"/>
      <c r="BU92" s="6"/>
      <c r="BV92" s="6"/>
      <c r="BW92" s="6"/>
    </row>
    <row r="93" spans="1:75" ht="12.75" customHeight="1" x14ac:dyDescent="0.2">
      <c r="A93" s="7"/>
      <c r="B93" s="7"/>
      <c r="C93" s="7"/>
      <c r="D93" s="7"/>
      <c r="E93" s="7"/>
      <c r="F93" s="7"/>
      <c r="G93" s="7"/>
      <c r="H93" s="7"/>
      <c r="I93" s="7"/>
      <c r="K93" s="7"/>
      <c r="L93" s="7"/>
      <c r="M93" s="7"/>
      <c r="O93" s="7"/>
      <c r="P93" s="7"/>
      <c r="Q93" s="7"/>
      <c r="S93" s="7"/>
      <c r="T93" s="7"/>
      <c r="U93" s="7"/>
      <c r="W93" s="7"/>
      <c r="X93" s="7"/>
      <c r="Y93" s="7"/>
      <c r="AA93" s="7"/>
      <c r="AB93" s="7"/>
      <c r="AC93" s="7"/>
      <c r="AD93" s="7"/>
      <c r="AE93" s="7"/>
      <c r="AF93" s="7"/>
      <c r="AJ93" s="6"/>
      <c r="AK93" s="6"/>
      <c r="AL93" s="9"/>
      <c r="AM93" s="9"/>
      <c r="AN93" s="6"/>
      <c r="AO93" s="6"/>
      <c r="AP93" s="6"/>
      <c r="AQ93" s="5">
        <v>88</v>
      </c>
      <c r="AR93" s="5" t="str">
        <f t="shared" si="76"/>
        <v>-</v>
      </c>
      <c r="AS93" s="8" t="str">
        <f t="shared" si="73"/>
        <v/>
      </c>
      <c r="AT93" s="8" t="str">
        <f t="shared" si="38"/>
        <v/>
      </c>
      <c r="AU93" s="8" t="str">
        <f t="shared" si="58"/>
        <v/>
      </c>
      <c r="AV93" s="8" t="str">
        <f t="shared" si="66"/>
        <v/>
      </c>
      <c r="AW93" s="8" t="str">
        <f t="shared" si="74"/>
        <v/>
      </c>
      <c r="AX93" s="8" t="str">
        <f t="shared" si="75"/>
        <v/>
      </c>
      <c r="AY93" s="8" t="str">
        <f t="shared" si="43"/>
        <v/>
      </c>
      <c r="AZ93" s="6" t="s">
        <v>4</v>
      </c>
      <c r="BA93" s="6"/>
      <c r="BB93" s="5" t="s">
        <v>13</v>
      </c>
      <c r="BC93" s="5" t="s">
        <v>79</v>
      </c>
      <c r="BD93" s="5" t="s">
        <v>80</v>
      </c>
      <c r="BE93" s="5" t="s">
        <v>81</v>
      </c>
      <c r="BF93" s="5" t="s">
        <v>82</v>
      </c>
      <c r="BG93" s="5" t="s">
        <v>23</v>
      </c>
      <c r="BH93" s="5" t="s">
        <v>24</v>
      </c>
      <c r="BI93" s="6"/>
      <c r="BJ93" s="6"/>
      <c r="BK93" s="6"/>
      <c r="BL93" s="6"/>
      <c r="BM93" s="6"/>
      <c r="BN93" s="6"/>
      <c r="BO93" s="6"/>
      <c r="BP93" s="6"/>
      <c r="BQ93" s="6"/>
      <c r="BR93" s="6"/>
      <c r="BS93" s="6"/>
      <c r="BT93" s="6"/>
      <c r="BU93" s="6"/>
      <c r="BV93" s="6"/>
      <c r="BW93" s="6"/>
    </row>
    <row r="94" spans="1:75" ht="12.75" customHeight="1" x14ac:dyDescent="0.2">
      <c r="A94" s="7"/>
      <c r="B94" s="7"/>
      <c r="C94" s="7"/>
      <c r="D94" s="7"/>
      <c r="E94" s="7"/>
      <c r="F94" s="7"/>
      <c r="G94" s="7"/>
      <c r="H94" s="7"/>
      <c r="I94" s="7"/>
      <c r="K94" s="7"/>
      <c r="L94" s="7"/>
      <c r="M94" s="7"/>
      <c r="O94" s="7"/>
      <c r="P94" s="7"/>
      <c r="Q94" s="7"/>
      <c r="S94" s="7"/>
      <c r="T94" s="7"/>
      <c r="U94" s="7"/>
      <c r="W94" s="7"/>
      <c r="X94" s="7"/>
      <c r="Y94" s="7"/>
      <c r="AA94" s="7"/>
      <c r="AB94" s="7"/>
      <c r="AC94" s="7"/>
      <c r="AD94" s="7"/>
      <c r="AE94" s="7"/>
      <c r="AF94" s="7"/>
      <c r="AJ94" s="6"/>
      <c r="AK94" s="6"/>
      <c r="AL94" s="9"/>
      <c r="AM94" s="9"/>
      <c r="AN94" s="6"/>
      <c r="AO94" s="6"/>
      <c r="AP94" s="6"/>
      <c r="AQ94" s="5">
        <v>89</v>
      </c>
      <c r="AR94" s="5" t="str">
        <f t="shared" si="76"/>
        <v>-</v>
      </c>
      <c r="AS94" s="5" t="str">
        <f t="shared" si="73"/>
        <v/>
      </c>
      <c r="AT94" s="8" t="str">
        <f t="shared" si="38"/>
        <v/>
      </c>
      <c r="AU94" s="8" t="str">
        <f t="shared" si="58"/>
        <v/>
      </c>
      <c r="AV94" s="8" t="str">
        <f t="shared" si="66"/>
        <v/>
      </c>
      <c r="AW94" s="8" t="str">
        <f t="shared" si="74"/>
        <v/>
      </c>
      <c r="AX94" s="5" t="str">
        <f t="shared" si="75"/>
        <v/>
      </c>
      <c r="AY94" s="8" t="str">
        <f t="shared" si="43"/>
        <v/>
      </c>
      <c r="AZ94" s="6"/>
      <c r="BA94" s="10">
        <v>1</v>
      </c>
      <c r="BB94" s="11" t="str">
        <f t="shared" ref="BB94:BB113" si="77">BB72</f>
        <v>Zobik</v>
      </c>
      <c r="BC94" s="10" t="e">
        <f t="shared" ref="BC94:BC113" si="78">IF(BJ6="",0,BJ6)</f>
        <v>#REF!</v>
      </c>
      <c r="BD94" s="10" t="e">
        <f>COUNTIF([3]italie!G3:G382,$C$19)</f>
        <v>#VALUE!</v>
      </c>
      <c r="BE94" s="10" t="e">
        <f>COUNTIF([3]italie!G3:G382,$C$22)</f>
        <v>#VALUE!</v>
      </c>
      <c r="BF94" s="10" t="e">
        <f>COUNTIF([3]italie!G3:G382,$C$24)</f>
        <v>#VALUE!</v>
      </c>
      <c r="BG94" s="11" t="e">
        <f t="shared" ref="BG94:BG113" si="79">IF(BB94&lt;&gt;"",BC94*1000000+BD94*10000+BE94*1000+BF94*10,"")</f>
        <v>#REF!</v>
      </c>
      <c r="BH94" s="11">
        <f t="shared" ref="BH94:BH113" si="80">IF(BB94&lt;&gt;"",COUNTIF($BG$94:$BG$113,"&gt;"&amp;BG94)+COUNTIF($BG$94:BG94,BG94),"")</f>
        <v>21</v>
      </c>
      <c r="BI94" s="10" t="e">
        <f>COUNTIF([3]italie!BM3:BM382,$C$19)</f>
        <v>#VALUE!</v>
      </c>
      <c r="BJ94" s="10" t="e">
        <f>COUNTIF([3]italie!BM3:BM382,$C$22)</f>
        <v>#VALUE!</v>
      </c>
      <c r="BK94" s="10" t="e">
        <f>COUNTIF([3]italie!BM3:BM382,$C$24)</f>
        <v>#VALUE!</v>
      </c>
      <c r="BL94" s="6"/>
      <c r="BM94" s="6"/>
      <c r="BN94" s="6"/>
      <c r="BO94" s="6"/>
      <c r="BP94" s="6"/>
      <c r="BQ94" s="6"/>
      <c r="BR94" s="6"/>
      <c r="BS94" s="6"/>
      <c r="BT94" s="6"/>
      <c r="BU94" s="6"/>
      <c r="BV94" s="6"/>
      <c r="BW94" s="6"/>
    </row>
    <row r="95" spans="1:75" ht="12.75" customHeight="1" x14ac:dyDescent="0.2">
      <c r="A95" s="7"/>
      <c r="B95" s="7"/>
      <c r="C95" s="7"/>
      <c r="D95" s="7"/>
      <c r="E95" s="7"/>
      <c r="F95" s="7"/>
      <c r="G95" s="7"/>
      <c r="H95" s="7"/>
      <c r="I95" s="7"/>
      <c r="K95" s="7"/>
      <c r="L95" s="7"/>
      <c r="M95" s="7"/>
      <c r="O95" s="7"/>
      <c r="P95" s="7"/>
      <c r="Q95" s="7"/>
      <c r="S95" s="7"/>
      <c r="T95" s="7"/>
      <c r="U95" s="7"/>
      <c r="W95" s="7"/>
      <c r="X95" s="7"/>
      <c r="Y95" s="7"/>
      <c r="AA95" s="7"/>
      <c r="AB95" s="7"/>
      <c r="AC95" s="7"/>
      <c r="AD95" s="7"/>
      <c r="AE95" s="7"/>
      <c r="AF95" s="7"/>
      <c r="AJ95" s="6"/>
      <c r="AK95" s="6"/>
      <c r="AL95" s="9"/>
      <c r="AM95" s="9"/>
      <c r="AN95" s="6"/>
      <c r="AO95" s="6"/>
      <c r="AP95" s="6"/>
      <c r="AQ95" s="5">
        <v>90</v>
      </c>
      <c r="AR95" s="5" t="str">
        <f t="shared" si="76"/>
        <v>-</v>
      </c>
      <c r="AS95" s="5" t="str">
        <f t="shared" si="73"/>
        <v/>
      </c>
      <c r="AT95" s="8" t="str">
        <f t="shared" si="38"/>
        <v/>
      </c>
      <c r="AU95" s="8" t="str">
        <f t="shared" si="58"/>
        <v/>
      </c>
      <c r="AV95" s="8" t="str">
        <f t="shared" si="66"/>
        <v/>
      </c>
      <c r="AW95" s="8" t="str">
        <f t="shared" si="74"/>
        <v/>
      </c>
      <c r="AX95" s="5" t="str">
        <f t="shared" si="75"/>
        <v/>
      </c>
      <c r="AY95" s="8" t="str">
        <f t="shared" si="43"/>
        <v/>
      </c>
      <c r="AZ95" s="6"/>
      <c r="BA95" s="10">
        <v>2</v>
      </c>
      <c r="BB95" s="11" t="str">
        <f t="shared" si="77"/>
        <v>Marton</v>
      </c>
      <c r="BC95" s="10" t="e">
        <f t="shared" si="78"/>
        <v>#REF!</v>
      </c>
      <c r="BD95" s="10" t="e">
        <f>COUNTIF([3]italie!J3:J382,$C$19)</f>
        <v>#VALUE!</v>
      </c>
      <c r="BE95" s="10" t="e">
        <f>COUNTIF([3]italie!J3:J382,$C$22)</f>
        <v>#VALUE!</v>
      </c>
      <c r="BF95" s="10" t="e">
        <f>COUNTIF([3]italie!J3:J382,$C$24)</f>
        <v>#VALUE!</v>
      </c>
      <c r="BG95" s="11" t="e">
        <f t="shared" si="79"/>
        <v>#REF!</v>
      </c>
      <c r="BH95" s="11">
        <f t="shared" si="80"/>
        <v>22</v>
      </c>
      <c r="BI95" s="10" t="e">
        <f>COUNTIF([3]italie!BN3:BN382,$C$19)</f>
        <v>#VALUE!</v>
      </c>
      <c r="BJ95" s="10" t="e">
        <f>COUNTIF([3]italie!BN3:BN382,$C$22)</f>
        <v>#VALUE!</v>
      </c>
      <c r="BK95" s="10" t="e">
        <f>COUNTIF([3]italie!BN3:BN382,$C$24)</f>
        <v>#VALUE!</v>
      </c>
      <c r="BL95" s="6"/>
      <c r="BM95" s="6"/>
      <c r="BN95" s="6"/>
      <c r="BO95" s="6"/>
      <c r="BP95" s="6"/>
      <c r="BQ95" s="6"/>
      <c r="BR95" s="6"/>
      <c r="BS95" s="6"/>
      <c r="BT95" s="6"/>
      <c r="BU95" s="6"/>
      <c r="BV95" s="6"/>
      <c r="BW95" s="6"/>
    </row>
    <row r="96" spans="1:75" ht="12.75" customHeight="1" x14ac:dyDescent="0.2">
      <c r="A96" s="7"/>
      <c r="B96" s="7"/>
      <c r="C96" s="7"/>
      <c r="D96" s="7"/>
      <c r="E96" s="7"/>
      <c r="F96" s="7"/>
      <c r="G96" s="7"/>
      <c r="H96" s="7"/>
      <c r="I96" s="7"/>
      <c r="K96" s="7"/>
      <c r="L96" s="7"/>
      <c r="M96" s="7"/>
      <c r="O96" s="7"/>
      <c r="P96" s="7"/>
      <c r="Q96" s="7"/>
      <c r="S96" s="7"/>
      <c r="T96" s="7"/>
      <c r="U96" s="7"/>
      <c r="W96" s="7"/>
      <c r="X96" s="7"/>
      <c r="Y96" s="7"/>
      <c r="AA96" s="7"/>
      <c r="AB96" s="7"/>
      <c r="AC96" s="7"/>
      <c r="AD96" s="7"/>
      <c r="AE96" s="7"/>
      <c r="AF96" s="7"/>
      <c r="AJ96" s="6"/>
      <c r="AK96" s="6"/>
      <c r="AL96" s="9"/>
      <c r="AM96" s="9"/>
      <c r="AN96" s="6"/>
      <c r="AO96" s="6"/>
      <c r="AP96" s="6"/>
      <c r="AQ96" s="5">
        <v>91</v>
      </c>
      <c r="AR96" s="5" t="str">
        <f t="shared" si="76"/>
        <v>-</v>
      </c>
      <c r="AS96" s="5" t="str">
        <f t="shared" si="73"/>
        <v/>
      </c>
      <c r="AT96" s="8" t="str">
        <f t="shared" si="38"/>
        <v/>
      </c>
      <c r="AU96" s="8" t="str">
        <f t="shared" si="58"/>
        <v/>
      </c>
      <c r="AV96" s="8" t="str">
        <f t="shared" si="66"/>
        <v/>
      </c>
      <c r="AW96" s="8" t="str">
        <f t="shared" si="74"/>
        <v/>
      </c>
      <c r="AX96" s="5" t="str">
        <f t="shared" si="75"/>
        <v/>
      </c>
      <c r="AY96" s="8" t="str">
        <f t="shared" si="43"/>
        <v/>
      </c>
      <c r="AZ96" s="6"/>
      <c r="BA96" s="10">
        <v>3</v>
      </c>
      <c r="BB96" s="11" t="str">
        <f t="shared" si="77"/>
        <v>Momo</v>
      </c>
      <c r="BC96" s="10" t="e">
        <f t="shared" si="78"/>
        <v>#REF!</v>
      </c>
      <c r="BD96" s="10" t="e">
        <f>COUNTIF([3]italie!M3:M382,$C$19)</f>
        <v>#VALUE!</v>
      </c>
      <c r="BE96" s="10" t="e">
        <f>COUNTIF([3]italie!M3:M382,$C$22)</f>
        <v>#VALUE!</v>
      </c>
      <c r="BF96" s="10" t="e">
        <f>COUNTIF([3]italie!M3:M382,$C$24)</f>
        <v>#VALUE!</v>
      </c>
      <c r="BG96" s="11" t="e">
        <f t="shared" si="79"/>
        <v>#REF!</v>
      </c>
      <c r="BH96" s="11">
        <f t="shared" si="80"/>
        <v>23</v>
      </c>
      <c r="BI96" s="10" t="e">
        <f>COUNTIF([3]italie!BO3:BO382,$C$19)</f>
        <v>#VALUE!</v>
      </c>
      <c r="BJ96" s="10" t="e">
        <f>COUNTIF([3]italie!BO3:BO382,$C$22)</f>
        <v>#VALUE!</v>
      </c>
      <c r="BK96" s="10" t="e">
        <f>COUNTIF([3]italie!BO3:BO382,$C$24)</f>
        <v>#VALUE!</v>
      </c>
      <c r="BL96" s="6"/>
      <c r="BM96" s="6"/>
      <c r="BN96" s="6"/>
      <c r="BO96" s="6"/>
      <c r="BP96" s="6"/>
      <c r="BQ96" s="6"/>
      <c r="BR96" s="6"/>
      <c r="BS96" s="6"/>
      <c r="BT96" s="6"/>
      <c r="BU96" s="6"/>
      <c r="BV96" s="6"/>
      <c r="BW96" s="6"/>
    </row>
    <row r="97" spans="1:75" ht="12.75" customHeight="1" x14ac:dyDescent="0.2">
      <c r="A97" s="7"/>
      <c r="B97" s="7"/>
      <c r="C97" s="7"/>
      <c r="D97" s="7"/>
      <c r="E97" s="7"/>
      <c r="F97" s="7"/>
      <c r="G97" s="7"/>
      <c r="H97" s="7"/>
      <c r="I97" s="7"/>
      <c r="K97" s="7"/>
      <c r="L97" s="7"/>
      <c r="M97" s="7"/>
      <c r="O97" s="7"/>
      <c r="P97" s="7"/>
      <c r="Q97" s="7"/>
      <c r="S97" s="7"/>
      <c r="T97" s="7"/>
      <c r="U97" s="7"/>
      <c r="W97" s="7"/>
      <c r="X97" s="7"/>
      <c r="Y97" s="7"/>
      <c r="AA97" s="7"/>
      <c r="AB97" s="7"/>
      <c r="AC97" s="7"/>
      <c r="AD97" s="7"/>
      <c r="AE97" s="7"/>
      <c r="AF97" s="7"/>
      <c r="AJ97" s="6"/>
      <c r="AK97" s="6"/>
      <c r="AL97" s="9"/>
      <c r="AM97" s="9"/>
      <c r="AN97" s="6"/>
      <c r="AO97" s="6"/>
      <c r="AP97" s="6"/>
      <c r="AQ97" s="5">
        <v>92</v>
      </c>
      <c r="AR97" s="5" t="str">
        <f t="shared" si="76"/>
        <v>-</v>
      </c>
      <c r="AS97" s="5" t="str">
        <f t="shared" si="73"/>
        <v/>
      </c>
      <c r="AT97" s="8" t="str">
        <f t="shared" si="38"/>
        <v/>
      </c>
      <c r="AU97" s="8" t="str">
        <f t="shared" si="58"/>
        <v/>
      </c>
      <c r="AV97" s="8" t="str">
        <f t="shared" si="66"/>
        <v/>
      </c>
      <c r="AW97" s="8" t="str">
        <f t="shared" si="74"/>
        <v/>
      </c>
      <c r="AX97" s="5" t="str">
        <f t="shared" si="75"/>
        <v/>
      </c>
      <c r="AY97" s="8" t="str">
        <f t="shared" si="43"/>
        <v/>
      </c>
      <c r="AZ97" s="6"/>
      <c r="BA97" s="10">
        <v>4</v>
      </c>
      <c r="BB97" s="11" t="str">
        <f t="shared" si="77"/>
        <v>Yo</v>
      </c>
      <c r="BC97" s="10" t="e">
        <f t="shared" si="78"/>
        <v>#REF!</v>
      </c>
      <c r="BD97" s="10" t="e">
        <f>COUNTIF([3]italie!P3:P382,$C$19)</f>
        <v>#VALUE!</v>
      </c>
      <c r="BE97" s="10" t="e">
        <f>COUNTIF([3]italie!P3:P382,$C$22)</f>
        <v>#VALUE!</v>
      </c>
      <c r="BF97" s="10" t="e">
        <f>COUNTIF([3]italie!P3:P382,$C$24)</f>
        <v>#VALUE!</v>
      </c>
      <c r="BG97" s="11" t="e">
        <f t="shared" si="79"/>
        <v>#REF!</v>
      </c>
      <c r="BH97" s="11">
        <f t="shared" si="80"/>
        <v>24</v>
      </c>
      <c r="BI97" s="10" t="e">
        <f>COUNTIF([3]italie!BP3:BP382,$C$19)</f>
        <v>#VALUE!</v>
      </c>
      <c r="BJ97" s="10" t="e">
        <f>COUNTIF([3]italie!BP3:BP382,$C$22)</f>
        <v>#VALUE!</v>
      </c>
      <c r="BK97" s="10" t="e">
        <f>COUNTIF([3]italie!BP3:BP382,$C$24)</f>
        <v>#VALUE!</v>
      </c>
      <c r="BL97" s="6"/>
      <c r="BM97" s="6"/>
      <c r="BN97" s="6"/>
      <c r="BO97" s="6"/>
      <c r="BP97" s="6"/>
      <c r="BQ97" s="6"/>
      <c r="BR97" s="6"/>
      <c r="BS97" s="6"/>
      <c r="BT97" s="6"/>
      <c r="BU97" s="6"/>
      <c r="BV97" s="6"/>
      <c r="BW97" s="6"/>
    </row>
    <row r="98" spans="1:75" ht="12.75" customHeight="1" x14ac:dyDescent="0.2">
      <c r="A98" s="7"/>
      <c r="B98" s="7"/>
      <c r="C98" s="7"/>
      <c r="D98" s="7"/>
      <c r="E98" s="7"/>
      <c r="F98" s="7"/>
      <c r="G98" s="7"/>
      <c r="H98" s="7"/>
      <c r="I98" s="7"/>
      <c r="K98" s="7"/>
      <c r="L98" s="7"/>
      <c r="M98" s="7"/>
      <c r="O98" s="7"/>
      <c r="P98" s="7"/>
      <c r="Q98" s="7"/>
      <c r="S98" s="7"/>
      <c r="T98" s="7"/>
      <c r="U98" s="7"/>
      <c r="W98" s="7"/>
      <c r="X98" s="7"/>
      <c r="Y98" s="7"/>
      <c r="AA98" s="7"/>
      <c r="AB98" s="7"/>
      <c r="AC98" s="7"/>
      <c r="AD98" s="7"/>
      <c r="AE98" s="7"/>
      <c r="AF98" s="7"/>
      <c r="AJ98" s="6"/>
      <c r="AK98" s="6"/>
      <c r="AL98" s="9"/>
      <c r="AM98" s="9"/>
      <c r="AN98" s="6"/>
      <c r="AO98" s="6"/>
      <c r="AP98" s="6"/>
      <c r="AQ98" s="5">
        <v>93</v>
      </c>
      <c r="AR98" s="5" t="str">
        <f t="shared" si="76"/>
        <v>-</v>
      </c>
      <c r="AS98" s="5" t="str">
        <f t="shared" si="73"/>
        <v/>
      </c>
      <c r="AT98" s="8" t="str">
        <f t="shared" si="38"/>
        <v/>
      </c>
      <c r="AU98" s="8" t="str">
        <f t="shared" si="58"/>
        <v/>
      </c>
      <c r="AV98" s="8" t="str">
        <f t="shared" si="66"/>
        <v/>
      </c>
      <c r="AW98" s="8" t="str">
        <f t="shared" si="74"/>
        <v/>
      </c>
      <c r="AX98" s="5" t="str">
        <f t="shared" si="75"/>
        <v/>
      </c>
      <c r="AY98" s="8" t="str">
        <f t="shared" si="43"/>
        <v/>
      </c>
      <c r="AZ98" s="6"/>
      <c r="BA98" s="10">
        <v>5</v>
      </c>
      <c r="BB98" s="11">
        <f t="shared" si="77"/>
        <v>0</v>
      </c>
      <c r="BC98" s="10" t="e">
        <f t="shared" si="78"/>
        <v>#REF!</v>
      </c>
      <c r="BD98" s="10" t="e">
        <f>COUNTIF([3]italie!S3:S382,$C$19)</f>
        <v>#VALUE!</v>
      </c>
      <c r="BE98" s="10" t="e">
        <f>COUNTIF([3]italie!S3:S382,$C$22)</f>
        <v>#VALUE!</v>
      </c>
      <c r="BF98" s="10" t="e">
        <f>COUNTIF([3]italie!S3:S382,$C$24)</f>
        <v>#VALUE!</v>
      </c>
      <c r="BG98" s="10" t="e">
        <f t="shared" si="79"/>
        <v>#REF!</v>
      </c>
      <c r="BH98" s="10">
        <f t="shared" si="80"/>
        <v>25</v>
      </c>
      <c r="BI98" s="10" t="e">
        <f>COUNTIF([3]italie!BQ3:BQ382,$C$19)</f>
        <v>#VALUE!</v>
      </c>
      <c r="BJ98" s="10" t="e">
        <f>COUNTIF([3]italie!BQ3:BQ382,$C$22)</f>
        <v>#VALUE!</v>
      </c>
      <c r="BK98" s="10" t="e">
        <f>COUNTIF([3]italie!BQ3:BQ382,$C$24)</f>
        <v>#VALUE!</v>
      </c>
      <c r="BL98" s="6"/>
      <c r="BM98" s="6"/>
      <c r="BN98" s="6"/>
      <c r="BO98" s="6"/>
      <c r="BP98" s="6"/>
      <c r="BQ98" s="6"/>
      <c r="BR98" s="6"/>
      <c r="BS98" s="6"/>
      <c r="BT98" s="6"/>
      <c r="BU98" s="6"/>
      <c r="BV98" s="6"/>
      <c r="BW98" s="6"/>
    </row>
    <row r="99" spans="1:75" ht="12.75" customHeight="1" x14ac:dyDescent="0.2">
      <c r="A99" s="7"/>
      <c r="B99" s="7"/>
      <c r="C99" s="7"/>
      <c r="D99" s="7"/>
      <c r="E99" s="7"/>
      <c r="F99" s="7"/>
      <c r="G99" s="7"/>
      <c r="H99" s="7"/>
      <c r="I99" s="7"/>
      <c r="K99" s="7"/>
      <c r="L99" s="7"/>
      <c r="M99" s="7"/>
      <c r="O99" s="7"/>
      <c r="P99" s="7"/>
      <c r="Q99" s="7"/>
      <c r="S99" s="7"/>
      <c r="T99" s="7"/>
      <c r="U99" s="7"/>
      <c r="W99" s="7"/>
      <c r="X99" s="7"/>
      <c r="Y99" s="7"/>
      <c r="AA99" s="7"/>
      <c r="AB99" s="7"/>
      <c r="AC99" s="7"/>
      <c r="AD99" s="7"/>
      <c r="AE99" s="7"/>
      <c r="AF99" s="7"/>
      <c r="AJ99" s="6"/>
      <c r="AK99" s="6"/>
      <c r="AL99" s="9"/>
      <c r="AM99" s="9"/>
      <c r="AN99" s="6"/>
      <c r="AO99" s="6"/>
      <c r="AP99" s="6"/>
      <c r="AQ99" s="5">
        <v>94</v>
      </c>
      <c r="AR99" s="5" t="str">
        <f t="shared" si="76"/>
        <v>-</v>
      </c>
      <c r="AS99" s="5" t="str">
        <f t="shared" si="73"/>
        <v/>
      </c>
      <c r="AT99" s="8" t="str">
        <f t="shared" si="38"/>
        <v/>
      </c>
      <c r="AU99" s="8" t="str">
        <f t="shared" si="58"/>
        <v/>
      </c>
      <c r="AV99" s="8" t="str">
        <f t="shared" si="66"/>
        <v/>
      </c>
      <c r="AW99" s="8" t="str">
        <f t="shared" si="74"/>
        <v/>
      </c>
      <c r="AX99" s="5" t="str">
        <f t="shared" si="75"/>
        <v/>
      </c>
      <c r="AY99" s="8" t="str">
        <f t="shared" si="43"/>
        <v/>
      </c>
      <c r="AZ99" s="6"/>
      <c r="BA99" s="10">
        <v>6</v>
      </c>
      <c r="BB99" s="11">
        <f t="shared" si="77"/>
        <v>0</v>
      </c>
      <c r="BC99" s="10" t="e">
        <f t="shared" si="78"/>
        <v>#REF!</v>
      </c>
      <c r="BD99" s="10" t="e">
        <f>COUNTIF([3]italie!V3:V382,$C$19)</f>
        <v>#VALUE!</v>
      </c>
      <c r="BE99" s="10" t="e">
        <f>COUNTIF([3]italie!V3:V382,$C$22)</f>
        <v>#VALUE!</v>
      </c>
      <c r="BF99" s="10" t="e">
        <f>COUNTIF([3]italie!V3:V382,$C$24)</f>
        <v>#VALUE!</v>
      </c>
      <c r="BG99" s="10" t="e">
        <f t="shared" si="79"/>
        <v>#REF!</v>
      </c>
      <c r="BH99" s="10">
        <f t="shared" si="80"/>
        <v>26</v>
      </c>
      <c r="BI99" s="10" t="e">
        <f>COUNTIF([3]italie!BR3:BR382,$C$19)</f>
        <v>#VALUE!</v>
      </c>
      <c r="BJ99" s="10" t="e">
        <f>COUNTIF([3]italie!BR3:BR382,$C$22)</f>
        <v>#VALUE!</v>
      </c>
      <c r="BK99" s="10" t="e">
        <f>COUNTIF([3]italie!BR3:BR382,$C$24)</f>
        <v>#VALUE!</v>
      </c>
      <c r="BL99" s="6"/>
      <c r="BM99" s="6"/>
      <c r="BN99" s="6"/>
      <c r="BO99" s="6"/>
      <c r="BP99" s="6"/>
      <c r="BQ99" s="6"/>
      <c r="BR99" s="6"/>
      <c r="BS99" s="6"/>
      <c r="BT99" s="6"/>
      <c r="BU99" s="6"/>
      <c r="BV99" s="6"/>
      <c r="BW99" s="6"/>
    </row>
    <row r="100" spans="1:75" ht="12.75" customHeight="1" x14ac:dyDescent="0.2">
      <c r="A100" s="7"/>
      <c r="B100" s="7"/>
      <c r="C100" s="7"/>
      <c r="D100" s="7"/>
      <c r="E100" s="7"/>
      <c r="F100" s="7"/>
      <c r="G100" s="7"/>
      <c r="H100" s="7"/>
      <c r="I100" s="7"/>
      <c r="K100" s="7"/>
      <c r="L100" s="7"/>
      <c r="M100" s="7"/>
      <c r="O100" s="7"/>
      <c r="P100" s="7"/>
      <c r="Q100" s="7"/>
      <c r="S100" s="7"/>
      <c r="T100" s="7"/>
      <c r="U100" s="7"/>
      <c r="W100" s="7"/>
      <c r="X100" s="7"/>
      <c r="Y100" s="7"/>
      <c r="AA100" s="7"/>
      <c r="AB100" s="7"/>
      <c r="AC100" s="7"/>
      <c r="AD100" s="7"/>
      <c r="AE100" s="7"/>
      <c r="AF100" s="7"/>
      <c r="AJ100" s="6"/>
      <c r="AK100" s="6"/>
      <c r="AL100" s="9"/>
      <c r="AM100" s="9"/>
      <c r="AN100" s="6"/>
      <c r="AO100" s="6"/>
      <c r="AP100" s="6"/>
      <c r="AQ100" s="5">
        <v>95</v>
      </c>
      <c r="AR100" s="5" t="str">
        <f t="shared" si="76"/>
        <v>-</v>
      </c>
      <c r="AS100" s="5" t="str">
        <f t="shared" si="73"/>
        <v/>
      </c>
      <c r="AT100" s="8" t="str">
        <f t="shared" si="38"/>
        <v/>
      </c>
      <c r="AU100" s="8" t="str">
        <f t="shared" si="58"/>
        <v/>
      </c>
      <c r="AV100" s="8" t="str">
        <f t="shared" si="66"/>
        <v/>
      </c>
      <c r="AW100" s="8" t="str">
        <f t="shared" si="74"/>
        <v/>
      </c>
      <c r="AX100" s="5" t="str">
        <f t="shared" si="75"/>
        <v/>
      </c>
      <c r="AY100" s="8" t="str">
        <f t="shared" si="43"/>
        <v/>
      </c>
      <c r="AZ100" s="6"/>
      <c r="BA100" s="10">
        <v>7</v>
      </c>
      <c r="BB100" s="11">
        <f t="shared" si="77"/>
        <v>0</v>
      </c>
      <c r="BC100" s="10" t="e">
        <f t="shared" si="78"/>
        <v>#REF!</v>
      </c>
      <c r="BD100" s="10" t="e">
        <f>COUNTIF([3]italie!Y3:Y382,$C$19)</f>
        <v>#VALUE!</v>
      </c>
      <c r="BE100" s="10" t="e">
        <f>COUNTIF([3]italie!Y3:Y382,$C$22)</f>
        <v>#VALUE!</v>
      </c>
      <c r="BF100" s="10" t="e">
        <f>COUNTIF([3]italie!Y3:Y382,$C$24)</f>
        <v>#VALUE!</v>
      </c>
      <c r="BG100" s="10" t="e">
        <f t="shared" si="79"/>
        <v>#REF!</v>
      </c>
      <c r="BH100" s="10">
        <f t="shared" si="80"/>
        <v>27</v>
      </c>
      <c r="BI100" s="10" t="e">
        <f>COUNTIF([3]italie!BS3:BS382,$C$19)</f>
        <v>#VALUE!</v>
      </c>
      <c r="BJ100" s="10" t="e">
        <f>COUNTIF([3]italie!BS3:BS382,$C$22)</f>
        <v>#VALUE!</v>
      </c>
      <c r="BK100" s="10" t="e">
        <f>COUNTIF([3]italie!BS3:BS382,$C$24)</f>
        <v>#VALUE!</v>
      </c>
      <c r="BL100" s="6"/>
      <c r="BM100" s="6"/>
      <c r="BN100" s="6"/>
      <c r="BO100" s="6"/>
      <c r="BP100" s="6"/>
      <c r="BQ100" s="6"/>
      <c r="BR100" s="6"/>
      <c r="BS100" s="6"/>
      <c r="BT100" s="6"/>
      <c r="BU100" s="6"/>
      <c r="BV100" s="6"/>
      <c r="BW100" s="6"/>
    </row>
    <row r="101" spans="1:75" ht="12.75" customHeight="1" x14ac:dyDescent="0.2">
      <c r="A101" s="7"/>
      <c r="B101" s="7"/>
      <c r="C101" s="7"/>
      <c r="D101" s="7"/>
      <c r="E101" s="7"/>
      <c r="F101" s="7"/>
      <c r="G101" s="7"/>
      <c r="H101" s="7"/>
      <c r="I101" s="7"/>
      <c r="K101" s="7"/>
      <c r="L101" s="7"/>
      <c r="M101" s="7"/>
      <c r="O101" s="7"/>
      <c r="P101" s="7"/>
      <c r="Q101" s="7"/>
      <c r="S101" s="7"/>
      <c r="T101" s="7"/>
      <c r="U101" s="7"/>
      <c r="W101" s="7"/>
      <c r="X101" s="7"/>
      <c r="Y101" s="7"/>
      <c r="AA101" s="7"/>
      <c r="AB101" s="7"/>
      <c r="AC101" s="7"/>
      <c r="AD101" s="7"/>
      <c r="AE101" s="7"/>
      <c r="AF101" s="7"/>
      <c r="AJ101" s="6"/>
      <c r="AK101" s="6"/>
      <c r="AL101" s="9"/>
      <c r="AM101" s="9"/>
      <c r="AN101" s="6"/>
      <c r="AO101" s="6"/>
      <c r="AP101" s="6"/>
      <c r="AQ101" s="5">
        <v>96</v>
      </c>
      <c r="AR101" s="5" t="str">
        <f t="shared" si="76"/>
        <v>-</v>
      </c>
      <c r="AS101" s="5" t="str">
        <f t="shared" si="73"/>
        <v/>
      </c>
      <c r="AT101" s="8" t="str">
        <f t="shared" si="38"/>
        <v/>
      </c>
      <c r="AU101" s="8" t="str">
        <f t="shared" si="58"/>
        <v/>
      </c>
      <c r="AV101" s="8" t="str">
        <f t="shared" si="66"/>
        <v/>
      </c>
      <c r="AW101" s="8" t="str">
        <f t="shared" si="74"/>
        <v/>
      </c>
      <c r="AX101" s="5" t="str">
        <f t="shared" si="75"/>
        <v/>
      </c>
      <c r="AY101" s="8" t="str">
        <f t="shared" si="43"/>
        <v/>
      </c>
      <c r="AZ101" s="6"/>
      <c r="BA101" s="10">
        <v>8</v>
      </c>
      <c r="BB101" s="11">
        <f t="shared" si="77"/>
        <v>0</v>
      </c>
      <c r="BC101" s="10" t="e">
        <f t="shared" si="78"/>
        <v>#REF!</v>
      </c>
      <c r="BD101" s="10" t="e">
        <f>COUNTIF([3]italie!AB3:AB382,$C$19)</f>
        <v>#VALUE!</v>
      </c>
      <c r="BE101" s="10" t="e">
        <f>COUNTIF([3]italie!AB3:AB382,$C$22)</f>
        <v>#VALUE!</v>
      </c>
      <c r="BF101" s="10" t="e">
        <f>COUNTIF([3]italie!AB3:AB382,$C$24)</f>
        <v>#VALUE!</v>
      </c>
      <c r="BG101" s="10" t="e">
        <f t="shared" si="79"/>
        <v>#REF!</v>
      </c>
      <c r="BH101" s="10">
        <f t="shared" si="80"/>
        <v>28</v>
      </c>
      <c r="BI101" s="10" t="e">
        <f>COUNTIF([3]italie!BT3:BT382,$C$19)</f>
        <v>#VALUE!</v>
      </c>
      <c r="BJ101" s="10" t="e">
        <f>COUNTIF([3]italie!BT3:BT382,$C$22)</f>
        <v>#VALUE!</v>
      </c>
      <c r="BK101" s="10" t="e">
        <f>COUNTIF([3]italie!BT3:BT382,$C$24)</f>
        <v>#VALUE!</v>
      </c>
      <c r="BL101" s="6"/>
      <c r="BM101" s="6"/>
      <c r="BN101" s="6"/>
      <c r="BO101" s="6"/>
      <c r="BP101" s="6"/>
      <c r="BQ101" s="6"/>
      <c r="BR101" s="6"/>
      <c r="BS101" s="6"/>
      <c r="BT101" s="6"/>
      <c r="BU101" s="6"/>
      <c r="BV101" s="6"/>
      <c r="BW101" s="6"/>
    </row>
    <row r="102" spans="1:75" ht="12.75" customHeight="1" x14ac:dyDescent="0.2">
      <c r="A102" s="7"/>
      <c r="B102" s="7"/>
      <c r="C102" s="7"/>
      <c r="D102" s="7"/>
      <c r="E102" s="7"/>
      <c r="F102" s="7"/>
      <c r="G102" s="7"/>
      <c r="H102" s="7"/>
      <c r="I102" s="7"/>
      <c r="K102" s="7"/>
      <c r="L102" s="7"/>
      <c r="M102" s="7"/>
      <c r="O102" s="7"/>
      <c r="P102" s="7"/>
      <c r="Q102" s="7"/>
      <c r="S102" s="7"/>
      <c r="T102" s="7"/>
      <c r="U102" s="7"/>
      <c r="W102" s="7"/>
      <c r="X102" s="7"/>
      <c r="Y102" s="7"/>
      <c r="AA102" s="7"/>
      <c r="AB102" s="7"/>
      <c r="AC102" s="7"/>
      <c r="AD102" s="7"/>
      <c r="AE102" s="7"/>
      <c r="AF102" s="7"/>
      <c r="AJ102" s="6"/>
      <c r="AK102" s="6"/>
      <c r="AL102" s="9"/>
      <c r="AM102" s="9"/>
      <c r="AN102" s="6"/>
      <c r="AO102" s="6"/>
      <c r="AP102" s="6"/>
      <c r="AQ102" s="5">
        <v>97</v>
      </c>
      <c r="AR102" s="5" t="str">
        <f t="shared" si="76"/>
        <v>-</v>
      </c>
      <c r="AS102" s="5" t="str">
        <f t="shared" si="73"/>
        <v/>
      </c>
      <c r="AT102" s="8" t="str">
        <f t="shared" si="38"/>
        <v/>
      </c>
      <c r="AU102" s="8" t="str">
        <f t="shared" si="58"/>
        <v/>
      </c>
      <c r="AV102" s="8" t="str">
        <f t="shared" si="66"/>
        <v/>
      </c>
      <c r="AW102" s="8" t="str">
        <f t="shared" si="74"/>
        <v/>
      </c>
      <c r="AX102" s="5" t="str">
        <f t="shared" si="75"/>
        <v/>
      </c>
      <c r="AY102" s="8" t="str">
        <f t="shared" si="43"/>
        <v/>
      </c>
      <c r="AZ102" s="6"/>
      <c r="BA102" s="10">
        <v>9</v>
      </c>
      <c r="BB102" s="11">
        <f t="shared" si="77"/>
        <v>0</v>
      </c>
      <c r="BC102" s="10" t="e">
        <f t="shared" si="78"/>
        <v>#REF!</v>
      </c>
      <c r="BD102" s="10" t="e">
        <f>COUNTIF([3]italie!AE3:AE382,$C$19)</f>
        <v>#VALUE!</v>
      </c>
      <c r="BE102" s="10" t="e">
        <f>COUNTIF([3]italie!AE3:AE382,$C$22)</f>
        <v>#VALUE!</v>
      </c>
      <c r="BF102" s="10" t="e">
        <f>COUNTIF([3]italie!AE3:AE382,$C$24)</f>
        <v>#VALUE!</v>
      </c>
      <c r="BG102" s="10" t="e">
        <f t="shared" si="79"/>
        <v>#REF!</v>
      </c>
      <c r="BH102" s="10">
        <f t="shared" si="80"/>
        <v>29</v>
      </c>
      <c r="BI102" s="10" t="e">
        <f>COUNTIF([3]italie!BU3:BU382,$C$19)</f>
        <v>#VALUE!</v>
      </c>
      <c r="BJ102" s="10" t="e">
        <f>COUNTIF([3]italie!BU3:BU382,$C$22)</f>
        <v>#VALUE!</v>
      </c>
      <c r="BK102" s="10" t="e">
        <f>COUNTIF([3]italie!BU3:BU382,$C$24)</f>
        <v>#VALUE!</v>
      </c>
      <c r="BL102" s="6"/>
      <c r="BM102" s="6"/>
      <c r="BN102" s="6"/>
      <c r="BO102" s="6"/>
      <c r="BP102" s="6"/>
      <c r="BQ102" s="6"/>
      <c r="BR102" s="6"/>
      <c r="BS102" s="6"/>
      <c r="BT102" s="6"/>
      <c r="BU102" s="6"/>
      <c r="BV102" s="6"/>
      <c r="BW102" s="6"/>
    </row>
    <row r="103" spans="1:75" ht="12.75" customHeight="1" x14ac:dyDescent="0.2">
      <c r="A103" s="7"/>
      <c r="B103" s="7"/>
      <c r="C103" s="7"/>
      <c r="D103" s="7"/>
      <c r="E103" s="7"/>
      <c r="F103" s="7"/>
      <c r="G103" s="7"/>
      <c r="H103" s="7"/>
      <c r="I103" s="7"/>
      <c r="K103" s="7"/>
      <c r="L103" s="7"/>
      <c r="M103" s="7"/>
      <c r="O103" s="7"/>
      <c r="P103" s="7"/>
      <c r="Q103" s="7"/>
      <c r="S103" s="7"/>
      <c r="T103" s="7"/>
      <c r="U103" s="7"/>
      <c r="W103" s="7"/>
      <c r="X103" s="7"/>
      <c r="Y103" s="7"/>
      <c r="AA103" s="7"/>
      <c r="AB103" s="7"/>
      <c r="AC103" s="7"/>
      <c r="AD103" s="7"/>
      <c r="AE103" s="7"/>
      <c r="AF103" s="7"/>
      <c r="AJ103" s="6"/>
      <c r="AK103" s="6"/>
      <c r="AL103" s="9"/>
      <c r="AM103" s="9"/>
      <c r="AN103" s="6"/>
      <c r="AO103" s="6"/>
      <c r="AP103" s="6"/>
      <c r="AQ103" s="5">
        <v>98</v>
      </c>
      <c r="AR103" s="5" t="str">
        <f t="shared" si="76"/>
        <v>-</v>
      </c>
      <c r="AS103" s="5" t="str">
        <f t="shared" si="73"/>
        <v/>
      </c>
      <c r="AT103" s="8" t="str">
        <f t="shared" si="38"/>
        <v/>
      </c>
      <c r="AU103" s="8" t="str">
        <f t="shared" si="58"/>
        <v/>
      </c>
      <c r="AV103" s="8" t="str">
        <f t="shared" si="66"/>
        <v/>
      </c>
      <c r="AW103" s="8" t="str">
        <f t="shared" si="74"/>
        <v/>
      </c>
      <c r="AX103" s="5" t="str">
        <f t="shared" si="75"/>
        <v/>
      </c>
      <c r="AY103" s="8" t="str">
        <f t="shared" si="43"/>
        <v/>
      </c>
      <c r="AZ103" s="6"/>
      <c r="BA103" s="10">
        <v>10</v>
      </c>
      <c r="BB103" s="11">
        <f t="shared" si="77"/>
        <v>0</v>
      </c>
      <c r="BC103" s="10" t="e">
        <f t="shared" si="78"/>
        <v>#REF!</v>
      </c>
      <c r="BD103" s="10" t="e">
        <f>COUNTIF([3]italie!AH3:AH382,$C$19)</f>
        <v>#VALUE!</v>
      </c>
      <c r="BE103" s="10" t="e">
        <f>COUNTIF([3]italie!AH3:AH382,$C$22)</f>
        <v>#VALUE!</v>
      </c>
      <c r="BF103" s="10" t="e">
        <f>COUNTIF([3]italie!AH3:AH382,$C$24)</f>
        <v>#VALUE!</v>
      </c>
      <c r="BG103" s="10" t="e">
        <f t="shared" si="79"/>
        <v>#REF!</v>
      </c>
      <c r="BH103" s="10">
        <f t="shared" si="80"/>
        <v>30</v>
      </c>
      <c r="BI103" s="10" t="e">
        <f>COUNTIF([3]italie!BV3:BV382,$C$19)</f>
        <v>#VALUE!</v>
      </c>
      <c r="BJ103" s="10" t="e">
        <f>COUNTIF([3]italie!BV3:BV382,$C$22)</f>
        <v>#VALUE!</v>
      </c>
      <c r="BK103" s="10" t="e">
        <f>COUNTIF([3]italie!BV3:BV382,$C$24)</f>
        <v>#VALUE!</v>
      </c>
      <c r="BL103" s="6"/>
      <c r="BM103" s="6"/>
      <c r="BN103" s="6"/>
      <c r="BO103" s="6"/>
      <c r="BP103" s="6"/>
      <c r="BQ103" s="6"/>
      <c r="BR103" s="6"/>
      <c r="BS103" s="6"/>
      <c r="BT103" s="6"/>
      <c r="BU103" s="6"/>
      <c r="BV103" s="6"/>
      <c r="BW103" s="6"/>
    </row>
    <row r="104" spans="1:75" ht="12.75" customHeight="1" x14ac:dyDescent="0.2">
      <c r="A104" s="7"/>
      <c r="B104" s="7"/>
      <c r="C104" s="7"/>
      <c r="D104" s="7"/>
      <c r="E104" s="7"/>
      <c r="F104" s="7"/>
      <c r="G104" s="7"/>
      <c r="H104" s="7"/>
      <c r="I104" s="7"/>
      <c r="K104" s="7"/>
      <c r="L104" s="7"/>
      <c r="M104" s="7"/>
      <c r="O104" s="7"/>
      <c r="P104" s="7"/>
      <c r="Q104" s="7"/>
      <c r="S104" s="7"/>
      <c r="T104" s="7"/>
      <c r="U104" s="7"/>
      <c r="W104" s="7"/>
      <c r="X104" s="7"/>
      <c r="Y104" s="7"/>
      <c r="AA104" s="7"/>
      <c r="AB104" s="7"/>
      <c r="AC104" s="7"/>
      <c r="AD104" s="7"/>
      <c r="AE104" s="7"/>
      <c r="AF104" s="7"/>
      <c r="AJ104" s="6"/>
      <c r="AK104" s="6"/>
      <c r="AL104" s="9"/>
      <c r="AM104" s="9"/>
      <c r="AN104" s="6"/>
      <c r="AO104" s="6"/>
      <c r="AP104" s="6"/>
      <c r="AQ104" s="5">
        <v>99</v>
      </c>
      <c r="AR104" s="5" t="str">
        <f t="shared" si="76"/>
        <v>-</v>
      </c>
      <c r="AS104" s="5" t="str">
        <f t="shared" si="73"/>
        <v/>
      </c>
      <c r="AT104" s="8" t="str">
        <f t="shared" si="38"/>
        <v/>
      </c>
      <c r="AU104" s="8" t="str">
        <f t="shared" si="58"/>
        <v/>
      </c>
      <c r="AV104" s="8" t="str">
        <f t="shared" si="66"/>
        <v/>
      </c>
      <c r="AW104" s="8" t="str">
        <f t="shared" si="74"/>
        <v/>
      </c>
      <c r="AX104" s="5" t="str">
        <f t="shared" si="75"/>
        <v/>
      </c>
      <c r="AY104" s="8" t="str">
        <f t="shared" si="43"/>
        <v/>
      </c>
      <c r="AZ104" s="6"/>
      <c r="BA104" s="10">
        <v>11</v>
      </c>
      <c r="BB104" s="11">
        <f t="shared" si="77"/>
        <v>0</v>
      </c>
      <c r="BC104" s="10" t="e">
        <f t="shared" si="78"/>
        <v>#REF!</v>
      </c>
      <c r="BD104" s="10" t="e">
        <f>COUNTIF([3]italie!AK3:AK382,$C$19)</f>
        <v>#VALUE!</v>
      </c>
      <c r="BE104" s="10" t="e">
        <f>COUNTIF([3]italie!AK3:AK382,$C$22)</f>
        <v>#VALUE!</v>
      </c>
      <c r="BF104" s="10" t="e">
        <f>COUNTIF([3]italie!AK3:AK382,$C$24)</f>
        <v>#VALUE!</v>
      </c>
      <c r="BG104" s="10" t="e">
        <f t="shared" si="79"/>
        <v>#REF!</v>
      </c>
      <c r="BH104" s="10">
        <f t="shared" si="80"/>
        <v>31</v>
      </c>
      <c r="BI104" s="10" t="e">
        <f>COUNTIF([3]italie!BW3:BW382,$C$19)</f>
        <v>#VALUE!</v>
      </c>
      <c r="BJ104" s="10" t="e">
        <f>COUNTIF([3]italie!BW3:BW382,$C$22)</f>
        <v>#VALUE!</v>
      </c>
      <c r="BK104" s="10" t="e">
        <f>COUNTIF([3]italie!BW3:BW382,$C$24)</f>
        <v>#VALUE!</v>
      </c>
      <c r="BL104" s="6"/>
      <c r="BM104" s="6"/>
      <c r="BN104" s="6"/>
      <c r="BO104" s="6"/>
      <c r="BP104" s="6"/>
      <c r="BQ104" s="6"/>
      <c r="BR104" s="6"/>
      <c r="BS104" s="6"/>
      <c r="BT104" s="6"/>
      <c r="BU104" s="6"/>
      <c r="BV104" s="6"/>
      <c r="BW104" s="6"/>
    </row>
    <row r="105" spans="1:75" ht="12.75" customHeight="1" x14ac:dyDescent="0.2">
      <c r="A105" s="7"/>
      <c r="B105" s="7"/>
      <c r="C105" s="7"/>
      <c r="D105" s="7"/>
      <c r="E105" s="7"/>
      <c r="F105" s="7"/>
      <c r="G105" s="7"/>
      <c r="H105" s="7"/>
      <c r="I105" s="7"/>
      <c r="K105" s="7"/>
      <c r="L105" s="7"/>
      <c r="M105" s="7"/>
      <c r="O105" s="7"/>
      <c r="P105" s="7"/>
      <c r="Q105" s="7"/>
      <c r="S105" s="7"/>
      <c r="T105" s="7"/>
      <c r="U105" s="7"/>
      <c r="W105" s="7"/>
      <c r="X105" s="7"/>
      <c r="Y105" s="7"/>
      <c r="AA105" s="7"/>
      <c r="AB105" s="7"/>
      <c r="AC105" s="7"/>
      <c r="AD105" s="7"/>
      <c r="AE105" s="7"/>
      <c r="AF105" s="7"/>
      <c r="AJ105" s="6"/>
      <c r="AK105" s="6"/>
      <c r="AL105" s="9"/>
      <c r="AM105" s="9"/>
      <c r="AN105" s="6"/>
      <c r="AO105" s="6"/>
      <c r="AP105" s="6"/>
      <c r="AQ105" s="5">
        <v>100</v>
      </c>
      <c r="AR105" s="5" t="str">
        <f t="shared" si="76"/>
        <v>-</v>
      </c>
      <c r="AS105" s="5" t="str">
        <f t="shared" si="73"/>
        <v/>
      </c>
      <c r="AT105" s="8" t="str">
        <f t="shared" si="38"/>
        <v/>
      </c>
      <c r="AU105" s="8" t="str">
        <f t="shared" si="58"/>
        <v/>
      </c>
      <c r="AV105" s="8" t="str">
        <f t="shared" si="66"/>
        <v/>
      </c>
      <c r="AW105" s="8" t="str">
        <f t="shared" si="74"/>
        <v/>
      </c>
      <c r="AX105" s="5" t="str">
        <f t="shared" si="75"/>
        <v/>
      </c>
      <c r="AY105" s="8" t="str">
        <f t="shared" si="43"/>
        <v/>
      </c>
      <c r="AZ105" s="6"/>
      <c r="BA105" s="10">
        <v>12</v>
      </c>
      <c r="BB105" s="11">
        <f t="shared" si="77"/>
        <v>0</v>
      </c>
      <c r="BC105" s="10" t="e">
        <f t="shared" si="78"/>
        <v>#REF!</v>
      </c>
      <c r="BD105" s="10" t="e">
        <f>COUNTIF([3]italie!AN3:AN382,$C$19)</f>
        <v>#VALUE!</v>
      </c>
      <c r="BE105" s="10" t="e">
        <f>COUNTIF([3]italie!AN3:AN382,$C$22)</f>
        <v>#VALUE!</v>
      </c>
      <c r="BF105" s="10" t="e">
        <f>COUNTIF([3]italie!AN3:AN382,$C$24)</f>
        <v>#VALUE!</v>
      </c>
      <c r="BG105" s="10" t="e">
        <f t="shared" si="79"/>
        <v>#REF!</v>
      </c>
      <c r="BH105" s="10">
        <f t="shared" si="80"/>
        <v>32</v>
      </c>
      <c r="BI105" s="10" t="e">
        <f>COUNTIF([3]italie!BX3:BX382,$C$19)</f>
        <v>#VALUE!</v>
      </c>
      <c r="BJ105" s="10" t="e">
        <f>COUNTIF([3]italie!BX3:BX382,$C$22)</f>
        <v>#VALUE!</v>
      </c>
      <c r="BK105" s="10" t="e">
        <f>COUNTIF([3]italie!BX3:BX382,$C$24)</f>
        <v>#VALUE!</v>
      </c>
      <c r="BL105" s="6"/>
      <c r="BM105" s="6"/>
      <c r="BN105" s="6"/>
      <c r="BO105" s="6"/>
      <c r="BP105" s="6"/>
      <c r="BQ105" s="6"/>
      <c r="BR105" s="6"/>
      <c r="BS105" s="6"/>
      <c r="BT105" s="6"/>
      <c r="BU105" s="6"/>
      <c r="BV105" s="6"/>
      <c r="BW105" s="6"/>
    </row>
    <row r="106" spans="1:75" ht="12.75" customHeight="1" x14ac:dyDescent="0.2">
      <c r="A106" s="7"/>
      <c r="B106" s="7"/>
      <c r="C106" s="7"/>
      <c r="D106" s="7"/>
      <c r="E106" s="7"/>
      <c r="F106" s="7"/>
      <c r="G106" s="7"/>
      <c r="H106" s="7"/>
      <c r="I106" s="7"/>
      <c r="K106" s="7"/>
      <c r="L106" s="7"/>
      <c r="M106" s="7"/>
      <c r="O106" s="7"/>
      <c r="P106" s="7"/>
      <c r="Q106" s="7"/>
      <c r="S106" s="7"/>
      <c r="T106" s="7"/>
      <c r="U106" s="7"/>
      <c r="W106" s="7"/>
      <c r="X106" s="7"/>
      <c r="Y106" s="7"/>
      <c r="AA106" s="7"/>
      <c r="AB106" s="7"/>
      <c r="AC106" s="7"/>
      <c r="AD106" s="7"/>
      <c r="AE106" s="7"/>
      <c r="AF106" s="7"/>
      <c r="AJ106" s="6"/>
      <c r="AK106" s="6"/>
      <c r="AL106" s="9"/>
      <c r="AM106" s="9"/>
      <c r="AN106" s="6"/>
      <c r="AO106" s="6"/>
      <c r="AP106" s="6"/>
      <c r="AQ106" s="5">
        <v>101</v>
      </c>
      <c r="AR106" s="5">
        <v>1</v>
      </c>
      <c r="AS106" s="5" t="str">
        <f t="shared" ref="AS106:AS125" si="81">IF(ISNA(MATCH(BA116,$BH$116:$BH$135,0)),"",INDEX($BB$116:$BB$135,MATCH(BA116,$BH$116:$BH$135,0)))</f>
        <v/>
      </c>
      <c r="AT106" s="8" t="str">
        <f t="shared" si="38"/>
        <v/>
      </c>
      <c r="AU106" s="8" t="str">
        <f t="shared" si="58"/>
        <v/>
      </c>
      <c r="AV106" s="8" t="str">
        <f t="shared" si="66"/>
        <v/>
      </c>
      <c r="AW106" s="8" t="str">
        <f t="shared" si="74"/>
        <v/>
      </c>
      <c r="AX106" s="8" t="str">
        <f t="shared" ref="AX106:AX125" si="82">VLOOKUP(AS106,$AS$6:$AX$25,6,0)</f>
        <v/>
      </c>
      <c r="AY106" s="5" t="str">
        <f t="shared" ref="AY106:AY125" si="83">IF($AS106&lt;&gt;"",VLOOKUP($AS106,$BB$116:$BF$135,2,0),"")</f>
        <v/>
      </c>
      <c r="AZ106" s="6"/>
      <c r="BA106" s="10">
        <v>13</v>
      </c>
      <c r="BB106" s="11">
        <f t="shared" si="77"/>
        <v>0</v>
      </c>
      <c r="BC106" s="10" t="e">
        <f t="shared" si="78"/>
        <v>#REF!</v>
      </c>
      <c r="BD106" s="10" t="e">
        <f>COUNTIF([3]italie!AQ3:AQ382,$C$19)</f>
        <v>#VALUE!</v>
      </c>
      <c r="BE106" s="10" t="e">
        <f>COUNTIF([3]italie!AQ3:AQ382,$C$22)</f>
        <v>#VALUE!</v>
      </c>
      <c r="BF106" s="10" t="e">
        <f>COUNTIF([3]italie!AQ3:AQ382,$C$24)</f>
        <v>#VALUE!</v>
      </c>
      <c r="BG106" s="10" t="e">
        <f t="shared" si="79"/>
        <v>#REF!</v>
      </c>
      <c r="BH106" s="10">
        <f t="shared" si="80"/>
        <v>33</v>
      </c>
      <c r="BI106" s="10" t="e">
        <f>COUNTIF([3]italie!BY3:BY382,$C$19)</f>
        <v>#VALUE!</v>
      </c>
      <c r="BJ106" s="10" t="e">
        <f>COUNTIF([3]italie!BY3:BY382,$C$22)</f>
        <v>#VALUE!</v>
      </c>
      <c r="BK106" s="10" t="e">
        <f>COUNTIF([3]italie!BY3:BY382,$C$24)</f>
        <v>#VALUE!</v>
      </c>
      <c r="BL106" s="6"/>
      <c r="BM106" s="6"/>
      <c r="BN106" s="6"/>
      <c r="BO106" s="6"/>
      <c r="BP106" s="6"/>
      <c r="BQ106" s="6"/>
      <c r="BR106" s="6"/>
      <c r="BS106" s="6"/>
      <c r="BT106" s="6"/>
      <c r="BU106" s="6"/>
      <c r="BV106" s="6"/>
      <c r="BW106" s="6"/>
    </row>
    <row r="107" spans="1:75" ht="12.75" customHeight="1" x14ac:dyDescent="0.2">
      <c r="A107" s="7"/>
      <c r="B107" s="7"/>
      <c r="C107" s="7"/>
      <c r="D107" s="7"/>
      <c r="E107" s="7"/>
      <c r="F107" s="7"/>
      <c r="G107" s="7"/>
      <c r="H107" s="7"/>
      <c r="I107" s="7"/>
      <c r="K107" s="7"/>
      <c r="L107" s="7"/>
      <c r="M107" s="7"/>
      <c r="O107" s="7"/>
      <c r="P107" s="7"/>
      <c r="Q107" s="7"/>
      <c r="S107" s="7"/>
      <c r="T107" s="7"/>
      <c r="U107" s="7"/>
      <c r="W107" s="7"/>
      <c r="X107" s="7"/>
      <c r="Y107" s="7"/>
      <c r="AA107" s="7"/>
      <c r="AB107" s="7"/>
      <c r="AC107" s="7"/>
      <c r="AD107" s="7"/>
      <c r="AE107" s="7"/>
      <c r="AF107" s="7"/>
      <c r="AJ107" s="6"/>
      <c r="AK107" s="6"/>
      <c r="AL107" s="9"/>
      <c r="AM107" s="9"/>
      <c r="AN107" s="6"/>
      <c r="AO107" s="6"/>
      <c r="AP107" s="6"/>
      <c r="AQ107" s="5">
        <v>102</v>
      </c>
      <c r="AR107" s="5" t="str">
        <f t="shared" ref="AR107:AR115" si="84">IF(AY107=AY106,"-",BA117)</f>
        <v>-</v>
      </c>
      <c r="AS107" s="5" t="str">
        <f t="shared" si="81"/>
        <v/>
      </c>
      <c r="AT107" s="8" t="str">
        <f t="shared" si="38"/>
        <v/>
      </c>
      <c r="AU107" s="8" t="str">
        <f t="shared" si="58"/>
        <v/>
      </c>
      <c r="AV107" s="8" t="str">
        <f t="shared" si="66"/>
        <v/>
      </c>
      <c r="AW107" s="8" t="str">
        <f t="shared" si="74"/>
        <v/>
      </c>
      <c r="AX107" s="8" t="str">
        <f t="shared" si="82"/>
        <v/>
      </c>
      <c r="AY107" s="5" t="str">
        <f t="shared" si="83"/>
        <v/>
      </c>
      <c r="AZ107" s="6"/>
      <c r="BA107" s="10">
        <v>14</v>
      </c>
      <c r="BB107" s="11">
        <f t="shared" si="77"/>
        <v>0</v>
      </c>
      <c r="BC107" s="10" t="e">
        <f t="shared" si="78"/>
        <v>#REF!</v>
      </c>
      <c r="BD107" s="10" t="e">
        <f>COUNTIF([3]italie!AT3:AT382,$C$19)</f>
        <v>#VALUE!</v>
      </c>
      <c r="BE107" s="10" t="e">
        <f>COUNTIF([3]italie!AT3:AT382,$C$22)</f>
        <v>#VALUE!</v>
      </c>
      <c r="BF107" s="10" t="e">
        <f>COUNTIF([3]italie!AT3:AT382,$C$24)</f>
        <v>#VALUE!</v>
      </c>
      <c r="BG107" s="10" t="e">
        <f t="shared" si="79"/>
        <v>#REF!</v>
      </c>
      <c r="BH107" s="10">
        <f t="shared" si="80"/>
        <v>34</v>
      </c>
      <c r="BI107" s="10" t="e">
        <f>COUNTIF([3]italie!BZ3:BZ382,$C$19)</f>
        <v>#VALUE!</v>
      </c>
      <c r="BJ107" s="10" t="e">
        <f>COUNTIF([3]italie!BZ3:BZ382,$C$22)</f>
        <v>#VALUE!</v>
      </c>
      <c r="BK107" s="10" t="e">
        <f>COUNTIF([3]italie!BZ3:BZ382,$C$24)</f>
        <v>#VALUE!</v>
      </c>
      <c r="BL107" s="6"/>
      <c r="BM107" s="6"/>
      <c r="BN107" s="6"/>
      <c r="BO107" s="6"/>
      <c r="BP107" s="6"/>
      <c r="BQ107" s="6"/>
      <c r="BR107" s="6"/>
      <c r="BS107" s="6"/>
      <c r="BT107" s="6"/>
      <c r="BU107" s="6"/>
      <c r="BV107" s="6"/>
      <c r="BW107" s="6"/>
    </row>
    <row r="108" spans="1:75" ht="12.75" customHeight="1" x14ac:dyDescent="0.2">
      <c r="A108" s="7"/>
      <c r="B108" s="7"/>
      <c r="C108" s="7"/>
      <c r="D108" s="7"/>
      <c r="E108" s="7"/>
      <c r="F108" s="7"/>
      <c r="G108" s="7"/>
      <c r="H108" s="7"/>
      <c r="I108" s="7"/>
      <c r="K108" s="7"/>
      <c r="L108" s="7"/>
      <c r="M108" s="7"/>
      <c r="O108" s="7"/>
      <c r="P108" s="7"/>
      <c r="Q108" s="7"/>
      <c r="S108" s="7"/>
      <c r="T108" s="7"/>
      <c r="U108" s="7"/>
      <c r="W108" s="7"/>
      <c r="X108" s="7"/>
      <c r="Y108" s="7"/>
      <c r="AA108" s="7"/>
      <c r="AB108" s="7"/>
      <c r="AC108" s="7"/>
      <c r="AD108" s="7"/>
      <c r="AE108" s="7"/>
      <c r="AF108" s="7"/>
      <c r="AJ108" s="6"/>
      <c r="AK108" s="6"/>
      <c r="AL108" s="9"/>
      <c r="AM108" s="9"/>
      <c r="AN108" s="6"/>
      <c r="AO108" s="6"/>
      <c r="AP108" s="6"/>
      <c r="AQ108" s="5">
        <v>103</v>
      </c>
      <c r="AR108" s="5" t="str">
        <f t="shared" si="84"/>
        <v>-</v>
      </c>
      <c r="AS108" s="5" t="str">
        <f t="shared" si="81"/>
        <v/>
      </c>
      <c r="AT108" s="8" t="str">
        <f t="shared" si="38"/>
        <v/>
      </c>
      <c r="AU108" s="8" t="str">
        <f t="shared" si="58"/>
        <v/>
      </c>
      <c r="AV108" s="8" t="str">
        <f t="shared" si="66"/>
        <v/>
      </c>
      <c r="AW108" s="8" t="str">
        <f t="shared" si="74"/>
        <v/>
      </c>
      <c r="AX108" s="8" t="str">
        <f t="shared" si="82"/>
        <v/>
      </c>
      <c r="AY108" s="5" t="str">
        <f t="shared" si="83"/>
        <v/>
      </c>
      <c r="AZ108" s="6"/>
      <c r="BA108" s="10">
        <v>15</v>
      </c>
      <c r="BB108" s="11">
        <f t="shared" si="77"/>
        <v>0</v>
      </c>
      <c r="BC108" s="10" t="e">
        <f t="shared" si="78"/>
        <v>#REF!</v>
      </c>
      <c r="BD108" s="10" t="e">
        <f>COUNTIF([3]italie!AW3:AW382,$C$19)</f>
        <v>#VALUE!</v>
      </c>
      <c r="BE108" s="10" t="e">
        <f>COUNTIF([3]italie!AW3:AW382,$C$22)</f>
        <v>#VALUE!</v>
      </c>
      <c r="BF108" s="10" t="e">
        <f>COUNTIF([3]italie!AW3:AW382,$C$24)</f>
        <v>#VALUE!</v>
      </c>
      <c r="BG108" s="10" t="e">
        <f t="shared" si="79"/>
        <v>#REF!</v>
      </c>
      <c r="BH108" s="10">
        <f t="shared" si="80"/>
        <v>35</v>
      </c>
      <c r="BI108" s="10" t="e">
        <f>COUNTIF([3]italie!CA3:CA382,$C$19)</f>
        <v>#VALUE!</v>
      </c>
      <c r="BJ108" s="10" t="e">
        <f>COUNTIF([3]italie!CA3:CA382,$C$22)</f>
        <v>#VALUE!</v>
      </c>
      <c r="BK108" s="10" t="e">
        <f>COUNTIF([3]italie!CA3:CA382,$C$24)</f>
        <v>#VALUE!</v>
      </c>
      <c r="BL108" s="6"/>
      <c r="BM108" s="6"/>
      <c r="BN108" s="6"/>
      <c r="BO108" s="6"/>
      <c r="BP108" s="6"/>
      <c r="BQ108" s="6"/>
      <c r="BR108" s="6"/>
      <c r="BS108" s="6"/>
      <c r="BT108" s="6"/>
      <c r="BU108" s="6"/>
      <c r="BV108" s="6"/>
      <c r="BW108" s="6"/>
    </row>
    <row r="109" spans="1:75" ht="12.75" customHeight="1" x14ac:dyDescent="0.2">
      <c r="A109" s="7"/>
      <c r="B109" s="7"/>
      <c r="C109" s="7"/>
      <c r="D109" s="7"/>
      <c r="E109" s="7"/>
      <c r="F109" s="7"/>
      <c r="G109" s="7"/>
      <c r="H109" s="7"/>
      <c r="I109" s="7"/>
      <c r="K109" s="7"/>
      <c r="L109" s="7"/>
      <c r="M109" s="7"/>
      <c r="O109" s="7"/>
      <c r="P109" s="7"/>
      <c r="Q109" s="7"/>
      <c r="S109" s="7"/>
      <c r="T109" s="7"/>
      <c r="U109" s="7"/>
      <c r="W109" s="7"/>
      <c r="X109" s="7"/>
      <c r="Y109" s="7"/>
      <c r="AA109" s="7"/>
      <c r="AB109" s="7"/>
      <c r="AC109" s="7"/>
      <c r="AD109" s="7"/>
      <c r="AE109" s="7"/>
      <c r="AF109" s="7"/>
      <c r="AJ109" s="6"/>
      <c r="AK109" s="6"/>
      <c r="AL109" s="9"/>
      <c r="AM109" s="9"/>
      <c r="AN109" s="6"/>
      <c r="AO109" s="6"/>
      <c r="AP109" s="6"/>
      <c r="AQ109" s="5">
        <v>104</v>
      </c>
      <c r="AR109" s="5" t="str">
        <f t="shared" si="84"/>
        <v>-</v>
      </c>
      <c r="AS109" s="5" t="str">
        <f t="shared" si="81"/>
        <v/>
      </c>
      <c r="AT109" s="8" t="str">
        <f t="shared" si="38"/>
        <v/>
      </c>
      <c r="AU109" s="8" t="str">
        <f t="shared" si="58"/>
        <v/>
      </c>
      <c r="AV109" s="8" t="str">
        <f t="shared" si="66"/>
        <v/>
      </c>
      <c r="AW109" s="8" t="str">
        <f t="shared" si="74"/>
        <v/>
      </c>
      <c r="AX109" s="8" t="str">
        <f t="shared" si="82"/>
        <v/>
      </c>
      <c r="AY109" s="5" t="str">
        <f t="shared" si="83"/>
        <v/>
      </c>
      <c r="AZ109" s="6"/>
      <c r="BA109" s="10">
        <v>16</v>
      </c>
      <c r="BB109" s="11">
        <f t="shared" si="77"/>
        <v>0</v>
      </c>
      <c r="BC109" s="10" t="e">
        <f t="shared" si="78"/>
        <v>#REF!</v>
      </c>
      <c r="BD109" s="10" t="e">
        <f>COUNTIF([3]italie!AZ3:AZ382,$C$19)</f>
        <v>#VALUE!</v>
      </c>
      <c r="BE109" s="10" t="e">
        <f>COUNTIF([3]italie!AZ3:AZ382,$C$22)</f>
        <v>#VALUE!</v>
      </c>
      <c r="BF109" s="10" t="e">
        <f>COUNTIF([3]italie!AZ3:AZ382,$C$24)</f>
        <v>#VALUE!</v>
      </c>
      <c r="BG109" s="10" t="e">
        <f t="shared" si="79"/>
        <v>#REF!</v>
      </c>
      <c r="BH109" s="10">
        <f t="shared" si="80"/>
        <v>36</v>
      </c>
      <c r="BI109" s="10" t="e">
        <f>COUNTIF([3]italie!CB3:CB382,$C$19)</f>
        <v>#VALUE!</v>
      </c>
      <c r="BJ109" s="10" t="e">
        <f>COUNTIF([3]italie!CB3:CB382,$C$22)</f>
        <v>#VALUE!</v>
      </c>
      <c r="BK109" s="10" t="e">
        <f>COUNTIF([3]italie!CB3:CB382,$C$24)</f>
        <v>#VALUE!</v>
      </c>
      <c r="BL109" s="6"/>
      <c r="BM109" s="6"/>
      <c r="BN109" s="6"/>
      <c r="BO109" s="6"/>
      <c r="BP109" s="6"/>
      <c r="BQ109" s="6"/>
      <c r="BR109" s="6"/>
      <c r="BS109" s="6"/>
      <c r="BT109" s="6"/>
      <c r="BU109" s="6"/>
      <c r="BV109" s="6"/>
      <c r="BW109" s="6"/>
    </row>
    <row r="110" spans="1:75" ht="12.75" customHeight="1" x14ac:dyDescent="0.2">
      <c r="A110" s="7"/>
      <c r="B110" s="7"/>
      <c r="C110" s="7"/>
      <c r="D110" s="7"/>
      <c r="E110" s="7"/>
      <c r="F110" s="7"/>
      <c r="G110" s="7"/>
      <c r="H110" s="7"/>
      <c r="I110" s="7"/>
      <c r="K110" s="7"/>
      <c r="L110" s="7"/>
      <c r="M110" s="7"/>
      <c r="O110" s="7"/>
      <c r="P110" s="7"/>
      <c r="Q110" s="7"/>
      <c r="S110" s="7"/>
      <c r="T110" s="7"/>
      <c r="U110" s="7"/>
      <c r="W110" s="7"/>
      <c r="X110" s="7"/>
      <c r="Y110" s="7"/>
      <c r="AA110" s="7"/>
      <c r="AB110" s="7"/>
      <c r="AC110" s="7"/>
      <c r="AD110" s="7"/>
      <c r="AE110" s="7"/>
      <c r="AF110" s="7"/>
      <c r="AJ110" s="6"/>
      <c r="AK110" s="6"/>
      <c r="AL110" s="9"/>
      <c r="AM110" s="9"/>
      <c r="AN110" s="6"/>
      <c r="AO110" s="6"/>
      <c r="AP110" s="6"/>
      <c r="AQ110" s="5">
        <v>105</v>
      </c>
      <c r="AR110" s="5" t="str">
        <f t="shared" si="84"/>
        <v>-</v>
      </c>
      <c r="AS110" s="8" t="str">
        <f t="shared" si="81"/>
        <v/>
      </c>
      <c r="AT110" s="8" t="str">
        <f t="shared" si="38"/>
        <v/>
      </c>
      <c r="AU110" s="8" t="str">
        <f t="shared" si="58"/>
        <v/>
      </c>
      <c r="AV110" s="8" t="str">
        <f t="shared" si="66"/>
        <v/>
      </c>
      <c r="AW110" s="8" t="str">
        <f t="shared" si="74"/>
        <v/>
      </c>
      <c r="AX110" s="8" t="str">
        <f t="shared" si="82"/>
        <v/>
      </c>
      <c r="AY110" s="8" t="str">
        <f t="shared" si="83"/>
        <v/>
      </c>
      <c r="AZ110" s="6"/>
      <c r="BA110" s="10">
        <v>17</v>
      </c>
      <c r="BB110" s="11">
        <f t="shared" si="77"/>
        <v>0</v>
      </c>
      <c r="BC110" s="10" t="e">
        <f t="shared" si="78"/>
        <v>#REF!</v>
      </c>
      <c r="BD110" s="10" t="e">
        <f>COUNTIF([3]italie!BC3:BC382,$C$19)</f>
        <v>#VALUE!</v>
      </c>
      <c r="BE110" s="10" t="e">
        <f>COUNTIF([3]italie!BC3:BC382,$C$22)</f>
        <v>#VALUE!</v>
      </c>
      <c r="BF110" s="10" t="e">
        <f>COUNTIF([3]italie!BC3:BC382,$C$24)</f>
        <v>#VALUE!</v>
      </c>
      <c r="BG110" s="10" t="e">
        <f t="shared" si="79"/>
        <v>#REF!</v>
      </c>
      <c r="BH110" s="10">
        <f t="shared" si="80"/>
        <v>37</v>
      </c>
      <c r="BI110" s="10" t="e">
        <f>COUNTIF([3]italie!CC3:CC382,$C$19)</f>
        <v>#VALUE!</v>
      </c>
      <c r="BJ110" s="10" t="e">
        <f>COUNTIF([3]italie!CC3:CC382,$C$22)</f>
        <v>#VALUE!</v>
      </c>
      <c r="BK110" s="10" t="e">
        <f>COUNTIF([3]italie!CC3:CC382,$C$24)</f>
        <v>#VALUE!</v>
      </c>
      <c r="BL110" s="6"/>
      <c r="BM110" s="6"/>
      <c r="BN110" s="6"/>
      <c r="BO110" s="6"/>
      <c r="BP110" s="6"/>
      <c r="BQ110" s="6"/>
      <c r="BR110" s="6"/>
      <c r="BS110" s="6"/>
      <c r="BT110" s="6"/>
      <c r="BU110" s="6"/>
      <c r="BV110" s="6"/>
      <c r="BW110" s="6"/>
    </row>
    <row r="111" spans="1:75" ht="12.75" customHeight="1" x14ac:dyDescent="0.2">
      <c r="A111" s="7"/>
      <c r="B111" s="7"/>
      <c r="C111" s="7"/>
      <c r="D111" s="7"/>
      <c r="E111" s="7"/>
      <c r="F111" s="7"/>
      <c r="G111" s="7"/>
      <c r="H111" s="7"/>
      <c r="I111" s="7"/>
      <c r="K111" s="7"/>
      <c r="L111" s="7"/>
      <c r="M111" s="7"/>
      <c r="O111" s="7"/>
      <c r="P111" s="7"/>
      <c r="Q111" s="7"/>
      <c r="S111" s="7"/>
      <c r="T111" s="7"/>
      <c r="U111" s="7"/>
      <c r="W111" s="7"/>
      <c r="X111" s="7"/>
      <c r="Y111" s="7"/>
      <c r="AA111" s="7"/>
      <c r="AB111" s="7"/>
      <c r="AC111" s="7"/>
      <c r="AD111" s="7"/>
      <c r="AE111" s="7"/>
      <c r="AF111" s="7"/>
      <c r="AJ111" s="6"/>
      <c r="AK111" s="6"/>
      <c r="AL111" s="9"/>
      <c r="AM111" s="9"/>
      <c r="AN111" s="6"/>
      <c r="AO111" s="6"/>
      <c r="AP111" s="6"/>
      <c r="AQ111" s="5">
        <v>106</v>
      </c>
      <c r="AR111" s="5" t="str">
        <f t="shared" si="84"/>
        <v>-</v>
      </c>
      <c r="AS111" s="8" t="str">
        <f t="shared" si="81"/>
        <v/>
      </c>
      <c r="AT111" s="8" t="str">
        <f t="shared" si="38"/>
        <v/>
      </c>
      <c r="AU111" s="8" t="str">
        <f t="shared" si="58"/>
        <v/>
      </c>
      <c r="AV111" s="8" t="str">
        <f t="shared" si="66"/>
        <v/>
      </c>
      <c r="AW111" s="8" t="str">
        <f t="shared" si="74"/>
        <v/>
      </c>
      <c r="AX111" s="8" t="str">
        <f t="shared" si="82"/>
        <v/>
      </c>
      <c r="AY111" s="8" t="str">
        <f t="shared" si="83"/>
        <v/>
      </c>
      <c r="AZ111" s="6"/>
      <c r="BA111" s="10">
        <v>18</v>
      </c>
      <c r="BB111" s="11">
        <f t="shared" si="77"/>
        <v>0</v>
      </c>
      <c r="BC111" s="10" t="e">
        <f t="shared" si="78"/>
        <v>#REF!</v>
      </c>
      <c r="BD111" s="10" t="e">
        <f>COUNTIF([3]italie!BF3:BF382,$C$19)</f>
        <v>#VALUE!</v>
      </c>
      <c r="BE111" s="10" t="e">
        <f>COUNTIF([3]italie!BF3:BF382,$C$22)</f>
        <v>#VALUE!</v>
      </c>
      <c r="BF111" s="10" t="e">
        <f>COUNTIF([3]italie!BF3:BF382,$C$24)</f>
        <v>#VALUE!</v>
      </c>
      <c r="BG111" s="10" t="e">
        <f t="shared" si="79"/>
        <v>#REF!</v>
      </c>
      <c r="BH111" s="10">
        <f t="shared" si="80"/>
        <v>38</v>
      </c>
      <c r="BI111" s="10" t="e">
        <f>COUNTIF([3]italie!CD3:CD382,$C$19)</f>
        <v>#VALUE!</v>
      </c>
      <c r="BJ111" s="10" t="e">
        <f>COUNTIF([3]italie!CD3:CD382,$C$22)</f>
        <v>#VALUE!</v>
      </c>
      <c r="BK111" s="10" t="e">
        <f>COUNTIF([3]italie!CD3:CD382,$C$24)</f>
        <v>#VALUE!</v>
      </c>
      <c r="BL111" s="6"/>
      <c r="BM111" s="6"/>
      <c r="BN111" s="6"/>
      <c r="BO111" s="6"/>
      <c r="BP111" s="6"/>
      <c r="BQ111" s="6"/>
      <c r="BR111" s="6"/>
      <c r="BS111" s="6"/>
      <c r="BT111" s="6"/>
      <c r="BU111" s="6"/>
      <c r="BV111" s="6"/>
      <c r="BW111" s="6"/>
    </row>
    <row r="112" spans="1:75" ht="12.75" customHeight="1" x14ac:dyDescent="0.2">
      <c r="A112" s="7"/>
      <c r="B112" s="7"/>
      <c r="C112" s="7"/>
      <c r="D112" s="7"/>
      <c r="E112" s="7"/>
      <c r="F112" s="7"/>
      <c r="G112" s="7"/>
      <c r="H112" s="7"/>
      <c r="I112" s="7"/>
      <c r="K112" s="7"/>
      <c r="L112" s="7"/>
      <c r="M112" s="7"/>
      <c r="O112" s="7"/>
      <c r="P112" s="7"/>
      <c r="Q112" s="7"/>
      <c r="S112" s="7"/>
      <c r="T112" s="7"/>
      <c r="U112" s="7"/>
      <c r="W112" s="7"/>
      <c r="X112" s="7"/>
      <c r="Y112" s="7"/>
      <c r="AA112" s="7"/>
      <c r="AB112" s="7"/>
      <c r="AC112" s="7"/>
      <c r="AD112" s="7"/>
      <c r="AE112" s="7"/>
      <c r="AF112" s="7"/>
      <c r="AJ112" s="6"/>
      <c r="AK112" s="6"/>
      <c r="AL112" s="9"/>
      <c r="AM112" s="9"/>
      <c r="AN112" s="6"/>
      <c r="AO112" s="6"/>
      <c r="AP112" s="6"/>
      <c r="AQ112" s="5">
        <v>107</v>
      </c>
      <c r="AR112" s="5" t="str">
        <f t="shared" si="84"/>
        <v>-</v>
      </c>
      <c r="AS112" s="8" t="str">
        <f t="shared" si="81"/>
        <v/>
      </c>
      <c r="AT112" s="8" t="str">
        <f t="shared" si="38"/>
        <v/>
      </c>
      <c r="AU112" s="8" t="str">
        <f t="shared" si="58"/>
        <v/>
      </c>
      <c r="AV112" s="8" t="str">
        <f t="shared" si="66"/>
        <v/>
      </c>
      <c r="AW112" s="8" t="str">
        <f t="shared" si="74"/>
        <v/>
      </c>
      <c r="AX112" s="8" t="str">
        <f t="shared" si="82"/>
        <v/>
      </c>
      <c r="AY112" s="8" t="str">
        <f t="shared" si="83"/>
        <v/>
      </c>
      <c r="AZ112" s="6"/>
      <c r="BA112" s="10">
        <v>19</v>
      </c>
      <c r="BB112" s="11">
        <f t="shared" si="77"/>
        <v>0</v>
      </c>
      <c r="BC112" s="10" t="e">
        <f t="shared" si="78"/>
        <v>#REF!</v>
      </c>
      <c r="BD112" s="10" t="e">
        <f>COUNTIF([3]italie!BI3:BI382,$C$19)</f>
        <v>#VALUE!</v>
      </c>
      <c r="BE112" s="10" t="e">
        <f>COUNTIF([3]italie!BI3:BI382,$C$22)</f>
        <v>#VALUE!</v>
      </c>
      <c r="BF112" s="10" t="e">
        <f>COUNTIF([3]italie!BI3:BI382,$C$24)</f>
        <v>#VALUE!</v>
      </c>
      <c r="BG112" s="10" t="e">
        <f t="shared" si="79"/>
        <v>#REF!</v>
      </c>
      <c r="BH112" s="10">
        <f t="shared" si="80"/>
        <v>39</v>
      </c>
      <c r="BI112" s="10" t="e">
        <f>COUNTIF([3]italie!CE3:CE382,$C$19)</f>
        <v>#VALUE!</v>
      </c>
      <c r="BJ112" s="10" t="e">
        <f>COUNTIF([3]italie!CE3:CE382,$C$22)</f>
        <v>#VALUE!</v>
      </c>
      <c r="BK112" s="10" t="e">
        <f>COUNTIF([3]italie!CE3:CE382,$C$24)</f>
        <v>#VALUE!</v>
      </c>
      <c r="BL112" s="6"/>
      <c r="BM112" s="6"/>
      <c r="BN112" s="6"/>
      <c r="BO112" s="6"/>
      <c r="BP112" s="6"/>
      <c r="BQ112" s="6"/>
      <c r="BR112" s="6"/>
      <c r="BS112" s="6"/>
      <c r="BT112" s="6"/>
      <c r="BU112" s="6"/>
      <c r="BV112" s="6"/>
      <c r="BW112" s="6"/>
    </row>
    <row r="113" spans="1:75" ht="12.75" customHeight="1" x14ac:dyDescent="0.2">
      <c r="A113" s="7"/>
      <c r="B113" s="7"/>
      <c r="C113" s="7"/>
      <c r="D113" s="7"/>
      <c r="E113" s="7"/>
      <c r="F113" s="7"/>
      <c r="G113" s="7"/>
      <c r="H113" s="7"/>
      <c r="I113" s="7"/>
      <c r="K113" s="7"/>
      <c r="L113" s="7"/>
      <c r="M113" s="7"/>
      <c r="O113" s="7"/>
      <c r="P113" s="7"/>
      <c r="Q113" s="7"/>
      <c r="S113" s="7"/>
      <c r="T113" s="7"/>
      <c r="U113" s="7"/>
      <c r="W113" s="7"/>
      <c r="X113" s="7"/>
      <c r="Y113" s="7"/>
      <c r="AA113" s="7"/>
      <c r="AB113" s="7"/>
      <c r="AC113" s="7"/>
      <c r="AD113" s="7"/>
      <c r="AE113" s="7"/>
      <c r="AF113" s="7"/>
      <c r="AJ113" s="6"/>
      <c r="AK113" s="6"/>
      <c r="AL113" s="9"/>
      <c r="AM113" s="9"/>
      <c r="AN113" s="6"/>
      <c r="AO113" s="6"/>
      <c r="AP113" s="6"/>
      <c r="AQ113" s="5">
        <v>108</v>
      </c>
      <c r="AR113" s="5" t="str">
        <f t="shared" si="84"/>
        <v>-</v>
      </c>
      <c r="AS113" s="8" t="str">
        <f t="shared" si="81"/>
        <v/>
      </c>
      <c r="AT113" s="8" t="str">
        <f t="shared" si="38"/>
        <v/>
      </c>
      <c r="AU113" s="8" t="str">
        <f t="shared" si="58"/>
        <v/>
      </c>
      <c r="AV113" s="8" t="str">
        <f t="shared" si="66"/>
        <v/>
      </c>
      <c r="AW113" s="8" t="str">
        <f t="shared" si="74"/>
        <v/>
      </c>
      <c r="AX113" s="8" t="str">
        <f t="shared" si="82"/>
        <v/>
      </c>
      <c r="AY113" s="8" t="str">
        <f t="shared" si="83"/>
        <v/>
      </c>
      <c r="AZ113" s="6"/>
      <c r="BA113" s="10">
        <v>20</v>
      </c>
      <c r="BB113" s="11">
        <f t="shared" si="77"/>
        <v>0</v>
      </c>
      <c r="BC113" s="10" t="e">
        <f t="shared" si="78"/>
        <v>#REF!</v>
      </c>
      <c r="BD113" s="10" t="e">
        <f>COUNTIF([3]italie!BL3:BL382,$C$19)</f>
        <v>#VALUE!</v>
      </c>
      <c r="BE113" s="10" t="e">
        <f>COUNTIF([3]italie!BL3:BL382,$C$22)</f>
        <v>#VALUE!</v>
      </c>
      <c r="BF113" s="10" t="e">
        <f>COUNTIF([3]italie!BL3:BL382,$C$24)</f>
        <v>#VALUE!</v>
      </c>
      <c r="BG113" s="10" t="e">
        <f t="shared" si="79"/>
        <v>#REF!</v>
      </c>
      <c r="BH113" s="10">
        <f t="shared" si="80"/>
        <v>40</v>
      </c>
      <c r="BI113" s="10" t="e">
        <f>COUNTIF([3]italie!CF3:CF382,$C$19)</f>
        <v>#VALUE!</v>
      </c>
      <c r="BJ113" s="10" t="e">
        <f>COUNTIF([3]italie!CF3:CF382,$C$22)</f>
        <v>#VALUE!</v>
      </c>
      <c r="BK113" s="10" t="e">
        <f>COUNTIF([3]italie!CF3:CF382,$C$24)</f>
        <v>#VALUE!</v>
      </c>
      <c r="BL113" s="6"/>
      <c r="BM113" s="6"/>
      <c r="BN113" s="6"/>
      <c r="BO113" s="6"/>
      <c r="BP113" s="6"/>
      <c r="BQ113" s="6"/>
      <c r="BR113" s="6"/>
      <c r="BS113" s="6"/>
      <c r="BT113" s="6"/>
      <c r="BU113" s="6"/>
      <c r="BV113" s="6"/>
      <c r="BW113" s="6"/>
    </row>
    <row r="114" spans="1:75" ht="12.75" customHeight="1" x14ac:dyDescent="0.2">
      <c r="A114" s="7"/>
      <c r="B114" s="7"/>
      <c r="C114" s="7"/>
      <c r="D114" s="7"/>
      <c r="E114" s="7"/>
      <c r="F114" s="7"/>
      <c r="G114" s="7"/>
      <c r="H114" s="7"/>
      <c r="I114" s="7"/>
      <c r="K114" s="7"/>
      <c r="L114" s="7"/>
      <c r="M114" s="7"/>
      <c r="O114" s="7"/>
      <c r="P114" s="7"/>
      <c r="Q114" s="7"/>
      <c r="S114" s="7"/>
      <c r="T114" s="7"/>
      <c r="U114" s="7"/>
      <c r="W114" s="7"/>
      <c r="X114" s="7"/>
      <c r="Y114" s="7"/>
      <c r="AA114" s="7"/>
      <c r="AB114" s="7"/>
      <c r="AC114" s="7"/>
      <c r="AD114" s="7"/>
      <c r="AE114" s="7"/>
      <c r="AF114" s="7"/>
      <c r="AJ114" s="6"/>
      <c r="AK114" s="6"/>
      <c r="AL114" s="9"/>
      <c r="AM114" s="9"/>
      <c r="AN114" s="6"/>
      <c r="AO114" s="6"/>
      <c r="AP114" s="6"/>
      <c r="AQ114" s="5">
        <v>109</v>
      </c>
      <c r="AR114" s="5" t="str">
        <f t="shared" si="84"/>
        <v>-</v>
      </c>
      <c r="AS114" s="5" t="str">
        <f t="shared" si="81"/>
        <v/>
      </c>
      <c r="AT114" s="8" t="str">
        <f t="shared" si="38"/>
        <v/>
      </c>
      <c r="AU114" s="8" t="str">
        <f t="shared" si="58"/>
        <v/>
      </c>
      <c r="AV114" s="8" t="str">
        <f t="shared" si="66"/>
        <v/>
      </c>
      <c r="AW114" s="8" t="str">
        <f t="shared" si="74"/>
        <v/>
      </c>
      <c r="AX114" s="8" t="str">
        <f t="shared" si="82"/>
        <v/>
      </c>
      <c r="AY114" s="5" t="str">
        <f t="shared" si="83"/>
        <v/>
      </c>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row>
    <row r="115" spans="1:75" ht="12.75" customHeight="1" x14ac:dyDescent="0.2">
      <c r="A115" s="7"/>
      <c r="B115" s="7"/>
      <c r="C115" s="7"/>
      <c r="D115" s="7"/>
      <c r="E115" s="7"/>
      <c r="F115" s="7"/>
      <c r="G115" s="7"/>
      <c r="H115" s="7"/>
      <c r="I115" s="7"/>
      <c r="K115" s="7"/>
      <c r="L115" s="7"/>
      <c r="M115" s="7"/>
      <c r="O115" s="7"/>
      <c r="P115" s="7"/>
      <c r="Q115" s="7"/>
      <c r="S115" s="7"/>
      <c r="T115" s="7"/>
      <c r="U115" s="7"/>
      <c r="W115" s="7"/>
      <c r="X115" s="7"/>
      <c r="Y115" s="7"/>
      <c r="AA115" s="7"/>
      <c r="AB115" s="7"/>
      <c r="AC115" s="7"/>
      <c r="AD115" s="7"/>
      <c r="AE115" s="7"/>
      <c r="AF115" s="7"/>
      <c r="AJ115" s="6"/>
      <c r="AK115" s="6"/>
      <c r="AL115" s="9"/>
      <c r="AM115" s="9"/>
      <c r="AN115" s="6"/>
      <c r="AO115" s="6"/>
      <c r="AP115" s="6"/>
      <c r="AQ115" s="5">
        <v>110</v>
      </c>
      <c r="AR115" s="5" t="str">
        <f t="shared" si="84"/>
        <v>-</v>
      </c>
      <c r="AS115" s="5" t="str">
        <f t="shared" si="81"/>
        <v/>
      </c>
      <c r="AT115" s="8" t="str">
        <f t="shared" si="38"/>
        <v/>
      </c>
      <c r="AU115" s="8" t="str">
        <f t="shared" si="58"/>
        <v/>
      </c>
      <c r="AV115" s="8" t="str">
        <f t="shared" si="66"/>
        <v/>
      </c>
      <c r="AW115" s="8" t="str">
        <f t="shared" si="74"/>
        <v/>
      </c>
      <c r="AX115" s="8" t="str">
        <f t="shared" si="82"/>
        <v/>
      </c>
      <c r="AY115" s="5" t="str">
        <f t="shared" si="83"/>
        <v/>
      </c>
      <c r="AZ115" s="6" t="s">
        <v>25</v>
      </c>
      <c r="BA115" s="6"/>
      <c r="BB115" s="5" t="s">
        <v>13</v>
      </c>
      <c r="BC115" s="5" t="s">
        <v>87</v>
      </c>
      <c r="BD115" s="5" t="s">
        <v>88</v>
      </c>
      <c r="BE115" s="5" t="s">
        <v>89</v>
      </c>
      <c r="BF115" s="5" t="s">
        <v>90</v>
      </c>
      <c r="BG115" s="5" t="s">
        <v>23</v>
      </c>
      <c r="BH115" s="5" t="s">
        <v>24</v>
      </c>
      <c r="BI115" s="6"/>
      <c r="BJ115" s="6"/>
      <c r="BK115" s="6"/>
      <c r="BL115" s="6"/>
      <c r="BM115" s="6"/>
      <c r="BN115" s="6"/>
      <c r="BO115" s="6"/>
      <c r="BP115" s="6"/>
      <c r="BQ115" s="6"/>
      <c r="BR115" s="6"/>
      <c r="BS115" s="6"/>
      <c r="BT115" s="6"/>
      <c r="BU115" s="6"/>
      <c r="BV115" s="6"/>
      <c r="BW115" s="6"/>
    </row>
    <row r="116" spans="1:75" ht="12.75" customHeight="1" x14ac:dyDescent="0.2">
      <c r="A116" s="7"/>
      <c r="B116" s="7"/>
      <c r="C116" s="7"/>
      <c r="D116" s="7"/>
      <c r="E116" s="7"/>
      <c r="F116" s="7"/>
      <c r="G116" s="7"/>
      <c r="H116" s="7"/>
      <c r="I116" s="7"/>
      <c r="K116" s="7"/>
      <c r="L116" s="7"/>
      <c r="M116" s="7"/>
      <c r="O116" s="7"/>
      <c r="P116" s="7"/>
      <c r="Q116" s="7"/>
      <c r="S116" s="7"/>
      <c r="T116" s="7"/>
      <c r="U116" s="7"/>
      <c r="W116" s="7"/>
      <c r="X116" s="7"/>
      <c r="Y116" s="7"/>
      <c r="AA116" s="7"/>
      <c r="AB116" s="7"/>
      <c r="AC116" s="7"/>
      <c r="AD116" s="7"/>
      <c r="AE116" s="7"/>
      <c r="AF116" s="7"/>
      <c r="AJ116" s="6"/>
      <c r="AK116" s="6"/>
      <c r="AL116" s="9"/>
      <c r="AM116" s="9"/>
      <c r="AN116" s="6"/>
      <c r="AO116" s="6"/>
      <c r="AP116" s="6"/>
      <c r="AQ116" s="5">
        <v>111</v>
      </c>
      <c r="AR116" s="6"/>
      <c r="AS116" s="5" t="str">
        <f t="shared" si="81"/>
        <v/>
      </c>
      <c r="AT116" s="8" t="str">
        <f t="shared" si="38"/>
        <v/>
      </c>
      <c r="AU116" s="8" t="str">
        <f t="shared" si="58"/>
        <v/>
      </c>
      <c r="AV116" s="8" t="str">
        <f t="shared" si="66"/>
        <v/>
      </c>
      <c r="AW116" s="8" t="str">
        <f t="shared" si="74"/>
        <v/>
      </c>
      <c r="AX116" s="8" t="str">
        <f t="shared" si="82"/>
        <v/>
      </c>
      <c r="AY116" s="5" t="str">
        <f t="shared" si="83"/>
        <v/>
      </c>
      <c r="AZ116" s="6"/>
      <c r="BA116" s="10">
        <v>1</v>
      </c>
      <c r="BB116" s="11" t="str">
        <f t="shared" ref="BB116:BB135" si="85">BB94</f>
        <v>Zobik</v>
      </c>
      <c r="BC116" s="10" t="e">
        <f t="shared" ref="BC116:BC135" si="86">IF(BK6="",0,BK6)</f>
        <v>#REF!</v>
      </c>
      <c r="BD116" s="10" t="e">
        <f>COUNTIF([4]allemagne!G3:G308,$C$19)</f>
        <v>#VALUE!</v>
      </c>
      <c r="BE116" s="10" t="e">
        <f>COUNTIF([4]allemagne!G3:G308,$C$22)</f>
        <v>#VALUE!</v>
      </c>
      <c r="BF116" s="10" t="e">
        <f>COUNTIF([4]allemagne!G3:G308,$C$24)</f>
        <v>#VALUE!</v>
      </c>
      <c r="BG116" s="11" t="e">
        <f t="shared" ref="BG116:BG135" si="87">IF(BB116&lt;&gt;"",BC116*1000000+BD116*10000+BE116*1000+BF116*10,"")</f>
        <v>#REF!</v>
      </c>
      <c r="BH116" s="11">
        <f t="shared" ref="BH116:BH135" si="88">IF(BB116&lt;&gt;"",COUNTIF($BG$116:$BG$135,"&gt;"&amp;BG116)+COUNTIF($BG$116:BG116,BG116),"")</f>
        <v>21</v>
      </c>
      <c r="BI116" s="10" t="e">
        <f>COUNTIF([4]allemagne!BM3:BM382,$C$19)</f>
        <v>#VALUE!</v>
      </c>
      <c r="BJ116" s="10" t="e">
        <f>COUNTIF([4]allemagne!BM3:BM382,$C$22)</f>
        <v>#VALUE!</v>
      </c>
      <c r="BK116" s="10" t="e">
        <f>COUNTIF([4]allemagne!BM3:BM382,$C$24)</f>
        <v>#VALUE!</v>
      </c>
      <c r="BL116" s="6"/>
      <c r="BM116" s="6"/>
      <c r="BN116" s="6"/>
      <c r="BO116" s="6"/>
      <c r="BP116" s="6"/>
      <c r="BQ116" s="6"/>
      <c r="BR116" s="6"/>
      <c r="BS116" s="6"/>
      <c r="BT116" s="6"/>
      <c r="BU116" s="6"/>
      <c r="BV116" s="6"/>
      <c r="BW116" s="6"/>
    </row>
    <row r="117" spans="1:75" ht="12.75" customHeight="1" x14ac:dyDescent="0.2">
      <c r="A117" s="7"/>
      <c r="B117" s="7"/>
      <c r="C117" s="7"/>
      <c r="D117" s="7"/>
      <c r="E117" s="7"/>
      <c r="F117" s="7"/>
      <c r="G117" s="7"/>
      <c r="H117" s="7"/>
      <c r="I117" s="7"/>
      <c r="K117" s="7"/>
      <c r="L117" s="7"/>
      <c r="M117" s="7"/>
      <c r="O117" s="7"/>
      <c r="P117" s="7"/>
      <c r="Q117" s="7"/>
      <c r="S117" s="7"/>
      <c r="T117" s="7"/>
      <c r="U117" s="7"/>
      <c r="W117" s="7"/>
      <c r="X117" s="7"/>
      <c r="Y117" s="7"/>
      <c r="AA117" s="7"/>
      <c r="AB117" s="7"/>
      <c r="AC117" s="7"/>
      <c r="AD117" s="7"/>
      <c r="AE117" s="7"/>
      <c r="AF117" s="7"/>
      <c r="AJ117" s="6"/>
      <c r="AK117" s="6"/>
      <c r="AL117" s="9"/>
      <c r="AM117" s="9"/>
      <c r="AN117" s="6"/>
      <c r="AO117" s="6"/>
      <c r="AP117" s="6"/>
      <c r="AQ117" s="5">
        <v>112</v>
      </c>
      <c r="AR117" s="6"/>
      <c r="AS117" s="5" t="str">
        <f t="shared" si="81"/>
        <v/>
      </c>
      <c r="AT117" s="8" t="str">
        <f t="shared" si="38"/>
        <v/>
      </c>
      <c r="AU117" s="8" t="str">
        <f t="shared" si="58"/>
        <v/>
      </c>
      <c r="AV117" s="8" t="str">
        <f t="shared" si="66"/>
        <v/>
      </c>
      <c r="AW117" s="8" t="str">
        <f t="shared" si="74"/>
        <v/>
      </c>
      <c r="AX117" s="8" t="str">
        <f t="shared" si="82"/>
        <v/>
      </c>
      <c r="AY117" s="5" t="str">
        <f t="shared" si="83"/>
        <v/>
      </c>
      <c r="AZ117" s="6"/>
      <c r="BA117" s="10">
        <v>2</v>
      </c>
      <c r="BB117" s="11" t="str">
        <f t="shared" si="85"/>
        <v>Marton</v>
      </c>
      <c r="BC117" s="10" t="e">
        <f t="shared" si="86"/>
        <v>#REF!</v>
      </c>
      <c r="BD117" s="10" t="e">
        <f>COUNTIF([4]allemagne!J3:J308,$C$19)</f>
        <v>#VALUE!</v>
      </c>
      <c r="BE117" s="10" t="e">
        <f>COUNTIF([4]allemagne!J3:J308,$C$22)</f>
        <v>#VALUE!</v>
      </c>
      <c r="BF117" s="10" t="e">
        <f>COUNTIF([4]allemagne!J3:J308,$C$24)</f>
        <v>#VALUE!</v>
      </c>
      <c r="BG117" s="11" t="e">
        <f t="shared" si="87"/>
        <v>#REF!</v>
      </c>
      <c r="BH117" s="11">
        <f t="shared" si="88"/>
        <v>22</v>
      </c>
      <c r="BI117" s="10" t="e">
        <f>COUNTIF([4]allemagne!BN3:BN382,$C$19)</f>
        <v>#VALUE!</v>
      </c>
      <c r="BJ117" s="10" t="e">
        <f>COUNTIF([4]allemagne!BN3:BN382,$C$22)</f>
        <v>#VALUE!</v>
      </c>
      <c r="BK117" s="10" t="e">
        <f>COUNTIF([4]allemagne!BN3:BN382,$C$24)</f>
        <v>#VALUE!</v>
      </c>
      <c r="BL117" s="6"/>
      <c r="BM117" s="6"/>
      <c r="BN117" s="6"/>
      <c r="BO117" s="6"/>
      <c r="BP117" s="6"/>
      <c r="BQ117" s="6"/>
      <c r="BR117" s="6"/>
      <c r="BS117" s="6"/>
      <c r="BT117" s="6"/>
      <c r="BU117" s="6"/>
      <c r="BV117" s="6"/>
      <c r="BW117" s="6"/>
    </row>
    <row r="118" spans="1:75" ht="12.75" customHeight="1" x14ac:dyDescent="0.2">
      <c r="A118" s="7"/>
      <c r="B118" s="7"/>
      <c r="C118" s="7"/>
      <c r="D118" s="7"/>
      <c r="E118" s="7"/>
      <c r="F118" s="7"/>
      <c r="G118" s="7"/>
      <c r="H118" s="7"/>
      <c r="I118" s="7"/>
      <c r="K118" s="7"/>
      <c r="L118" s="7"/>
      <c r="M118" s="7"/>
      <c r="O118" s="7"/>
      <c r="P118" s="7"/>
      <c r="Q118" s="7"/>
      <c r="S118" s="7"/>
      <c r="T118" s="7"/>
      <c r="U118" s="7"/>
      <c r="W118" s="7"/>
      <c r="X118" s="7"/>
      <c r="Y118" s="7"/>
      <c r="AA118" s="7"/>
      <c r="AB118" s="7"/>
      <c r="AC118" s="7"/>
      <c r="AD118" s="7"/>
      <c r="AE118" s="7"/>
      <c r="AF118" s="7"/>
      <c r="AJ118" s="6"/>
      <c r="AK118" s="6"/>
      <c r="AL118" s="9"/>
      <c r="AM118" s="9"/>
      <c r="AN118" s="6"/>
      <c r="AO118" s="6"/>
      <c r="AP118" s="6"/>
      <c r="AQ118" s="5">
        <v>113</v>
      </c>
      <c r="AR118" s="6"/>
      <c r="AS118" s="5" t="str">
        <f t="shared" si="81"/>
        <v/>
      </c>
      <c r="AT118" s="8" t="str">
        <f t="shared" si="38"/>
        <v/>
      </c>
      <c r="AU118" s="8" t="str">
        <f t="shared" si="58"/>
        <v/>
      </c>
      <c r="AV118" s="8" t="str">
        <f t="shared" si="66"/>
        <v/>
      </c>
      <c r="AW118" s="8" t="str">
        <f t="shared" si="74"/>
        <v/>
      </c>
      <c r="AX118" s="8" t="str">
        <f t="shared" si="82"/>
        <v/>
      </c>
      <c r="AY118" s="5" t="str">
        <f t="shared" si="83"/>
        <v/>
      </c>
      <c r="AZ118" s="6"/>
      <c r="BA118" s="10">
        <v>3</v>
      </c>
      <c r="BB118" s="11" t="str">
        <f t="shared" si="85"/>
        <v>Momo</v>
      </c>
      <c r="BC118" s="10" t="e">
        <f t="shared" si="86"/>
        <v>#REF!</v>
      </c>
      <c r="BD118" s="10" t="e">
        <f>COUNTIF([4]allemagne!M3:M308,$C$19)</f>
        <v>#VALUE!</v>
      </c>
      <c r="BE118" s="10" t="e">
        <f>COUNTIF([4]allemagne!M3:M308,$C$22)</f>
        <v>#VALUE!</v>
      </c>
      <c r="BF118" s="10" t="e">
        <f>COUNTIF([4]allemagne!M3:M308,$C$24)</f>
        <v>#VALUE!</v>
      </c>
      <c r="BG118" s="11" t="e">
        <f t="shared" si="87"/>
        <v>#REF!</v>
      </c>
      <c r="BH118" s="11">
        <f t="shared" si="88"/>
        <v>23</v>
      </c>
      <c r="BI118" s="10" t="e">
        <f>COUNTIF([4]allemagne!BO3:BO382,$C$19)</f>
        <v>#VALUE!</v>
      </c>
      <c r="BJ118" s="10" t="e">
        <f>COUNTIF([4]allemagne!BO3:BO382,$C$22)</f>
        <v>#VALUE!</v>
      </c>
      <c r="BK118" s="10" t="e">
        <f>COUNTIF([4]allemagne!BO3:BO382,$C$24)</f>
        <v>#VALUE!</v>
      </c>
      <c r="BL118" s="6"/>
      <c r="BM118" s="6"/>
      <c r="BN118" s="6"/>
      <c r="BO118" s="6"/>
      <c r="BP118" s="6"/>
      <c r="BQ118" s="6"/>
      <c r="BR118" s="6"/>
      <c r="BS118" s="6"/>
      <c r="BT118" s="6"/>
      <c r="BU118" s="6"/>
      <c r="BV118" s="6"/>
      <c r="BW118" s="6"/>
    </row>
    <row r="119" spans="1:75" ht="12.75" customHeight="1" x14ac:dyDescent="0.2">
      <c r="A119" s="7"/>
      <c r="B119" s="7"/>
      <c r="C119" s="7"/>
      <c r="D119" s="7"/>
      <c r="E119" s="7"/>
      <c r="F119" s="7"/>
      <c r="G119" s="7"/>
      <c r="H119" s="7"/>
      <c r="I119" s="7"/>
      <c r="K119" s="7"/>
      <c r="L119" s="7"/>
      <c r="M119" s="7"/>
      <c r="O119" s="7"/>
      <c r="P119" s="7"/>
      <c r="Q119" s="7"/>
      <c r="S119" s="7"/>
      <c r="T119" s="7"/>
      <c r="U119" s="7"/>
      <c r="W119" s="7"/>
      <c r="X119" s="7"/>
      <c r="Y119" s="7"/>
      <c r="AA119" s="7"/>
      <c r="AB119" s="7"/>
      <c r="AC119" s="7"/>
      <c r="AD119" s="7"/>
      <c r="AE119" s="7"/>
      <c r="AF119" s="7"/>
      <c r="AJ119" s="6"/>
      <c r="AK119" s="6"/>
      <c r="AL119" s="9"/>
      <c r="AM119" s="9"/>
      <c r="AN119" s="6"/>
      <c r="AO119" s="6"/>
      <c r="AP119" s="6"/>
      <c r="AQ119" s="5">
        <v>114</v>
      </c>
      <c r="AR119" s="6"/>
      <c r="AS119" s="5" t="str">
        <f t="shared" si="81"/>
        <v/>
      </c>
      <c r="AT119" s="8" t="str">
        <f t="shared" si="38"/>
        <v/>
      </c>
      <c r="AU119" s="8" t="str">
        <f t="shared" si="58"/>
        <v/>
      </c>
      <c r="AV119" s="8" t="str">
        <f t="shared" si="66"/>
        <v/>
      </c>
      <c r="AW119" s="8" t="str">
        <f t="shared" si="74"/>
        <v/>
      </c>
      <c r="AX119" s="8" t="str">
        <f t="shared" si="82"/>
        <v/>
      </c>
      <c r="AY119" s="5" t="str">
        <f t="shared" si="83"/>
        <v/>
      </c>
      <c r="AZ119" s="6"/>
      <c r="BA119" s="10">
        <v>4</v>
      </c>
      <c r="BB119" s="11" t="str">
        <f t="shared" si="85"/>
        <v>Yo</v>
      </c>
      <c r="BC119" s="10" t="e">
        <f t="shared" si="86"/>
        <v>#REF!</v>
      </c>
      <c r="BD119" s="10" t="e">
        <f>COUNTIF([4]allemagne!P3:P308,$C$19)</f>
        <v>#VALUE!</v>
      </c>
      <c r="BE119" s="10" t="e">
        <f>COUNTIF([4]allemagne!P3:P308,$C$22)</f>
        <v>#VALUE!</v>
      </c>
      <c r="BF119" s="10" t="e">
        <f>COUNTIF([4]allemagne!P3:P308,$C$24)</f>
        <v>#VALUE!</v>
      </c>
      <c r="BG119" s="11" t="e">
        <f t="shared" si="87"/>
        <v>#REF!</v>
      </c>
      <c r="BH119" s="11">
        <f t="shared" si="88"/>
        <v>24</v>
      </c>
      <c r="BI119" s="10" t="e">
        <f>COUNTIF([4]allemagne!BP3:BP382,$C$19)</f>
        <v>#VALUE!</v>
      </c>
      <c r="BJ119" s="10" t="e">
        <f>COUNTIF([4]allemagne!BP3:BP382,$C$22)</f>
        <v>#VALUE!</v>
      </c>
      <c r="BK119" s="10" t="e">
        <f>COUNTIF([4]allemagne!BP3:BP382,$C$24)</f>
        <v>#VALUE!</v>
      </c>
      <c r="BL119" s="6"/>
      <c r="BM119" s="6"/>
      <c r="BN119" s="6"/>
      <c r="BO119" s="6"/>
      <c r="BP119" s="6"/>
      <c r="BQ119" s="6"/>
      <c r="BR119" s="6"/>
      <c r="BS119" s="6"/>
      <c r="BT119" s="6"/>
      <c r="BU119" s="6"/>
      <c r="BV119" s="6"/>
      <c r="BW119" s="6"/>
    </row>
    <row r="120" spans="1:75" ht="12.75" customHeight="1" x14ac:dyDescent="0.2">
      <c r="A120" s="7"/>
      <c r="B120" s="7"/>
      <c r="C120" s="7"/>
      <c r="D120" s="7"/>
      <c r="E120" s="7"/>
      <c r="F120" s="7"/>
      <c r="G120" s="7"/>
      <c r="H120" s="7"/>
      <c r="I120" s="7"/>
      <c r="K120" s="7"/>
      <c r="L120" s="7"/>
      <c r="M120" s="7"/>
      <c r="O120" s="7"/>
      <c r="P120" s="7"/>
      <c r="Q120" s="7"/>
      <c r="S120" s="7"/>
      <c r="T120" s="7"/>
      <c r="U120" s="7"/>
      <c r="W120" s="7"/>
      <c r="X120" s="7"/>
      <c r="Y120" s="7"/>
      <c r="AA120" s="7"/>
      <c r="AB120" s="7"/>
      <c r="AC120" s="7"/>
      <c r="AD120" s="7"/>
      <c r="AE120" s="7"/>
      <c r="AF120" s="7"/>
      <c r="AJ120" s="6"/>
      <c r="AK120" s="6"/>
      <c r="AL120" s="9"/>
      <c r="AM120" s="9"/>
      <c r="AN120" s="6"/>
      <c r="AO120" s="6"/>
      <c r="AP120" s="6"/>
      <c r="AQ120" s="5">
        <v>115</v>
      </c>
      <c r="AR120" s="6"/>
      <c r="AS120" s="5" t="str">
        <f t="shared" si="81"/>
        <v/>
      </c>
      <c r="AT120" s="8" t="str">
        <f t="shared" si="38"/>
        <v/>
      </c>
      <c r="AU120" s="8" t="str">
        <f t="shared" si="58"/>
        <v/>
      </c>
      <c r="AV120" s="8" t="str">
        <f t="shared" si="66"/>
        <v/>
      </c>
      <c r="AW120" s="8" t="str">
        <f t="shared" si="74"/>
        <v/>
      </c>
      <c r="AX120" s="8" t="str">
        <f t="shared" si="82"/>
        <v/>
      </c>
      <c r="AY120" s="5" t="str">
        <f t="shared" si="83"/>
        <v/>
      </c>
      <c r="AZ120" s="6"/>
      <c r="BA120" s="10">
        <v>5</v>
      </c>
      <c r="BB120" s="11">
        <f t="shared" si="85"/>
        <v>0</v>
      </c>
      <c r="BC120" s="10" t="e">
        <f t="shared" si="86"/>
        <v>#REF!</v>
      </c>
      <c r="BD120" s="10" t="e">
        <f>COUNTIF([4]allemagne!S3:S308,$C$19)</f>
        <v>#VALUE!</v>
      </c>
      <c r="BE120" s="10" t="e">
        <f>COUNTIF([4]allemagne!S3:S308,$C$22)</f>
        <v>#VALUE!</v>
      </c>
      <c r="BF120" s="10" t="e">
        <f>COUNTIF([4]allemagne!S3:S308,$C$24)</f>
        <v>#VALUE!</v>
      </c>
      <c r="BG120" s="10" t="e">
        <f t="shared" si="87"/>
        <v>#REF!</v>
      </c>
      <c r="BH120" s="10">
        <f t="shared" si="88"/>
        <v>25</v>
      </c>
      <c r="BI120" s="10" t="e">
        <f>COUNTIF([4]allemagne!BQ3:BQ382,$C$19)</f>
        <v>#VALUE!</v>
      </c>
      <c r="BJ120" s="10" t="e">
        <f>COUNTIF([4]allemagne!BQ3:BQ382,$C$22)</f>
        <v>#VALUE!</v>
      </c>
      <c r="BK120" s="10" t="e">
        <f>COUNTIF([4]allemagne!BQ3:BQ382,$C$24)</f>
        <v>#VALUE!</v>
      </c>
      <c r="BL120" s="6"/>
      <c r="BM120" s="6"/>
      <c r="BN120" s="6"/>
      <c r="BO120" s="6"/>
      <c r="BP120" s="6"/>
      <c r="BQ120" s="6"/>
      <c r="BR120" s="6"/>
      <c r="BS120" s="6"/>
      <c r="BT120" s="6"/>
      <c r="BU120" s="6"/>
      <c r="BV120" s="6"/>
      <c r="BW120" s="6"/>
    </row>
    <row r="121" spans="1:75" ht="12.75" customHeight="1" x14ac:dyDescent="0.2">
      <c r="A121" s="7"/>
      <c r="B121" s="7"/>
      <c r="C121" s="7"/>
      <c r="D121" s="7"/>
      <c r="E121" s="7"/>
      <c r="F121" s="7"/>
      <c r="G121" s="7"/>
      <c r="H121" s="7"/>
      <c r="I121" s="7"/>
      <c r="K121" s="7"/>
      <c r="L121" s="7"/>
      <c r="M121" s="7"/>
      <c r="O121" s="7"/>
      <c r="P121" s="7"/>
      <c r="Q121" s="7"/>
      <c r="S121" s="7"/>
      <c r="T121" s="7"/>
      <c r="U121" s="7"/>
      <c r="W121" s="7"/>
      <c r="X121" s="7"/>
      <c r="Y121" s="7"/>
      <c r="AA121" s="7"/>
      <c r="AB121" s="7"/>
      <c r="AC121" s="7"/>
      <c r="AD121" s="7"/>
      <c r="AE121" s="7"/>
      <c r="AF121" s="7"/>
      <c r="AJ121" s="6"/>
      <c r="AK121" s="6"/>
      <c r="AL121" s="9"/>
      <c r="AM121" s="9"/>
      <c r="AN121" s="6"/>
      <c r="AO121" s="6"/>
      <c r="AP121" s="6"/>
      <c r="AQ121" s="5">
        <v>116</v>
      </c>
      <c r="AR121" s="6"/>
      <c r="AS121" s="5" t="str">
        <f t="shared" si="81"/>
        <v/>
      </c>
      <c r="AT121" s="8" t="str">
        <f t="shared" si="38"/>
        <v/>
      </c>
      <c r="AU121" s="8" t="str">
        <f t="shared" si="58"/>
        <v/>
      </c>
      <c r="AV121" s="8" t="str">
        <f t="shared" si="66"/>
        <v/>
      </c>
      <c r="AW121" s="8" t="str">
        <f t="shared" si="74"/>
        <v/>
      </c>
      <c r="AX121" s="8" t="str">
        <f t="shared" si="82"/>
        <v/>
      </c>
      <c r="AY121" s="5" t="str">
        <f t="shared" si="83"/>
        <v/>
      </c>
      <c r="AZ121" s="6"/>
      <c r="BA121" s="10">
        <v>6</v>
      </c>
      <c r="BB121" s="11">
        <f t="shared" si="85"/>
        <v>0</v>
      </c>
      <c r="BC121" s="10" t="e">
        <f t="shared" si="86"/>
        <v>#REF!</v>
      </c>
      <c r="BD121" s="10" t="e">
        <f>COUNTIF([4]allemagne!V3:V308,$C$19)</f>
        <v>#VALUE!</v>
      </c>
      <c r="BE121" s="10" t="e">
        <f>COUNTIF([4]allemagne!V3:V308,$C$22)</f>
        <v>#VALUE!</v>
      </c>
      <c r="BF121" s="10" t="e">
        <f>COUNTIF([4]allemagne!V3:V308,$C$24)</f>
        <v>#VALUE!</v>
      </c>
      <c r="BG121" s="10" t="e">
        <f t="shared" si="87"/>
        <v>#REF!</v>
      </c>
      <c r="BH121" s="10">
        <f t="shared" si="88"/>
        <v>26</v>
      </c>
      <c r="BI121" s="10" t="e">
        <f>COUNTIF([4]allemagne!BR3:BR382,$C$19)</f>
        <v>#VALUE!</v>
      </c>
      <c r="BJ121" s="10" t="e">
        <f>COUNTIF([4]allemagne!BR3:BR382,$C$22)</f>
        <v>#VALUE!</v>
      </c>
      <c r="BK121" s="10" t="e">
        <f>COUNTIF([4]allemagne!BR3:BR382,$C$24)</f>
        <v>#VALUE!</v>
      </c>
      <c r="BL121" s="6"/>
      <c r="BM121" s="6"/>
      <c r="BN121" s="6"/>
      <c r="BO121" s="6"/>
      <c r="BP121" s="6"/>
      <c r="BQ121" s="6"/>
      <c r="BR121" s="6"/>
      <c r="BS121" s="6"/>
      <c r="BT121" s="6"/>
      <c r="BU121" s="6"/>
      <c r="BV121" s="6"/>
      <c r="BW121" s="6"/>
    </row>
    <row r="122" spans="1:75" ht="12.75" customHeight="1" x14ac:dyDescent="0.2">
      <c r="A122" s="7"/>
      <c r="B122" s="7"/>
      <c r="C122" s="7"/>
      <c r="D122" s="7"/>
      <c r="E122" s="7"/>
      <c r="F122" s="7"/>
      <c r="G122" s="7"/>
      <c r="H122" s="7"/>
      <c r="I122" s="7"/>
      <c r="K122" s="7"/>
      <c r="L122" s="7"/>
      <c r="M122" s="7"/>
      <c r="O122" s="7"/>
      <c r="P122" s="7"/>
      <c r="Q122" s="7"/>
      <c r="S122" s="7"/>
      <c r="T122" s="7"/>
      <c r="U122" s="7"/>
      <c r="W122" s="7"/>
      <c r="X122" s="7"/>
      <c r="Y122" s="7"/>
      <c r="AA122" s="7"/>
      <c r="AB122" s="7"/>
      <c r="AC122" s="7"/>
      <c r="AD122" s="7"/>
      <c r="AE122" s="7"/>
      <c r="AF122" s="7"/>
      <c r="AJ122" s="6"/>
      <c r="AK122" s="6"/>
      <c r="AL122" s="9"/>
      <c r="AM122" s="9"/>
      <c r="AN122" s="6"/>
      <c r="AO122" s="6"/>
      <c r="AP122" s="6"/>
      <c r="AQ122" s="5">
        <v>117</v>
      </c>
      <c r="AR122" s="6"/>
      <c r="AS122" s="5" t="str">
        <f t="shared" si="81"/>
        <v/>
      </c>
      <c r="AT122" s="8" t="str">
        <f t="shared" si="38"/>
        <v/>
      </c>
      <c r="AU122" s="8" t="str">
        <f t="shared" si="58"/>
        <v/>
      </c>
      <c r="AV122" s="8" t="str">
        <f t="shared" si="66"/>
        <v/>
      </c>
      <c r="AW122" s="8" t="str">
        <f t="shared" si="74"/>
        <v/>
      </c>
      <c r="AX122" s="8" t="str">
        <f t="shared" si="82"/>
        <v/>
      </c>
      <c r="AY122" s="5" t="str">
        <f t="shared" si="83"/>
        <v/>
      </c>
      <c r="AZ122" s="6"/>
      <c r="BA122" s="10">
        <v>7</v>
      </c>
      <c r="BB122" s="11">
        <f t="shared" si="85"/>
        <v>0</v>
      </c>
      <c r="BC122" s="10" t="e">
        <f t="shared" si="86"/>
        <v>#REF!</v>
      </c>
      <c r="BD122" s="10" t="e">
        <f>COUNTIF([4]allemagne!Y3:Y308,$C$19)</f>
        <v>#VALUE!</v>
      </c>
      <c r="BE122" s="10" t="e">
        <f>COUNTIF([4]allemagne!Y3:Y308,$C$22)</f>
        <v>#VALUE!</v>
      </c>
      <c r="BF122" s="10" t="e">
        <f>COUNTIF([4]allemagne!Y3:Y308,$C$24)</f>
        <v>#VALUE!</v>
      </c>
      <c r="BG122" s="10" t="e">
        <f t="shared" si="87"/>
        <v>#REF!</v>
      </c>
      <c r="BH122" s="10">
        <f t="shared" si="88"/>
        <v>27</v>
      </c>
      <c r="BI122" s="10" t="e">
        <f>COUNTIF([4]allemagne!BS3:BS382,$C$19)</f>
        <v>#VALUE!</v>
      </c>
      <c r="BJ122" s="10" t="e">
        <f>COUNTIF([4]allemagne!BS3:BS382,$C$22)</f>
        <v>#VALUE!</v>
      </c>
      <c r="BK122" s="10" t="e">
        <f>COUNTIF([4]allemagne!BS3:BS382,$C$24)</f>
        <v>#VALUE!</v>
      </c>
      <c r="BL122" s="6"/>
      <c r="BM122" s="6"/>
      <c r="BN122" s="6"/>
      <c r="BO122" s="6"/>
      <c r="BP122" s="6"/>
      <c r="BQ122" s="6"/>
      <c r="BR122" s="6"/>
      <c r="BS122" s="6"/>
      <c r="BT122" s="6"/>
      <c r="BU122" s="6"/>
      <c r="BV122" s="6"/>
      <c r="BW122" s="6"/>
    </row>
    <row r="123" spans="1:75" ht="12.75" customHeight="1" x14ac:dyDescent="0.2">
      <c r="A123" s="7"/>
      <c r="B123" s="7"/>
      <c r="C123" s="7"/>
      <c r="D123" s="7"/>
      <c r="E123" s="7"/>
      <c r="F123" s="7"/>
      <c r="G123" s="7"/>
      <c r="H123" s="7"/>
      <c r="I123" s="7"/>
      <c r="K123" s="7"/>
      <c r="L123" s="7"/>
      <c r="M123" s="7"/>
      <c r="O123" s="7"/>
      <c r="P123" s="7"/>
      <c r="Q123" s="7"/>
      <c r="S123" s="7"/>
      <c r="T123" s="7"/>
      <c r="U123" s="7"/>
      <c r="W123" s="7"/>
      <c r="X123" s="7"/>
      <c r="Y123" s="7"/>
      <c r="AA123" s="7"/>
      <c r="AB123" s="7"/>
      <c r="AC123" s="7"/>
      <c r="AD123" s="7"/>
      <c r="AE123" s="7"/>
      <c r="AF123" s="7"/>
      <c r="AJ123" s="6"/>
      <c r="AK123" s="6"/>
      <c r="AL123" s="9"/>
      <c r="AM123" s="9"/>
      <c r="AN123" s="6"/>
      <c r="AO123" s="6"/>
      <c r="AP123" s="6"/>
      <c r="AQ123" s="5">
        <v>118</v>
      </c>
      <c r="AR123" s="6"/>
      <c r="AS123" s="5" t="str">
        <f t="shared" si="81"/>
        <v/>
      </c>
      <c r="AT123" s="8" t="str">
        <f t="shared" si="38"/>
        <v/>
      </c>
      <c r="AU123" s="8" t="str">
        <f t="shared" si="58"/>
        <v/>
      </c>
      <c r="AV123" s="8" t="str">
        <f t="shared" si="66"/>
        <v/>
      </c>
      <c r="AW123" s="8" t="str">
        <f t="shared" si="74"/>
        <v/>
      </c>
      <c r="AX123" s="8" t="str">
        <f t="shared" si="82"/>
        <v/>
      </c>
      <c r="AY123" s="5" t="str">
        <f t="shared" si="83"/>
        <v/>
      </c>
      <c r="AZ123" s="6"/>
      <c r="BA123" s="10">
        <v>8</v>
      </c>
      <c r="BB123" s="11">
        <f t="shared" si="85"/>
        <v>0</v>
      </c>
      <c r="BC123" s="10" t="e">
        <f t="shared" si="86"/>
        <v>#REF!</v>
      </c>
      <c r="BD123" s="10" t="e">
        <f>COUNTIF([4]allemagne!AB3:AB308,$C$19)</f>
        <v>#VALUE!</v>
      </c>
      <c r="BE123" s="10" t="e">
        <f>COUNTIF([4]allemagne!AB3:AB308,$C$22)</f>
        <v>#VALUE!</v>
      </c>
      <c r="BF123" s="10" t="e">
        <f>COUNTIF([4]allemagne!AB3:AB308,$C$24)</f>
        <v>#VALUE!</v>
      </c>
      <c r="BG123" s="10" t="e">
        <f t="shared" si="87"/>
        <v>#REF!</v>
      </c>
      <c r="BH123" s="10">
        <f t="shared" si="88"/>
        <v>28</v>
      </c>
      <c r="BI123" s="10" t="e">
        <f>COUNTIF([4]allemagne!BT3:BT382,$C$19)</f>
        <v>#VALUE!</v>
      </c>
      <c r="BJ123" s="10" t="e">
        <f>COUNTIF([4]allemagne!BT3:BT382,$C$22)</f>
        <v>#VALUE!</v>
      </c>
      <c r="BK123" s="10" t="e">
        <f>COUNTIF([4]allemagne!BT3:BT382,$C$24)</f>
        <v>#VALUE!</v>
      </c>
      <c r="BL123" s="6"/>
      <c r="BM123" s="6"/>
      <c r="BN123" s="6"/>
      <c r="BO123" s="6"/>
      <c r="BP123" s="6"/>
      <c r="BQ123" s="6"/>
      <c r="BR123" s="6"/>
      <c r="BS123" s="6"/>
      <c r="BT123" s="6"/>
      <c r="BU123" s="6"/>
      <c r="BV123" s="6"/>
      <c r="BW123" s="6"/>
    </row>
    <row r="124" spans="1:75" ht="12.75" customHeight="1" x14ac:dyDescent="0.2">
      <c r="A124" s="7"/>
      <c r="B124" s="7"/>
      <c r="C124" s="7"/>
      <c r="D124" s="7"/>
      <c r="E124" s="7"/>
      <c r="F124" s="7"/>
      <c r="G124" s="7"/>
      <c r="H124" s="7"/>
      <c r="I124" s="7"/>
      <c r="K124" s="7"/>
      <c r="L124" s="7"/>
      <c r="M124" s="7"/>
      <c r="O124" s="7"/>
      <c r="P124" s="7"/>
      <c r="Q124" s="7"/>
      <c r="S124" s="7"/>
      <c r="T124" s="7"/>
      <c r="U124" s="7"/>
      <c r="W124" s="7"/>
      <c r="X124" s="7"/>
      <c r="Y124" s="7"/>
      <c r="AA124" s="7"/>
      <c r="AB124" s="7"/>
      <c r="AC124" s="7"/>
      <c r="AD124" s="7"/>
      <c r="AE124" s="7"/>
      <c r="AF124" s="7"/>
      <c r="AJ124" s="6"/>
      <c r="AK124" s="6"/>
      <c r="AL124" s="9"/>
      <c r="AM124" s="9"/>
      <c r="AN124" s="6"/>
      <c r="AO124" s="6"/>
      <c r="AP124" s="6"/>
      <c r="AQ124" s="5">
        <v>119</v>
      </c>
      <c r="AR124" s="6"/>
      <c r="AS124" s="5" t="str">
        <f t="shared" si="81"/>
        <v/>
      </c>
      <c r="AT124" s="8" t="str">
        <f t="shared" si="38"/>
        <v/>
      </c>
      <c r="AU124" s="8" t="str">
        <f t="shared" si="58"/>
        <v/>
      </c>
      <c r="AV124" s="8" t="str">
        <f t="shared" si="66"/>
        <v/>
      </c>
      <c r="AW124" s="8" t="str">
        <f t="shared" si="74"/>
        <v/>
      </c>
      <c r="AX124" s="8" t="str">
        <f t="shared" si="82"/>
        <v/>
      </c>
      <c r="AY124" s="5" t="str">
        <f t="shared" si="83"/>
        <v/>
      </c>
      <c r="AZ124" s="6"/>
      <c r="BA124" s="10">
        <v>9</v>
      </c>
      <c r="BB124" s="11">
        <f t="shared" si="85"/>
        <v>0</v>
      </c>
      <c r="BC124" s="10" t="e">
        <f t="shared" si="86"/>
        <v>#REF!</v>
      </c>
      <c r="BD124" s="10" t="e">
        <f>COUNTIF([4]allemagne!AE3:AE308,$C$19)</f>
        <v>#VALUE!</v>
      </c>
      <c r="BE124" s="10" t="e">
        <f>COUNTIF([4]allemagne!AE3:AE308,$C$22)</f>
        <v>#VALUE!</v>
      </c>
      <c r="BF124" s="10" t="e">
        <f>COUNTIF([4]allemagne!AE3:AE308,$C$24)</f>
        <v>#VALUE!</v>
      </c>
      <c r="BG124" s="10" t="e">
        <f t="shared" si="87"/>
        <v>#REF!</v>
      </c>
      <c r="BH124" s="10">
        <f t="shared" si="88"/>
        <v>29</v>
      </c>
      <c r="BI124" s="10" t="e">
        <f>COUNTIF([4]allemagne!BU3:BU382,$C$19)</f>
        <v>#VALUE!</v>
      </c>
      <c r="BJ124" s="10" t="e">
        <f>COUNTIF([4]allemagne!BU3:BU382,$C$22)</f>
        <v>#VALUE!</v>
      </c>
      <c r="BK124" s="10" t="e">
        <f>COUNTIF([4]allemagne!BU3:BU382,$C$24)</f>
        <v>#VALUE!</v>
      </c>
      <c r="BL124" s="6"/>
      <c r="BM124" s="6"/>
      <c r="BN124" s="6"/>
      <c r="BO124" s="6"/>
      <c r="BP124" s="6"/>
      <c r="BQ124" s="6"/>
      <c r="BR124" s="6"/>
      <c r="BS124" s="6"/>
      <c r="BT124" s="6"/>
      <c r="BU124" s="6"/>
      <c r="BV124" s="6"/>
      <c r="BW124" s="6"/>
    </row>
    <row r="125" spans="1:75" ht="12.75" customHeight="1" x14ac:dyDescent="0.2">
      <c r="A125" s="7"/>
      <c r="B125" s="7"/>
      <c r="C125" s="7"/>
      <c r="D125" s="7"/>
      <c r="E125" s="7"/>
      <c r="F125" s="7"/>
      <c r="G125" s="7"/>
      <c r="H125" s="7"/>
      <c r="I125" s="7"/>
      <c r="K125" s="7"/>
      <c r="L125" s="7"/>
      <c r="M125" s="7"/>
      <c r="O125" s="7"/>
      <c r="P125" s="7"/>
      <c r="Q125" s="7"/>
      <c r="S125" s="7"/>
      <c r="T125" s="7"/>
      <c r="U125" s="7"/>
      <c r="W125" s="7"/>
      <c r="X125" s="7"/>
      <c r="Y125" s="7"/>
      <c r="AA125" s="7"/>
      <c r="AB125" s="7"/>
      <c r="AC125" s="7"/>
      <c r="AD125" s="7"/>
      <c r="AE125" s="7"/>
      <c r="AF125" s="7"/>
      <c r="AJ125" s="6"/>
      <c r="AK125" s="6"/>
      <c r="AL125" s="9"/>
      <c r="AM125" s="9"/>
      <c r="AN125" s="6"/>
      <c r="AO125" s="6"/>
      <c r="AP125" s="6"/>
      <c r="AQ125" s="5">
        <v>120</v>
      </c>
      <c r="AR125" s="6"/>
      <c r="AS125" s="5" t="str">
        <f t="shared" si="81"/>
        <v/>
      </c>
      <c r="AT125" s="8" t="str">
        <f t="shared" si="38"/>
        <v/>
      </c>
      <c r="AU125" s="8" t="str">
        <f t="shared" si="58"/>
        <v/>
      </c>
      <c r="AV125" s="8" t="str">
        <f t="shared" si="66"/>
        <v/>
      </c>
      <c r="AW125" s="8" t="str">
        <f t="shared" si="74"/>
        <v/>
      </c>
      <c r="AX125" s="8" t="str">
        <f t="shared" si="82"/>
        <v/>
      </c>
      <c r="AY125" s="5" t="str">
        <f t="shared" si="83"/>
        <v/>
      </c>
      <c r="AZ125" s="6"/>
      <c r="BA125" s="10">
        <v>10</v>
      </c>
      <c r="BB125" s="11">
        <f t="shared" si="85"/>
        <v>0</v>
      </c>
      <c r="BC125" s="10" t="e">
        <f t="shared" si="86"/>
        <v>#REF!</v>
      </c>
      <c r="BD125" s="10" t="e">
        <f>COUNTIF([4]allemagne!AH3:AH308,$C$19)</f>
        <v>#VALUE!</v>
      </c>
      <c r="BE125" s="10" t="e">
        <f>COUNTIF([4]allemagne!AH3:AH308,$C$22)</f>
        <v>#VALUE!</v>
      </c>
      <c r="BF125" s="10" t="e">
        <f>COUNTIF([4]allemagne!AH3:AH308,$C$24)</f>
        <v>#VALUE!</v>
      </c>
      <c r="BG125" s="10" t="e">
        <f t="shared" si="87"/>
        <v>#REF!</v>
      </c>
      <c r="BH125" s="10">
        <f t="shared" si="88"/>
        <v>30</v>
      </c>
      <c r="BI125" s="10" t="e">
        <f>COUNTIF([4]allemagne!BV3:BV382,$C$19)</f>
        <v>#VALUE!</v>
      </c>
      <c r="BJ125" s="10" t="e">
        <f>COUNTIF([4]allemagne!BV3:BV382,$C$22)</f>
        <v>#VALUE!</v>
      </c>
      <c r="BK125" s="10" t="e">
        <f>COUNTIF([4]allemagne!BV3:BV382,$C$24)</f>
        <v>#VALUE!</v>
      </c>
      <c r="BL125" s="6"/>
      <c r="BM125" s="6"/>
      <c r="BN125" s="6"/>
      <c r="BO125" s="6"/>
      <c r="BP125" s="6"/>
      <c r="BQ125" s="6"/>
      <c r="BR125" s="6"/>
      <c r="BS125" s="6"/>
      <c r="BT125" s="6"/>
      <c r="BU125" s="6"/>
      <c r="BV125" s="6"/>
      <c r="BW125" s="6"/>
    </row>
    <row r="126" spans="1:75" ht="12.75" customHeight="1" x14ac:dyDescent="0.2">
      <c r="A126" s="7"/>
      <c r="B126" s="7"/>
      <c r="C126" s="7"/>
      <c r="D126" s="7"/>
      <c r="E126" s="7"/>
      <c r="F126" s="7"/>
      <c r="G126" s="7"/>
      <c r="H126" s="7"/>
      <c r="I126" s="7"/>
      <c r="K126" s="7"/>
      <c r="L126" s="7"/>
      <c r="M126" s="7"/>
      <c r="O126" s="7"/>
      <c r="P126" s="7"/>
      <c r="Q126" s="7"/>
      <c r="S126" s="7"/>
      <c r="T126" s="7"/>
      <c r="U126" s="7"/>
      <c r="W126" s="7"/>
      <c r="X126" s="7"/>
      <c r="Y126" s="7"/>
      <c r="AA126" s="7"/>
      <c r="AB126" s="7"/>
      <c r="AC126" s="7"/>
      <c r="AD126" s="7"/>
      <c r="AE126" s="7"/>
      <c r="AF126" s="7"/>
      <c r="AJ126" s="6"/>
      <c r="AK126" s="6"/>
      <c r="AL126" s="9"/>
      <c r="AM126" s="9"/>
      <c r="AN126" s="6"/>
      <c r="AO126" s="6"/>
      <c r="AP126" s="6"/>
      <c r="AQ126" s="6"/>
      <c r="AR126" s="6"/>
      <c r="AS126" s="6"/>
      <c r="AT126" s="6"/>
      <c r="AU126" s="6"/>
      <c r="AV126" s="6"/>
      <c r="AW126" s="6"/>
      <c r="AX126" s="6"/>
      <c r="AY126" s="6"/>
      <c r="AZ126" s="6"/>
      <c r="BA126" s="10">
        <v>11</v>
      </c>
      <c r="BB126" s="11">
        <f t="shared" si="85"/>
        <v>0</v>
      </c>
      <c r="BC126" s="10" t="e">
        <f t="shared" si="86"/>
        <v>#REF!</v>
      </c>
      <c r="BD126" s="10" t="e">
        <f>COUNTIF([4]allemagne!AK3:AK308,$C$19)</f>
        <v>#VALUE!</v>
      </c>
      <c r="BE126" s="10" t="e">
        <f>COUNTIF([4]allemagne!AK3:AK308,$C$22)</f>
        <v>#VALUE!</v>
      </c>
      <c r="BF126" s="10" t="e">
        <f>COUNTIF([4]allemagne!AK3:AK308,$C$24)</f>
        <v>#VALUE!</v>
      </c>
      <c r="BG126" s="10" t="e">
        <f t="shared" si="87"/>
        <v>#REF!</v>
      </c>
      <c r="BH126" s="10">
        <f t="shared" si="88"/>
        <v>31</v>
      </c>
      <c r="BI126" s="10" t="e">
        <f>COUNTIF([4]allemagne!BW3:BW382,$C$19)</f>
        <v>#VALUE!</v>
      </c>
      <c r="BJ126" s="10" t="e">
        <f>COUNTIF([4]allemagne!BW3:BW382,$C$22)</f>
        <v>#VALUE!</v>
      </c>
      <c r="BK126" s="10" t="e">
        <f>COUNTIF([4]allemagne!BW3:BW382,$C$24)</f>
        <v>#VALUE!</v>
      </c>
      <c r="BL126" s="6"/>
      <c r="BM126" s="6"/>
      <c r="BN126" s="6"/>
      <c r="BO126" s="6"/>
      <c r="BP126" s="6"/>
      <c r="BQ126" s="6"/>
      <c r="BR126" s="6"/>
      <c r="BS126" s="6"/>
      <c r="BT126" s="6"/>
      <c r="BU126" s="6"/>
      <c r="BV126" s="6"/>
      <c r="BW126" s="6"/>
    </row>
    <row r="127" spans="1:75" ht="12.75" customHeight="1" x14ac:dyDescent="0.2">
      <c r="A127" s="7"/>
      <c r="B127" s="7"/>
      <c r="C127" s="7"/>
      <c r="D127" s="7"/>
      <c r="E127" s="7"/>
      <c r="F127" s="7"/>
      <c r="G127" s="7"/>
      <c r="H127" s="7"/>
      <c r="I127" s="7"/>
      <c r="K127" s="7"/>
      <c r="L127" s="7"/>
      <c r="M127" s="7"/>
      <c r="O127" s="7"/>
      <c r="P127" s="7"/>
      <c r="Q127" s="7"/>
      <c r="S127" s="7"/>
      <c r="T127" s="7"/>
      <c r="U127" s="7"/>
      <c r="W127" s="7"/>
      <c r="X127" s="7"/>
      <c r="Y127" s="7"/>
      <c r="AA127" s="7"/>
      <c r="AB127" s="7"/>
      <c r="AC127" s="7"/>
      <c r="AD127" s="7"/>
      <c r="AE127" s="7"/>
      <c r="AF127" s="7"/>
      <c r="AJ127" s="6"/>
      <c r="AK127" s="6"/>
      <c r="AL127" s="9"/>
      <c r="AM127" s="9"/>
      <c r="AN127" s="6"/>
      <c r="AO127" s="6"/>
      <c r="AP127" s="6"/>
      <c r="AQ127" s="6"/>
      <c r="AR127" s="6"/>
      <c r="AS127" s="6"/>
      <c r="AT127" s="6"/>
      <c r="AU127" s="6"/>
      <c r="AV127" s="6"/>
      <c r="AW127" s="6"/>
      <c r="AX127" s="6"/>
      <c r="AY127" s="6"/>
      <c r="AZ127" s="6"/>
      <c r="BA127" s="10">
        <v>12</v>
      </c>
      <c r="BB127" s="11">
        <f t="shared" si="85"/>
        <v>0</v>
      </c>
      <c r="BC127" s="10" t="e">
        <f t="shared" si="86"/>
        <v>#REF!</v>
      </c>
      <c r="BD127" s="10" t="e">
        <f>COUNTIF([4]allemagne!AN3:AN308,$C$19)</f>
        <v>#VALUE!</v>
      </c>
      <c r="BE127" s="10" t="e">
        <f>COUNTIF([4]allemagne!AN3:AN308,$C$22)</f>
        <v>#VALUE!</v>
      </c>
      <c r="BF127" s="10" t="e">
        <f>COUNTIF([4]allemagne!AN3:AN308,$C$24)</f>
        <v>#VALUE!</v>
      </c>
      <c r="BG127" s="10" t="e">
        <f t="shared" si="87"/>
        <v>#REF!</v>
      </c>
      <c r="BH127" s="10">
        <f t="shared" si="88"/>
        <v>32</v>
      </c>
      <c r="BI127" s="10" t="e">
        <f>COUNTIF([4]allemagne!BX3:BX382,$C$19)</f>
        <v>#VALUE!</v>
      </c>
      <c r="BJ127" s="10" t="e">
        <f>COUNTIF([4]allemagne!BX3:BX382,$C$22)</f>
        <v>#VALUE!</v>
      </c>
      <c r="BK127" s="10" t="e">
        <f>COUNTIF([4]allemagne!BX3:BX382,$C$24)</f>
        <v>#VALUE!</v>
      </c>
      <c r="BL127" s="6"/>
      <c r="BM127" s="6"/>
      <c r="BN127" s="6"/>
      <c r="BO127" s="6"/>
      <c r="BP127" s="6"/>
      <c r="BQ127" s="6"/>
      <c r="BR127" s="6"/>
      <c r="BS127" s="6"/>
      <c r="BT127" s="6"/>
      <c r="BU127" s="6"/>
      <c r="BV127" s="6"/>
      <c r="BW127" s="6"/>
    </row>
    <row r="128" spans="1:75" ht="12.75" customHeight="1" x14ac:dyDescent="0.2">
      <c r="A128" s="7"/>
      <c r="B128" s="7"/>
      <c r="C128" s="7"/>
      <c r="D128" s="7"/>
      <c r="E128" s="7"/>
      <c r="F128" s="7"/>
      <c r="G128" s="7"/>
      <c r="H128" s="7"/>
      <c r="I128" s="7"/>
      <c r="K128" s="7"/>
      <c r="L128" s="7"/>
      <c r="M128" s="7"/>
      <c r="O128" s="7"/>
      <c r="P128" s="7"/>
      <c r="Q128" s="7"/>
      <c r="S128" s="7"/>
      <c r="T128" s="7"/>
      <c r="U128" s="7"/>
      <c r="W128" s="7"/>
      <c r="X128" s="7"/>
      <c r="Y128" s="7"/>
      <c r="AA128" s="7"/>
      <c r="AB128" s="7"/>
      <c r="AC128" s="7"/>
      <c r="AD128" s="7"/>
      <c r="AE128" s="7"/>
      <c r="AF128" s="7"/>
      <c r="AJ128" s="6"/>
      <c r="AK128" s="6"/>
      <c r="AL128" s="9"/>
      <c r="AM128" s="9"/>
      <c r="AN128" s="6"/>
      <c r="AO128" s="6"/>
      <c r="AP128" s="6"/>
      <c r="AQ128" s="6"/>
      <c r="AR128" s="6"/>
      <c r="AS128" s="6"/>
      <c r="AT128" s="6"/>
      <c r="AU128" s="6"/>
      <c r="AV128" s="6"/>
      <c r="AW128" s="6"/>
      <c r="AX128" s="6"/>
      <c r="AY128" s="6"/>
      <c r="AZ128" s="6"/>
      <c r="BA128" s="10">
        <v>13</v>
      </c>
      <c r="BB128" s="11">
        <f t="shared" si="85"/>
        <v>0</v>
      </c>
      <c r="BC128" s="10" t="e">
        <f t="shared" si="86"/>
        <v>#REF!</v>
      </c>
      <c r="BD128" s="10" t="e">
        <f>COUNTIF([4]allemagne!AQ3:AQ308,$C$19)</f>
        <v>#VALUE!</v>
      </c>
      <c r="BE128" s="10" t="e">
        <f>COUNTIF([4]allemagne!AQ3:AQ308,$C$22)</f>
        <v>#VALUE!</v>
      </c>
      <c r="BF128" s="10" t="e">
        <f>COUNTIF([4]allemagne!AQ3:AQ308,$C$24)</f>
        <v>#VALUE!</v>
      </c>
      <c r="BG128" s="10" t="e">
        <f t="shared" si="87"/>
        <v>#REF!</v>
      </c>
      <c r="BH128" s="10">
        <f t="shared" si="88"/>
        <v>33</v>
      </c>
      <c r="BI128" s="10" t="e">
        <f>COUNTIF([4]allemagne!BY3:BY382,$C$19)</f>
        <v>#VALUE!</v>
      </c>
      <c r="BJ128" s="10" t="e">
        <f>COUNTIF([4]allemagne!BY3:BY382,$C$22)</f>
        <v>#VALUE!</v>
      </c>
      <c r="BK128" s="10" t="e">
        <f>COUNTIF([4]allemagne!BY3:BY382,$C$24)</f>
        <v>#VALUE!</v>
      </c>
      <c r="BL128" s="6"/>
      <c r="BM128" s="6"/>
      <c r="BN128" s="6"/>
      <c r="BO128" s="6"/>
      <c r="BP128" s="6"/>
      <c r="BQ128" s="6"/>
      <c r="BR128" s="6"/>
      <c r="BS128" s="6"/>
      <c r="BT128" s="6"/>
      <c r="BU128" s="6"/>
      <c r="BV128" s="6"/>
      <c r="BW128" s="6"/>
    </row>
    <row r="129" spans="1:75" ht="12.75" customHeight="1" x14ac:dyDescent="0.2">
      <c r="A129" s="7"/>
      <c r="B129" s="7"/>
      <c r="C129" s="7"/>
      <c r="D129" s="7"/>
      <c r="E129" s="7"/>
      <c r="F129" s="7"/>
      <c r="G129" s="7"/>
      <c r="H129" s="7"/>
      <c r="I129" s="7"/>
      <c r="K129" s="7"/>
      <c r="L129" s="7"/>
      <c r="M129" s="7"/>
      <c r="O129" s="7"/>
      <c r="P129" s="7"/>
      <c r="Q129" s="7"/>
      <c r="S129" s="7"/>
      <c r="T129" s="7"/>
      <c r="U129" s="7"/>
      <c r="W129" s="7"/>
      <c r="X129" s="7"/>
      <c r="Y129" s="7"/>
      <c r="AA129" s="7"/>
      <c r="AB129" s="7"/>
      <c r="AC129" s="7"/>
      <c r="AD129" s="7"/>
      <c r="AE129" s="7"/>
      <c r="AF129" s="7"/>
      <c r="AJ129" s="6"/>
      <c r="AK129" s="6"/>
      <c r="AL129" s="9"/>
      <c r="AM129" s="9"/>
      <c r="AN129" s="6"/>
      <c r="AO129" s="6"/>
      <c r="AP129" s="6"/>
      <c r="AQ129" s="6"/>
      <c r="AR129" s="6"/>
      <c r="AS129" s="6"/>
      <c r="AT129" s="6"/>
      <c r="AU129" s="6"/>
      <c r="AV129" s="6"/>
      <c r="AW129" s="6"/>
      <c r="AX129" s="6"/>
      <c r="AY129" s="6"/>
      <c r="AZ129" s="6"/>
      <c r="BA129" s="10">
        <v>14</v>
      </c>
      <c r="BB129" s="11">
        <f t="shared" si="85"/>
        <v>0</v>
      </c>
      <c r="BC129" s="10" t="e">
        <f t="shared" si="86"/>
        <v>#REF!</v>
      </c>
      <c r="BD129" s="10" t="e">
        <f>COUNTIF([4]allemagne!AT3:AT308,$C$19)</f>
        <v>#VALUE!</v>
      </c>
      <c r="BE129" s="10" t="e">
        <f>COUNTIF([4]allemagne!AT3:AT308,$C$22)</f>
        <v>#VALUE!</v>
      </c>
      <c r="BF129" s="10" t="e">
        <f>COUNTIF([4]allemagne!AT3:AT308,$C$24)</f>
        <v>#VALUE!</v>
      </c>
      <c r="BG129" s="10" t="e">
        <f t="shared" si="87"/>
        <v>#REF!</v>
      </c>
      <c r="BH129" s="10">
        <f t="shared" si="88"/>
        <v>34</v>
      </c>
      <c r="BI129" s="10" t="e">
        <f>COUNTIF([4]allemagne!BZ3:BZ382,$C$19)</f>
        <v>#VALUE!</v>
      </c>
      <c r="BJ129" s="10" t="e">
        <f>COUNTIF([4]allemagne!BZ3:BZ382,$C$22)</f>
        <v>#VALUE!</v>
      </c>
      <c r="BK129" s="10" t="e">
        <f>COUNTIF([4]allemagne!BZ3:BZ382,$C$24)</f>
        <v>#VALUE!</v>
      </c>
      <c r="BL129" s="6"/>
      <c r="BM129" s="6"/>
      <c r="BN129" s="6"/>
      <c r="BO129" s="6"/>
      <c r="BP129" s="6"/>
      <c r="BQ129" s="6"/>
      <c r="BR129" s="6"/>
      <c r="BS129" s="6"/>
      <c r="BT129" s="6"/>
      <c r="BU129" s="6"/>
      <c r="BV129" s="6"/>
      <c r="BW129" s="6"/>
    </row>
    <row r="130" spans="1:75" ht="12.75" customHeight="1" x14ac:dyDescent="0.2">
      <c r="A130" s="7"/>
      <c r="B130" s="7"/>
      <c r="C130" s="7"/>
      <c r="D130" s="7"/>
      <c r="E130" s="7"/>
      <c r="F130" s="7"/>
      <c r="G130" s="7"/>
      <c r="H130" s="7"/>
      <c r="I130" s="7"/>
      <c r="K130" s="7"/>
      <c r="L130" s="7"/>
      <c r="M130" s="7"/>
      <c r="O130" s="7"/>
      <c r="P130" s="7"/>
      <c r="Q130" s="7"/>
      <c r="S130" s="7"/>
      <c r="T130" s="7"/>
      <c r="U130" s="7"/>
      <c r="W130" s="7"/>
      <c r="X130" s="7"/>
      <c r="Y130" s="7"/>
      <c r="AA130" s="7"/>
      <c r="AB130" s="7"/>
      <c r="AC130" s="7"/>
      <c r="AD130" s="7"/>
      <c r="AE130" s="7"/>
      <c r="AF130" s="7"/>
      <c r="AJ130" s="6"/>
      <c r="AK130" s="6"/>
      <c r="AL130" s="9"/>
      <c r="AM130" s="9"/>
      <c r="AN130" s="6"/>
      <c r="AO130" s="6"/>
      <c r="AP130" s="6"/>
      <c r="AQ130" s="6"/>
      <c r="AR130" s="6"/>
      <c r="AS130" s="6"/>
      <c r="AT130" s="6"/>
      <c r="AU130" s="6"/>
      <c r="AV130" s="6"/>
      <c r="AW130" s="6"/>
      <c r="AX130" s="6"/>
      <c r="AY130" s="6"/>
      <c r="AZ130" s="6"/>
      <c r="BA130" s="10">
        <v>15</v>
      </c>
      <c r="BB130" s="11">
        <f t="shared" si="85"/>
        <v>0</v>
      </c>
      <c r="BC130" s="10" t="e">
        <f t="shared" si="86"/>
        <v>#REF!</v>
      </c>
      <c r="BD130" s="10" t="e">
        <f>COUNTIF([4]allemagne!AW3:AW308,$C$19)</f>
        <v>#VALUE!</v>
      </c>
      <c r="BE130" s="10" t="e">
        <f>COUNTIF([4]allemagne!AW3:AW308,$C$22)</f>
        <v>#VALUE!</v>
      </c>
      <c r="BF130" s="10" t="e">
        <f>COUNTIF([4]allemagne!AW3:AW308,$C$24)</f>
        <v>#VALUE!</v>
      </c>
      <c r="BG130" s="10" t="e">
        <f t="shared" si="87"/>
        <v>#REF!</v>
      </c>
      <c r="BH130" s="10">
        <f t="shared" si="88"/>
        <v>35</v>
      </c>
      <c r="BI130" s="10" t="e">
        <f>COUNTIF([4]allemagne!CA3:CA382,$C$19)</f>
        <v>#VALUE!</v>
      </c>
      <c r="BJ130" s="10" t="e">
        <f>COUNTIF([4]allemagne!CA3:CA382,$C$22)</f>
        <v>#VALUE!</v>
      </c>
      <c r="BK130" s="10" t="e">
        <f>COUNTIF([4]allemagne!CA3:CA382,$C$24)</f>
        <v>#VALUE!</v>
      </c>
      <c r="BL130" s="6"/>
      <c r="BM130" s="6"/>
      <c r="BN130" s="6"/>
      <c r="BO130" s="6"/>
      <c r="BP130" s="6"/>
      <c r="BQ130" s="6"/>
      <c r="BR130" s="6"/>
      <c r="BS130" s="6"/>
      <c r="BT130" s="6"/>
      <c r="BU130" s="6"/>
      <c r="BV130" s="6"/>
      <c r="BW130" s="6"/>
    </row>
    <row r="131" spans="1:75" ht="12.75" customHeight="1" x14ac:dyDescent="0.2">
      <c r="A131" s="7"/>
      <c r="B131" s="7"/>
      <c r="C131" s="7"/>
      <c r="D131" s="7"/>
      <c r="E131" s="7"/>
      <c r="F131" s="7"/>
      <c r="G131" s="7"/>
      <c r="H131" s="7"/>
      <c r="I131" s="7"/>
      <c r="K131" s="7"/>
      <c r="L131" s="7"/>
      <c r="M131" s="7"/>
      <c r="O131" s="7"/>
      <c r="P131" s="7"/>
      <c r="Q131" s="7"/>
      <c r="S131" s="7"/>
      <c r="T131" s="7"/>
      <c r="U131" s="7"/>
      <c r="W131" s="7"/>
      <c r="X131" s="7"/>
      <c r="Y131" s="7"/>
      <c r="AA131" s="7"/>
      <c r="AB131" s="7"/>
      <c r="AC131" s="7"/>
      <c r="AD131" s="7"/>
      <c r="AE131" s="7"/>
      <c r="AF131" s="7"/>
      <c r="AJ131" s="6"/>
      <c r="AK131" s="6"/>
      <c r="AL131" s="9"/>
      <c r="AM131" s="9"/>
      <c r="AN131" s="6"/>
      <c r="AO131" s="6"/>
      <c r="AP131" s="6"/>
      <c r="AQ131" s="6"/>
      <c r="AR131" s="6"/>
      <c r="AS131" s="6"/>
      <c r="AT131" s="6"/>
      <c r="AU131" s="6"/>
      <c r="AV131" s="6"/>
      <c r="AW131" s="6"/>
      <c r="AX131" s="6"/>
      <c r="AY131" s="6"/>
      <c r="AZ131" s="6"/>
      <c r="BA131" s="10">
        <v>16</v>
      </c>
      <c r="BB131" s="11">
        <f t="shared" si="85"/>
        <v>0</v>
      </c>
      <c r="BC131" s="10" t="e">
        <f t="shared" si="86"/>
        <v>#REF!</v>
      </c>
      <c r="BD131" s="10" t="e">
        <f>COUNTIF([4]allemagne!AZ3:AZ308,$C$19)</f>
        <v>#VALUE!</v>
      </c>
      <c r="BE131" s="10" t="e">
        <f>COUNTIF([4]allemagne!AZ3:AZ308,$C$22)</f>
        <v>#VALUE!</v>
      </c>
      <c r="BF131" s="10" t="e">
        <f>COUNTIF([4]allemagne!AZ3:AZ308,$C$24)</f>
        <v>#VALUE!</v>
      </c>
      <c r="BG131" s="10" t="e">
        <f t="shared" si="87"/>
        <v>#REF!</v>
      </c>
      <c r="BH131" s="10">
        <f t="shared" si="88"/>
        <v>36</v>
      </c>
      <c r="BI131" s="10" t="e">
        <f>COUNTIF([4]allemagne!CB3:CB382,$C$19)</f>
        <v>#VALUE!</v>
      </c>
      <c r="BJ131" s="10" t="e">
        <f>COUNTIF([4]allemagne!CB3:CB382,$C$22)</f>
        <v>#VALUE!</v>
      </c>
      <c r="BK131" s="10" t="e">
        <f>COUNTIF([4]allemagne!CB3:CB382,$C$24)</f>
        <v>#VALUE!</v>
      </c>
      <c r="BL131" s="6"/>
      <c r="BM131" s="6"/>
      <c r="BN131" s="6"/>
      <c r="BO131" s="6"/>
      <c r="BP131" s="6"/>
      <c r="BQ131" s="6"/>
      <c r="BR131" s="6"/>
      <c r="BS131" s="6"/>
      <c r="BT131" s="6"/>
      <c r="BU131" s="6"/>
      <c r="BV131" s="6"/>
      <c r="BW131" s="6"/>
    </row>
    <row r="132" spans="1:75" ht="12.75" customHeight="1" x14ac:dyDescent="0.2">
      <c r="A132" s="7"/>
      <c r="B132" s="7"/>
      <c r="C132" s="7"/>
      <c r="D132" s="7"/>
      <c r="E132" s="7"/>
      <c r="F132" s="7"/>
      <c r="G132" s="7"/>
      <c r="H132" s="7"/>
      <c r="I132" s="7"/>
      <c r="K132" s="7"/>
      <c r="L132" s="7"/>
      <c r="M132" s="7"/>
      <c r="O132" s="7"/>
      <c r="P132" s="7"/>
      <c r="Q132" s="7"/>
      <c r="S132" s="7"/>
      <c r="T132" s="7"/>
      <c r="U132" s="7"/>
      <c r="W132" s="7"/>
      <c r="X132" s="7"/>
      <c r="Y132" s="7"/>
      <c r="AA132" s="7"/>
      <c r="AB132" s="7"/>
      <c r="AC132" s="7"/>
      <c r="AD132" s="7"/>
      <c r="AE132" s="7"/>
      <c r="AF132" s="7"/>
      <c r="AJ132" s="6"/>
      <c r="AK132" s="6"/>
      <c r="AL132" s="9"/>
      <c r="AM132" s="9"/>
      <c r="AN132" s="6"/>
      <c r="AO132" s="6"/>
      <c r="AP132" s="6"/>
      <c r="AQ132" s="6"/>
      <c r="AR132" s="6"/>
      <c r="AS132" s="6"/>
      <c r="AT132" s="6"/>
      <c r="AU132" s="6"/>
      <c r="AV132" s="6"/>
      <c r="AW132" s="6"/>
      <c r="AX132" s="6"/>
      <c r="AY132" s="6"/>
      <c r="AZ132" s="6"/>
      <c r="BA132" s="10">
        <v>17</v>
      </c>
      <c r="BB132" s="11">
        <f t="shared" si="85"/>
        <v>0</v>
      </c>
      <c r="BC132" s="10" t="e">
        <f t="shared" si="86"/>
        <v>#REF!</v>
      </c>
      <c r="BD132" s="10" t="e">
        <f>COUNTIF([4]allemagne!BC3:BC308,$C$19)</f>
        <v>#VALUE!</v>
      </c>
      <c r="BE132" s="10" t="e">
        <f>COUNTIF([4]allemagne!BC3:BC308,$C$22)</f>
        <v>#VALUE!</v>
      </c>
      <c r="BF132" s="10" t="e">
        <f>COUNTIF([4]allemagne!BC3:BC308,$C$24)</f>
        <v>#VALUE!</v>
      </c>
      <c r="BG132" s="10" t="e">
        <f t="shared" si="87"/>
        <v>#REF!</v>
      </c>
      <c r="BH132" s="10">
        <f t="shared" si="88"/>
        <v>37</v>
      </c>
      <c r="BI132" s="10" t="e">
        <f>COUNTIF([4]allemagne!CC3:CC382,$C$19)</f>
        <v>#VALUE!</v>
      </c>
      <c r="BJ132" s="10" t="e">
        <f>COUNTIF([4]allemagne!CC3:CC382,$C$22)</f>
        <v>#VALUE!</v>
      </c>
      <c r="BK132" s="10" t="e">
        <f>COUNTIF([4]allemagne!CC3:CC382,$C$24)</f>
        <v>#VALUE!</v>
      </c>
      <c r="BL132" s="6"/>
      <c r="BM132" s="6"/>
      <c r="BN132" s="6"/>
      <c r="BO132" s="6"/>
      <c r="BP132" s="6"/>
      <c r="BQ132" s="6"/>
      <c r="BR132" s="6"/>
      <c r="BS132" s="6"/>
      <c r="BT132" s="6"/>
      <c r="BU132" s="6"/>
      <c r="BV132" s="6"/>
      <c r="BW132" s="6"/>
    </row>
    <row r="133" spans="1:75" ht="12.75" customHeight="1" x14ac:dyDescent="0.2">
      <c r="A133" s="7"/>
      <c r="B133" s="7"/>
      <c r="C133" s="7"/>
      <c r="D133" s="7"/>
      <c r="E133" s="7"/>
      <c r="F133" s="7"/>
      <c r="G133" s="7"/>
      <c r="H133" s="7"/>
      <c r="I133" s="7"/>
      <c r="K133" s="7"/>
      <c r="L133" s="7"/>
      <c r="M133" s="7"/>
      <c r="O133" s="7"/>
      <c r="P133" s="7"/>
      <c r="Q133" s="7"/>
      <c r="S133" s="7"/>
      <c r="T133" s="7"/>
      <c r="U133" s="7"/>
      <c r="W133" s="7"/>
      <c r="X133" s="7"/>
      <c r="Y133" s="7"/>
      <c r="AA133" s="7"/>
      <c r="AB133" s="7"/>
      <c r="AC133" s="7"/>
      <c r="AD133" s="7"/>
      <c r="AE133" s="7"/>
      <c r="AF133" s="7"/>
      <c r="AJ133" s="6"/>
      <c r="AK133" s="6"/>
      <c r="AL133" s="9"/>
      <c r="AM133" s="9"/>
      <c r="AN133" s="6"/>
      <c r="AO133" s="6"/>
      <c r="AP133" s="6"/>
      <c r="AQ133" s="6"/>
      <c r="AR133" s="6"/>
      <c r="AS133" s="6"/>
      <c r="AT133" s="6"/>
      <c r="AU133" s="6"/>
      <c r="AV133" s="6"/>
      <c r="AW133" s="6"/>
      <c r="AX133" s="6"/>
      <c r="AY133" s="6"/>
      <c r="AZ133" s="6"/>
      <c r="BA133" s="10">
        <v>18</v>
      </c>
      <c r="BB133" s="11">
        <f t="shared" si="85"/>
        <v>0</v>
      </c>
      <c r="BC133" s="10" t="e">
        <f t="shared" si="86"/>
        <v>#REF!</v>
      </c>
      <c r="BD133" s="10" t="e">
        <f>COUNTIF([4]allemagne!BF3:BF308,$C$19)</f>
        <v>#VALUE!</v>
      </c>
      <c r="BE133" s="10" t="e">
        <f>COUNTIF([4]allemagne!BF3:BF308,$C$22)</f>
        <v>#VALUE!</v>
      </c>
      <c r="BF133" s="10" t="e">
        <f>COUNTIF([4]allemagne!BF3:BF308,$C$24)</f>
        <v>#VALUE!</v>
      </c>
      <c r="BG133" s="10" t="e">
        <f t="shared" si="87"/>
        <v>#REF!</v>
      </c>
      <c r="BH133" s="10">
        <f t="shared" si="88"/>
        <v>38</v>
      </c>
      <c r="BI133" s="10" t="e">
        <f>COUNTIF([4]allemagne!CD3:CD382,$C$19)</f>
        <v>#VALUE!</v>
      </c>
      <c r="BJ133" s="10" t="e">
        <f>COUNTIF([4]allemagne!CD3:CD382,$C$22)</f>
        <v>#VALUE!</v>
      </c>
      <c r="BK133" s="10" t="e">
        <f>COUNTIF([4]allemagne!CD3:CD382,$C$24)</f>
        <v>#VALUE!</v>
      </c>
      <c r="BL133" s="6"/>
      <c r="BM133" s="6"/>
      <c r="BN133" s="6"/>
      <c r="BO133" s="6"/>
      <c r="BP133" s="6"/>
      <c r="BQ133" s="6"/>
      <c r="BR133" s="6"/>
      <c r="BS133" s="6"/>
      <c r="BT133" s="6"/>
      <c r="BU133" s="6"/>
      <c r="BV133" s="6"/>
      <c r="BW133" s="6"/>
    </row>
    <row r="134" spans="1:75" ht="12.75" customHeight="1" x14ac:dyDescent="0.2">
      <c r="A134" s="7"/>
      <c r="B134" s="7"/>
      <c r="C134" s="7"/>
      <c r="D134" s="7"/>
      <c r="E134" s="7"/>
      <c r="F134" s="7"/>
      <c r="G134" s="7"/>
      <c r="H134" s="7"/>
      <c r="I134" s="7"/>
      <c r="K134" s="7"/>
      <c r="L134" s="7"/>
      <c r="M134" s="7"/>
      <c r="O134" s="7"/>
      <c r="P134" s="7"/>
      <c r="Q134" s="7"/>
      <c r="S134" s="7"/>
      <c r="T134" s="7"/>
      <c r="U134" s="7"/>
      <c r="W134" s="7"/>
      <c r="X134" s="7"/>
      <c r="Y134" s="7"/>
      <c r="AA134" s="7"/>
      <c r="AB134" s="7"/>
      <c r="AC134" s="7"/>
      <c r="AD134" s="7"/>
      <c r="AE134" s="7"/>
      <c r="AF134" s="7"/>
      <c r="AJ134" s="6"/>
      <c r="AK134" s="6"/>
      <c r="AL134" s="9"/>
      <c r="AM134" s="9"/>
      <c r="AN134" s="6"/>
      <c r="AO134" s="6"/>
      <c r="AP134" s="6"/>
      <c r="AQ134" s="6"/>
      <c r="AR134" s="6"/>
      <c r="AS134" s="6"/>
      <c r="AT134" s="6"/>
      <c r="AU134" s="6"/>
      <c r="AV134" s="6"/>
      <c r="AW134" s="6"/>
      <c r="AX134" s="6"/>
      <c r="AY134" s="6"/>
      <c r="AZ134" s="6"/>
      <c r="BA134" s="10">
        <v>19</v>
      </c>
      <c r="BB134" s="11">
        <f t="shared" si="85"/>
        <v>0</v>
      </c>
      <c r="BC134" s="10" t="e">
        <f t="shared" si="86"/>
        <v>#REF!</v>
      </c>
      <c r="BD134" s="10" t="e">
        <f>COUNTIF([4]allemagne!BI3:BI308,$C$19)</f>
        <v>#VALUE!</v>
      </c>
      <c r="BE134" s="10" t="e">
        <f>COUNTIF([4]allemagne!BI3:BI308,$C$22)</f>
        <v>#VALUE!</v>
      </c>
      <c r="BF134" s="10" t="e">
        <f>COUNTIF([4]allemagne!BI3:BI308,$C$24)</f>
        <v>#VALUE!</v>
      </c>
      <c r="BG134" s="10" t="e">
        <f t="shared" si="87"/>
        <v>#REF!</v>
      </c>
      <c r="BH134" s="10">
        <f t="shared" si="88"/>
        <v>39</v>
      </c>
      <c r="BI134" s="10" t="e">
        <f>COUNTIF([4]allemagne!CE3:CE382,$C$19)</f>
        <v>#VALUE!</v>
      </c>
      <c r="BJ134" s="10" t="e">
        <f>COUNTIF([4]allemagne!CE3:CE382,$C$22)</f>
        <v>#VALUE!</v>
      </c>
      <c r="BK134" s="10" t="e">
        <f>COUNTIF([4]allemagne!CE3:CE382,$C$24)</f>
        <v>#VALUE!</v>
      </c>
      <c r="BL134" s="6"/>
      <c r="BM134" s="6"/>
      <c r="BN134" s="6"/>
      <c r="BO134" s="6"/>
      <c r="BP134" s="6"/>
      <c r="BQ134" s="6"/>
      <c r="BR134" s="6"/>
      <c r="BS134" s="6"/>
      <c r="BT134" s="6"/>
      <c r="BU134" s="6"/>
      <c r="BV134" s="6"/>
      <c r="BW134" s="6"/>
    </row>
    <row r="135" spans="1:75" ht="12.75" customHeight="1" x14ac:dyDescent="0.2">
      <c r="A135" s="7"/>
      <c r="B135" s="7"/>
      <c r="C135" s="7"/>
      <c r="D135" s="7"/>
      <c r="E135" s="7"/>
      <c r="F135" s="7"/>
      <c r="G135" s="7"/>
      <c r="H135" s="7"/>
      <c r="I135" s="7"/>
      <c r="K135" s="7"/>
      <c r="L135" s="7"/>
      <c r="M135" s="7"/>
      <c r="O135" s="7"/>
      <c r="P135" s="7"/>
      <c r="Q135" s="7"/>
      <c r="S135" s="7"/>
      <c r="T135" s="7"/>
      <c r="U135" s="7"/>
      <c r="W135" s="7"/>
      <c r="X135" s="7"/>
      <c r="Y135" s="7"/>
      <c r="AA135" s="7"/>
      <c r="AB135" s="7"/>
      <c r="AC135" s="7"/>
      <c r="AD135" s="7"/>
      <c r="AE135" s="7"/>
      <c r="AF135" s="7"/>
      <c r="AJ135" s="6"/>
      <c r="AK135" s="6"/>
      <c r="AL135" s="9"/>
      <c r="AM135" s="9"/>
      <c r="AN135" s="6"/>
      <c r="AO135" s="6"/>
      <c r="AP135" s="6"/>
      <c r="AQ135" s="6"/>
      <c r="AR135" s="6"/>
      <c r="AS135" s="6"/>
      <c r="AT135" s="6"/>
      <c r="AU135" s="6"/>
      <c r="AV135" s="6"/>
      <c r="AW135" s="6"/>
      <c r="AX135" s="6"/>
      <c r="AY135" s="6"/>
      <c r="AZ135" s="6"/>
      <c r="BA135" s="10">
        <v>20</v>
      </c>
      <c r="BB135" s="11">
        <f t="shared" si="85"/>
        <v>0</v>
      </c>
      <c r="BC135" s="10" t="e">
        <f t="shared" si="86"/>
        <v>#REF!</v>
      </c>
      <c r="BD135" s="10" t="e">
        <f>COUNTIF([4]allemagne!BL3:BL308,$C$19)</f>
        <v>#VALUE!</v>
      </c>
      <c r="BE135" s="10" t="e">
        <f>COUNTIF([4]allemagne!BL3:BL308,$C$22)</f>
        <v>#VALUE!</v>
      </c>
      <c r="BF135" s="10" t="e">
        <f>COUNTIF([4]allemagne!BL3:BL308,$C$24)</f>
        <v>#VALUE!</v>
      </c>
      <c r="BG135" s="10" t="e">
        <f t="shared" si="87"/>
        <v>#REF!</v>
      </c>
      <c r="BH135" s="10">
        <f t="shared" si="88"/>
        <v>40</v>
      </c>
      <c r="BI135" s="10" t="e">
        <f>COUNTIF([4]allemagne!CF3:CF382,$C$19)</f>
        <v>#VALUE!</v>
      </c>
      <c r="BJ135" s="10" t="e">
        <f>COUNTIF([4]allemagne!CF3:CF382,$C$22)</f>
        <v>#VALUE!</v>
      </c>
      <c r="BK135" s="10" t="e">
        <f>COUNTIF([4]allemagne!CF3:CF382,$C$24)</f>
        <v>#VALUE!</v>
      </c>
      <c r="BL135" s="6"/>
      <c r="BM135" s="6"/>
      <c r="BN135" s="6"/>
      <c r="BO135" s="6"/>
      <c r="BP135" s="6"/>
      <c r="BQ135" s="6"/>
      <c r="BR135" s="6"/>
      <c r="BS135" s="6"/>
      <c r="BT135" s="6"/>
      <c r="BU135" s="6"/>
      <c r="BV135" s="6"/>
      <c r="BW135" s="6"/>
    </row>
    <row r="136" spans="1:75" ht="12.75" customHeight="1" x14ac:dyDescent="0.2">
      <c r="A136" s="7"/>
      <c r="B136" s="7"/>
      <c r="C136" s="7"/>
      <c r="D136" s="7"/>
      <c r="E136" s="7"/>
      <c r="F136" s="7"/>
      <c r="G136" s="7"/>
      <c r="H136" s="7"/>
      <c r="I136" s="7"/>
      <c r="K136" s="7"/>
      <c r="L136" s="7"/>
      <c r="M136" s="7"/>
      <c r="O136" s="7"/>
      <c r="P136" s="7"/>
      <c r="Q136" s="7"/>
      <c r="S136" s="7"/>
      <c r="T136" s="7"/>
      <c r="U136" s="7"/>
      <c r="W136" s="7"/>
      <c r="X136" s="7"/>
      <c r="Y136" s="7"/>
      <c r="AA136" s="7"/>
      <c r="AB136" s="7"/>
      <c r="AC136" s="7"/>
      <c r="AD136" s="7"/>
      <c r="AE136" s="7"/>
      <c r="AF136" s="7"/>
      <c r="AJ136" s="6"/>
      <c r="AK136" s="6"/>
      <c r="AL136" s="9"/>
      <c r="AM136" s="9"/>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row>
    <row r="137" spans="1:75" ht="12.75" customHeight="1" x14ac:dyDescent="0.2">
      <c r="A137" s="7"/>
      <c r="B137" s="7"/>
      <c r="C137" s="7"/>
      <c r="D137" s="7"/>
      <c r="E137" s="7"/>
      <c r="F137" s="7"/>
      <c r="G137" s="7"/>
      <c r="H137" s="7"/>
      <c r="I137" s="7"/>
      <c r="K137" s="7"/>
      <c r="L137" s="7"/>
      <c r="M137" s="7"/>
      <c r="O137" s="7"/>
      <c r="P137" s="7"/>
      <c r="Q137" s="7"/>
      <c r="S137" s="7"/>
      <c r="T137" s="7"/>
      <c r="U137" s="7"/>
      <c r="W137" s="7"/>
      <c r="X137" s="7"/>
      <c r="Y137" s="7"/>
      <c r="AA137" s="7"/>
      <c r="AB137" s="7"/>
      <c r="AC137" s="7"/>
      <c r="AD137" s="7"/>
      <c r="AE137" s="7"/>
      <c r="AF137" s="7"/>
      <c r="AJ137" s="6"/>
      <c r="AK137" s="6"/>
      <c r="AL137" s="9"/>
      <c r="AM137" s="9"/>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row>
    <row r="138" spans="1:75" ht="12.75" customHeight="1" x14ac:dyDescent="0.2">
      <c r="A138" s="7"/>
      <c r="B138" s="7"/>
      <c r="C138" s="7"/>
      <c r="D138" s="7"/>
      <c r="E138" s="7"/>
      <c r="F138" s="7"/>
      <c r="G138" s="7"/>
      <c r="H138" s="7"/>
      <c r="I138" s="7"/>
      <c r="K138" s="7"/>
      <c r="L138" s="7"/>
      <c r="M138" s="7"/>
      <c r="O138" s="7"/>
      <c r="P138" s="7"/>
      <c r="Q138" s="7"/>
      <c r="S138" s="7"/>
      <c r="T138" s="7"/>
      <c r="U138" s="7"/>
      <c r="W138" s="7"/>
      <c r="X138" s="7"/>
      <c r="Y138" s="7"/>
      <c r="AA138" s="7"/>
      <c r="AB138" s="7"/>
      <c r="AC138" s="7"/>
      <c r="AD138" s="7"/>
      <c r="AE138" s="7"/>
      <c r="AF138" s="7"/>
      <c r="AJ138" s="6"/>
      <c r="AK138" s="6"/>
      <c r="AL138" s="9"/>
      <c r="AM138" s="9"/>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row>
    <row r="139" spans="1:75" ht="12.75" customHeight="1" x14ac:dyDescent="0.2">
      <c r="A139" s="7"/>
      <c r="B139" s="7"/>
      <c r="C139" s="7"/>
      <c r="D139" s="7"/>
      <c r="E139" s="7"/>
      <c r="F139" s="7"/>
      <c r="G139" s="7"/>
      <c r="H139" s="7"/>
      <c r="I139" s="7"/>
      <c r="K139" s="7"/>
      <c r="L139" s="7"/>
      <c r="M139" s="7"/>
      <c r="O139" s="7"/>
      <c r="P139" s="7"/>
      <c r="Q139" s="7"/>
      <c r="S139" s="7"/>
      <c r="T139" s="7"/>
      <c r="U139" s="7"/>
      <c r="W139" s="7"/>
      <c r="X139" s="7"/>
      <c r="Y139" s="7"/>
      <c r="AA139" s="7"/>
      <c r="AB139" s="7"/>
      <c r="AC139" s="7"/>
      <c r="AD139" s="7"/>
      <c r="AE139" s="7"/>
      <c r="AF139" s="7"/>
      <c r="AJ139" s="6"/>
      <c r="AK139" s="6"/>
      <c r="AL139" s="9"/>
      <c r="AM139" s="9"/>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row>
    <row r="140" spans="1:75" ht="12.75" customHeight="1" x14ac:dyDescent="0.2">
      <c r="A140" s="7"/>
      <c r="B140" s="7"/>
      <c r="C140" s="7"/>
      <c r="D140" s="7"/>
      <c r="E140" s="7"/>
      <c r="F140" s="7"/>
      <c r="G140" s="7"/>
      <c r="H140" s="7"/>
      <c r="I140" s="7"/>
      <c r="K140" s="7"/>
      <c r="L140" s="7"/>
      <c r="M140" s="7"/>
      <c r="O140" s="7"/>
      <c r="P140" s="7"/>
      <c r="Q140" s="7"/>
      <c r="S140" s="7"/>
      <c r="T140" s="7"/>
      <c r="U140" s="7"/>
      <c r="W140" s="7"/>
      <c r="X140" s="7"/>
      <c r="Y140" s="7"/>
      <c r="AA140" s="7"/>
      <c r="AB140" s="7"/>
      <c r="AC140" s="7"/>
      <c r="AD140" s="7"/>
      <c r="AE140" s="7"/>
      <c r="AF140" s="7"/>
      <c r="AJ140" s="6"/>
      <c r="AK140" s="6"/>
      <c r="AL140" s="9"/>
      <c r="AM140" s="9"/>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row>
    <row r="141" spans="1:75" ht="12.75" customHeight="1" x14ac:dyDescent="0.2">
      <c r="A141" s="7"/>
      <c r="B141" s="7"/>
      <c r="C141" s="7"/>
      <c r="D141" s="7"/>
      <c r="E141" s="7"/>
      <c r="F141" s="7"/>
      <c r="G141" s="7"/>
      <c r="H141" s="7"/>
      <c r="I141" s="7"/>
      <c r="K141" s="7"/>
      <c r="L141" s="7"/>
      <c r="M141" s="7"/>
      <c r="O141" s="7"/>
      <c r="P141" s="7"/>
      <c r="Q141" s="7"/>
      <c r="S141" s="7"/>
      <c r="T141" s="7"/>
      <c r="U141" s="7"/>
      <c r="W141" s="7"/>
      <c r="X141" s="7"/>
      <c r="Y141" s="7"/>
      <c r="AA141" s="7"/>
      <c r="AB141" s="7"/>
      <c r="AC141" s="7"/>
      <c r="AD141" s="7"/>
      <c r="AE141" s="7"/>
      <c r="AF141" s="7"/>
      <c r="AJ141" s="6"/>
      <c r="AK141" s="6"/>
      <c r="AL141" s="9"/>
      <c r="AM141" s="9"/>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row>
    <row r="142" spans="1:75" ht="12.75" customHeight="1" x14ac:dyDescent="0.2">
      <c r="A142" s="7"/>
      <c r="B142" s="7"/>
      <c r="C142" s="7"/>
      <c r="D142" s="7"/>
      <c r="E142" s="7"/>
      <c r="F142" s="7"/>
      <c r="G142" s="7"/>
      <c r="H142" s="7"/>
      <c r="I142" s="7"/>
      <c r="K142" s="7"/>
      <c r="L142" s="7"/>
      <c r="M142" s="7"/>
      <c r="O142" s="7"/>
      <c r="P142" s="7"/>
      <c r="Q142" s="7"/>
      <c r="S142" s="7"/>
      <c r="T142" s="7"/>
      <c r="U142" s="7"/>
      <c r="W142" s="7"/>
      <c r="X142" s="7"/>
      <c r="Y142" s="7"/>
      <c r="AA142" s="7"/>
      <c r="AB142" s="7"/>
      <c r="AC142" s="7"/>
      <c r="AD142" s="7"/>
      <c r="AE142" s="7"/>
      <c r="AF142" s="7"/>
      <c r="AJ142" s="6"/>
      <c r="AK142" s="6"/>
      <c r="AL142" s="9"/>
      <c r="AM142" s="9"/>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row>
    <row r="143" spans="1:75" ht="12.75" customHeight="1" x14ac:dyDescent="0.2">
      <c r="A143" s="7"/>
      <c r="B143" s="7"/>
      <c r="C143" s="7"/>
      <c r="D143" s="7"/>
      <c r="E143" s="7"/>
      <c r="F143" s="7"/>
      <c r="G143" s="7"/>
      <c r="H143" s="7"/>
      <c r="I143" s="7"/>
      <c r="K143" s="7"/>
      <c r="L143" s="7"/>
      <c r="M143" s="7"/>
      <c r="O143" s="7"/>
      <c r="P143" s="7"/>
      <c r="Q143" s="7"/>
      <c r="S143" s="7"/>
      <c r="T143" s="7"/>
      <c r="U143" s="7"/>
      <c r="W143" s="7"/>
      <c r="X143" s="7"/>
      <c r="Y143" s="7"/>
      <c r="AA143" s="7"/>
      <c r="AB143" s="7"/>
      <c r="AC143" s="7"/>
      <c r="AD143" s="7"/>
      <c r="AE143" s="7"/>
      <c r="AF143" s="7"/>
      <c r="AJ143" s="6"/>
      <c r="AK143" s="6"/>
      <c r="AL143" s="9"/>
      <c r="AM143" s="9"/>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row>
    <row r="144" spans="1:75" ht="12.75" customHeight="1" x14ac:dyDescent="0.2">
      <c r="A144" s="7"/>
      <c r="B144" s="7"/>
      <c r="C144" s="7"/>
      <c r="D144" s="7"/>
      <c r="E144" s="7"/>
      <c r="F144" s="7"/>
      <c r="G144" s="7"/>
      <c r="H144" s="7"/>
      <c r="I144" s="7"/>
      <c r="K144" s="7"/>
      <c r="L144" s="7"/>
      <c r="M144" s="7"/>
      <c r="O144" s="7"/>
      <c r="P144" s="7"/>
      <c r="Q144" s="7"/>
      <c r="S144" s="7"/>
      <c r="T144" s="7"/>
      <c r="U144" s="7"/>
      <c r="W144" s="7"/>
      <c r="X144" s="7"/>
      <c r="Y144" s="7"/>
      <c r="AA144" s="7"/>
      <c r="AB144" s="7"/>
      <c r="AC144" s="7"/>
      <c r="AD144" s="7"/>
      <c r="AE144" s="7"/>
      <c r="AF144" s="7"/>
      <c r="AJ144" s="6"/>
      <c r="AK144" s="6"/>
      <c r="AL144" s="9"/>
      <c r="AM144" s="9"/>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row>
    <row r="145" spans="1:75" ht="12.75" customHeight="1" x14ac:dyDescent="0.2">
      <c r="A145" s="7"/>
      <c r="B145" s="7"/>
      <c r="C145" s="7"/>
      <c r="D145" s="7"/>
      <c r="E145" s="7"/>
      <c r="F145" s="7"/>
      <c r="G145" s="7"/>
      <c r="H145" s="7"/>
      <c r="I145" s="7"/>
      <c r="K145" s="7"/>
      <c r="L145" s="7"/>
      <c r="M145" s="7"/>
      <c r="O145" s="7"/>
      <c r="P145" s="7"/>
      <c r="Q145" s="7"/>
      <c r="S145" s="7"/>
      <c r="T145" s="7"/>
      <c r="U145" s="7"/>
      <c r="W145" s="7"/>
      <c r="X145" s="7"/>
      <c r="Y145" s="7"/>
      <c r="AA145" s="7"/>
      <c r="AB145" s="7"/>
      <c r="AC145" s="7"/>
      <c r="AD145" s="7"/>
      <c r="AE145" s="7"/>
      <c r="AF145" s="7"/>
      <c r="AJ145" s="6"/>
      <c r="AK145" s="6"/>
      <c r="AL145" s="9"/>
      <c r="AM145" s="9"/>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row>
    <row r="146" spans="1:75" ht="12.75" customHeight="1" x14ac:dyDescent="0.2">
      <c r="A146" s="7"/>
      <c r="B146" s="7"/>
      <c r="C146" s="7"/>
      <c r="D146" s="7"/>
      <c r="E146" s="7"/>
      <c r="F146" s="7"/>
      <c r="G146" s="7"/>
      <c r="H146" s="7"/>
      <c r="I146" s="7"/>
      <c r="K146" s="7"/>
      <c r="L146" s="7"/>
      <c r="M146" s="7"/>
      <c r="O146" s="7"/>
      <c r="P146" s="7"/>
      <c r="Q146" s="7"/>
      <c r="S146" s="7"/>
      <c r="T146" s="7"/>
      <c r="U146" s="7"/>
      <c r="W146" s="7"/>
      <c r="X146" s="7"/>
      <c r="Y146" s="7"/>
      <c r="AA146" s="7"/>
      <c r="AB146" s="7"/>
      <c r="AC146" s="7"/>
      <c r="AD146" s="7"/>
      <c r="AE146" s="7"/>
      <c r="AF146" s="7"/>
      <c r="AJ146" s="6"/>
      <c r="AK146" s="6"/>
      <c r="AL146" s="9"/>
      <c r="AM146" s="9"/>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row>
    <row r="147" spans="1:75" ht="12.75" customHeight="1" x14ac:dyDescent="0.2">
      <c r="A147" s="7"/>
      <c r="B147" s="7"/>
      <c r="C147" s="7"/>
      <c r="D147" s="7"/>
      <c r="E147" s="7"/>
      <c r="F147" s="7"/>
      <c r="G147" s="7"/>
      <c r="H147" s="7"/>
      <c r="I147" s="7"/>
      <c r="K147" s="7"/>
      <c r="L147" s="7"/>
      <c r="M147" s="7"/>
      <c r="O147" s="7"/>
      <c r="P147" s="7"/>
      <c r="Q147" s="7"/>
      <c r="S147" s="7"/>
      <c r="T147" s="7"/>
      <c r="U147" s="7"/>
      <c r="W147" s="7"/>
      <c r="X147" s="7"/>
      <c r="Y147" s="7"/>
      <c r="AA147" s="7"/>
      <c r="AB147" s="7"/>
      <c r="AC147" s="7"/>
      <c r="AD147" s="7"/>
      <c r="AE147" s="7"/>
      <c r="AF147" s="7"/>
      <c r="AJ147" s="6"/>
      <c r="AK147" s="6"/>
      <c r="AL147" s="9"/>
      <c r="AM147" s="9"/>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row>
    <row r="148" spans="1:75" ht="12.75" customHeight="1" x14ac:dyDescent="0.2">
      <c r="A148" s="7"/>
      <c r="B148" s="7"/>
      <c r="C148" s="7"/>
      <c r="D148" s="7"/>
      <c r="E148" s="7"/>
      <c r="F148" s="7"/>
      <c r="G148" s="7"/>
      <c r="H148" s="7"/>
      <c r="I148" s="7"/>
      <c r="K148" s="7"/>
      <c r="L148" s="7"/>
      <c r="M148" s="7"/>
      <c r="O148" s="7"/>
      <c r="P148" s="7"/>
      <c r="Q148" s="7"/>
      <c r="S148" s="7"/>
      <c r="T148" s="7"/>
      <c r="U148" s="7"/>
      <c r="W148" s="7"/>
      <c r="X148" s="7"/>
      <c r="Y148" s="7"/>
      <c r="AA148" s="7"/>
      <c r="AB148" s="7"/>
      <c r="AC148" s="7"/>
      <c r="AD148" s="7"/>
      <c r="AE148" s="7"/>
      <c r="AF148" s="7"/>
      <c r="AJ148" s="6"/>
      <c r="AK148" s="6"/>
      <c r="AL148" s="9"/>
      <c r="AM148" s="9"/>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row>
    <row r="149" spans="1:75" ht="12.75" customHeight="1" x14ac:dyDescent="0.2">
      <c r="A149" s="7"/>
      <c r="B149" s="7"/>
      <c r="C149" s="7"/>
      <c r="D149" s="7"/>
      <c r="E149" s="7"/>
      <c r="F149" s="7"/>
      <c r="G149" s="7"/>
      <c r="H149" s="7"/>
      <c r="I149" s="7"/>
      <c r="K149" s="7"/>
      <c r="L149" s="7"/>
      <c r="M149" s="7"/>
      <c r="O149" s="7"/>
      <c r="P149" s="7"/>
      <c r="Q149" s="7"/>
      <c r="S149" s="7"/>
      <c r="T149" s="7"/>
      <c r="U149" s="7"/>
      <c r="W149" s="7"/>
      <c r="X149" s="7"/>
      <c r="Y149" s="7"/>
      <c r="AA149" s="7"/>
      <c r="AB149" s="7"/>
      <c r="AC149" s="7"/>
      <c r="AD149" s="7"/>
      <c r="AE149" s="7"/>
      <c r="AF149" s="7"/>
      <c r="AJ149" s="6"/>
      <c r="AK149" s="6"/>
      <c r="AL149" s="9"/>
      <c r="AM149" s="9"/>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row>
    <row r="150" spans="1:75" ht="12.75" customHeight="1" x14ac:dyDescent="0.2">
      <c r="A150" s="7"/>
      <c r="B150" s="7"/>
      <c r="C150" s="7"/>
      <c r="D150" s="7"/>
      <c r="E150" s="7"/>
      <c r="F150" s="7"/>
      <c r="G150" s="7"/>
      <c r="H150" s="7"/>
      <c r="I150" s="7"/>
      <c r="K150" s="7"/>
      <c r="L150" s="7"/>
      <c r="M150" s="7"/>
      <c r="O150" s="7"/>
      <c r="P150" s="7"/>
      <c r="Q150" s="7"/>
      <c r="S150" s="7"/>
      <c r="T150" s="7"/>
      <c r="U150" s="7"/>
      <c r="W150" s="7"/>
      <c r="X150" s="7"/>
      <c r="Y150" s="7"/>
      <c r="AA150" s="7"/>
      <c r="AB150" s="7"/>
      <c r="AC150" s="7"/>
      <c r="AD150" s="7"/>
      <c r="AE150" s="7"/>
      <c r="AF150" s="7"/>
      <c r="AJ150" s="6"/>
      <c r="AK150" s="6"/>
      <c r="AL150" s="9"/>
      <c r="AM150" s="9"/>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row>
    <row r="151" spans="1:75" ht="12.75" customHeight="1" x14ac:dyDescent="0.2">
      <c r="A151" s="7"/>
      <c r="B151" s="7"/>
      <c r="C151" s="7"/>
      <c r="D151" s="7"/>
      <c r="E151" s="7"/>
      <c r="F151" s="7"/>
      <c r="G151" s="7"/>
      <c r="H151" s="7"/>
      <c r="I151" s="7"/>
      <c r="K151" s="7"/>
      <c r="L151" s="7"/>
      <c r="M151" s="7"/>
      <c r="O151" s="7"/>
      <c r="P151" s="7"/>
      <c r="Q151" s="7"/>
      <c r="S151" s="7"/>
      <c r="T151" s="7"/>
      <c r="U151" s="7"/>
      <c r="W151" s="7"/>
      <c r="X151" s="7"/>
      <c r="Y151" s="7"/>
      <c r="AA151" s="7"/>
      <c r="AB151" s="7"/>
      <c r="AC151" s="7"/>
      <c r="AD151" s="7"/>
      <c r="AE151" s="7"/>
      <c r="AF151" s="7"/>
      <c r="AJ151" s="6"/>
      <c r="AK151" s="6"/>
      <c r="AL151" s="9"/>
      <c r="AM151" s="9"/>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row>
    <row r="152" spans="1:75" ht="12.75" customHeight="1" x14ac:dyDescent="0.2">
      <c r="A152" s="7"/>
      <c r="B152" s="7"/>
      <c r="C152" s="7"/>
      <c r="D152" s="7"/>
      <c r="E152" s="7"/>
      <c r="F152" s="7"/>
      <c r="G152" s="7"/>
      <c r="H152" s="7"/>
      <c r="I152" s="7"/>
      <c r="K152" s="7"/>
      <c r="L152" s="7"/>
      <c r="M152" s="7"/>
      <c r="O152" s="7"/>
      <c r="P152" s="7"/>
      <c r="Q152" s="7"/>
      <c r="S152" s="7"/>
      <c r="T152" s="7"/>
      <c r="U152" s="7"/>
      <c r="W152" s="7"/>
      <c r="X152" s="7"/>
      <c r="Y152" s="7"/>
      <c r="AA152" s="7"/>
      <c r="AB152" s="7"/>
      <c r="AC152" s="7"/>
      <c r="AD152" s="7"/>
      <c r="AE152" s="7"/>
      <c r="AF152" s="7"/>
      <c r="AJ152" s="6"/>
      <c r="AK152" s="6"/>
      <c r="AL152" s="9"/>
      <c r="AM152" s="9"/>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row>
    <row r="153" spans="1:75" ht="12.75" customHeight="1" x14ac:dyDescent="0.2">
      <c r="A153" s="7"/>
      <c r="B153" s="7"/>
      <c r="C153" s="7"/>
      <c r="D153" s="7"/>
      <c r="E153" s="7"/>
      <c r="F153" s="7"/>
      <c r="G153" s="7"/>
      <c r="H153" s="7"/>
      <c r="I153" s="7"/>
      <c r="K153" s="7"/>
      <c r="L153" s="7"/>
      <c r="M153" s="7"/>
      <c r="O153" s="7"/>
      <c r="P153" s="7"/>
      <c r="Q153" s="7"/>
      <c r="S153" s="7"/>
      <c r="T153" s="7"/>
      <c r="U153" s="7"/>
      <c r="W153" s="7"/>
      <c r="X153" s="7"/>
      <c r="Y153" s="7"/>
      <c r="AA153" s="7"/>
      <c r="AB153" s="7"/>
      <c r="AC153" s="7"/>
      <c r="AD153" s="7"/>
      <c r="AE153" s="7"/>
      <c r="AF153" s="7"/>
      <c r="AJ153" s="6"/>
      <c r="AK153" s="6"/>
      <c r="AL153" s="9"/>
      <c r="AM153" s="9"/>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row>
    <row r="154" spans="1:75" ht="12.75" customHeight="1" x14ac:dyDescent="0.2">
      <c r="A154" s="7"/>
      <c r="B154" s="7"/>
      <c r="C154" s="7"/>
      <c r="D154" s="7"/>
      <c r="E154" s="7"/>
      <c r="F154" s="7"/>
      <c r="G154" s="7"/>
      <c r="H154" s="7"/>
      <c r="I154" s="7"/>
      <c r="K154" s="7"/>
      <c r="L154" s="7"/>
      <c r="M154" s="7"/>
      <c r="O154" s="7"/>
      <c r="P154" s="7"/>
      <c r="Q154" s="7"/>
      <c r="S154" s="7"/>
      <c r="T154" s="7"/>
      <c r="U154" s="7"/>
      <c r="W154" s="7"/>
      <c r="X154" s="7"/>
      <c r="Y154" s="7"/>
      <c r="AA154" s="7"/>
      <c r="AB154" s="7"/>
      <c r="AC154" s="7"/>
      <c r="AD154" s="7"/>
      <c r="AE154" s="7"/>
      <c r="AF154" s="7"/>
      <c r="AJ154" s="6"/>
      <c r="AK154" s="6"/>
      <c r="AL154" s="9"/>
      <c r="AM154" s="9"/>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row>
    <row r="155" spans="1:75" ht="12.75" customHeight="1" x14ac:dyDescent="0.2">
      <c r="A155" s="7"/>
      <c r="B155" s="7"/>
      <c r="C155" s="7"/>
      <c r="D155" s="7"/>
      <c r="E155" s="7"/>
      <c r="F155" s="7"/>
      <c r="G155" s="7"/>
      <c r="H155" s="7"/>
      <c r="I155" s="7"/>
      <c r="K155" s="7"/>
      <c r="L155" s="7"/>
      <c r="M155" s="7"/>
      <c r="O155" s="7"/>
      <c r="P155" s="7"/>
      <c r="Q155" s="7"/>
      <c r="S155" s="7"/>
      <c r="T155" s="7"/>
      <c r="U155" s="7"/>
      <c r="W155" s="7"/>
      <c r="X155" s="7"/>
      <c r="Y155" s="7"/>
      <c r="AA155" s="7"/>
      <c r="AB155" s="7"/>
      <c r="AC155" s="7"/>
      <c r="AD155" s="7"/>
      <c r="AE155" s="7"/>
      <c r="AF155" s="7"/>
      <c r="AJ155" s="6"/>
      <c r="AK155" s="6"/>
      <c r="AL155" s="9"/>
      <c r="AM155" s="9"/>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row>
    <row r="156" spans="1:75" ht="12.75" customHeight="1" x14ac:dyDescent="0.2">
      <c r="A156" s="7"/>
      <c r="B156" s="7"/>
      <c r="C156" s="7"/>
      <c r="D156" s="7"/>
      <c r="E156" s="7"/>
      <c r="F156" s="7"/>
      <c r="G156" s="7"/>
      <c r="H156" s="7"/>
      <c r="I156" s="7"/>
      <c r="K156" s="7"/>
      <c r="L156" s="7"/>
      <c r="M156" s="7"/>
      <c r="O156" s="7"/>
      <c r="P156" s="7"/>
      <c r="Q156" s="7"/>
      <c r="S156" s="7"/>
      <c r="T156" s="7"/>
      <c r="U156" s="7"/>
      <c r="W156" s="7"/>
      <c r="X156" s="7"/>
      <c r="Y156" s="7"/>
      <c r="AA156" s="7"/>
      <c r="AB156" s="7"/>
      <c r="AC156" s="7"/>
      <c r="AD156" s="7"/>
      <c r="AE156" s="7"/>
      <c r="AF156" s="7"/>
      <c r="AJ156" s="6"/>
      <c r="AK156" s="6"/>
      <c r="AL156" s="9"/>
      <c r="AM156" s="9"/>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row>
    <row r="157" spans="1:75" ht="12.75" customHeight="1" x14ac:dyDescent="0.2">
      <c r="A157" s="7"/>
      <c r="B157" s="7"/>
      <c r="C157" s="7"/>
      <c r="D157" s="7"/>
      <c r="E157" s="7"/>
      <c r="F157" s="7"/>
      <c r="G157" s="7"/>
      <c r="H157" s="7"/>
      <c r="I157" s="7"/>
      <c r="K157" s="7"/>
      <c r="L157" s="7"/>
      <c r="M157" s="7"/>
      <c r="O157" s="7"/>
      <c r="P157" s="7"/>
      <c r="Q157" s="7"/>
      <c r="S157" s="7"/>
      <c r="T157" s="7"/>
      <c r="U157" s="7"/>
      <c r="W157" s="7"/>
      <c r="X157" s="7"/>
      <c r="Y157" s="7"/>
      <c r="AA157" s="7"/>
      <c r="AB157" s="7"/>
      <c r="AC157" s="7"/>
      <c r="AD157" s="7"/>
      <c r="AE157" s="7"/>
      <c r="AF157" s="7"/>
      <c r="AJ157" s="6"/>
      <c r="AK157" s="6"/>
      <c r="AL157" s="9"/>
      <c r="AM157" s="9"/>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row>
    <row r="158" spans="1:75" ht="12.75" customHeight="1" x14ac:dyDescent="0.2">
      <c r="A158" s="7"/>
      <c r="B158" s="7"/>
      <c r="C158" s="7"/>
      <c r="D158" s="7"/>
      <c r="E158" s="7"/>
      <c r="F158" s="7"/>
      <c r="G158" s="7"/>
      <c r="H158" s="7"/>
      <c r="I158" s="7"/>
      <c r="K158" s="7"/>
      <c r="L158" s="7"/>
      <c r="M158" s="7"/>
      <c r="O158" s="7"/>
      <c r="P158" s="7"/>
      <c r="Q158" s="7"/>
      <c r="S158" s="7"/>
      <c r="T158" s="7"/>
      <c r="U158" s="7"/>
      <c r="W158" s="7"/>
      <c r="X158" s="7"/>
      <c r="Y158" s="7"/>
      <c r="AA158" s="7"/>
      <c r="AB158" s="7"/>
      <c r="AC158" s="7"/>
      <c r="AD158" s="7"/>
      <c r="AE158" s="7"/>
      <c r="AF158" s="7"/>
      <c r="AJ158" s="6"/>
      <c r="AK158" s="6"/>
      <c r="AL158" s="9"/>
      <c r="AM158" s="9"/>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row>
    <row r="159" spans="1:75" ht="12.75" customHeight="1" x14ac:dyDescent="0.2">
      <c r="A159" s="7"/>
      <c r="B159" s="7"/>
      <c r="C159" s="7"/>
      <c r="D159" s="7"/>
      <c r="E159" s="7"/>
      <c r="F159" s="7"/>
      <c r="G159" s="7"/>
      <c r="H159" s="7"/>
      <c r="I159" s="7"/>
      <c r="K159" s="7"/>
      <c r="L159" s="7"/>
      <c r="M159" s="7"/>
      <c r="O159" s="7"/>
      <c r="P159" s="7"/>
      <c r="Q159" s="7"/>
      <c r="S159" s="7"/>
      <c r="T159" s="7"/>
      <c r="U159" s="7"/>
      <c r="W159" s="7"/>
      <c r="X159" s="7"/>
      <c r="Y159" s="7"/>
      <c r="AA159" s="7"/>
      <c r="AB159" s="7"/>
      <c r="AC159" s="7"/>
      <c r="AD159" s="7"/>
      <c r="AE159" s="7"/>
      <c r="AF159" s="7"/>
      <c r="AJ159" s="6"/>
      <c r="AK159" s="6"/>
      <c r="AL159" s="9"/>
      <c r="AM159" s="9"/>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row>
    <row r="160" spans="1:75" ht="12.75" customHeight="1" x14ac:dyDescent="0.2">
      <c r="A160" s="7"/>
      <c r="B160" s="7"/>
      <c r="C160" s="7"/>
      <c r="D160" s="7"/>
      <c r="E160" s="7"/>
      <c r="F160" s="7"/>
      <c r="G160" s="7"/>
      <c r="H160" s="7"/>
      <c r="I160" s="7"/>
      <c r="K160" s="7"/>
      <c r="L160" s="7"/>
      <c r="M160" s="7"/>
      <c r="O160" s="7"/>
      <c r="P160" s="7"/>
      <c r="Q160" s="7"/>
      <c r="S160" s="7"/>
      <c r="T160" s="7"/>
      <c r="U160" s="7"/>
      <c r="W160" s="7"/>
      <c r="X160" s="7"/>
      <c r="Y160" s="7"/>
      <c r="AA160" s="7"/>
      <c r="AB160" s="7"/>
      <c r="AC160" s="7"/>
      <c r="AD160" s="7"/>
      <c r="AE160" s="7"/>
      <c r="AF160" s="7"/>
      <c r="AJ160" s="6"/>
      <c r="AK160" s="6"/>
      <c r="AL160" s="9"/>
      <c r="AM160" s="9"/>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row>
    <row r="161" spans="1:75" ht="12.75" customHeight="1" x14ac:dyDescent="0.2">
      <c r="A161" s="7"/>
      <c r="B161" s="7"/>
      <c r="C161" s="7"/>
      <c r="D161" s="7"/>
      <c r="E161" s="7"/>
      <c r="F161" s="7"/>
      <c r="G161" s="7"/>
      <c r="H161" s="7"/>
      <c r="I161" s="7"/>
      <c r="K161" s="7"/>
      <c r="L161" s="7"/>
      <c r="M161" s="7"/>
      <c r="O161" s="7"/>
      <c r="P161" s="7"/>
      <c r="Q161" s="7"/>
      <c r="S161" s="7"/>
      <c r="T161" s="7"/>
      <c r="U161" s="7"/>
      <c r="W161" s="7"/>
      <c r="X161" s="7"/>
      <c r="Y161" s="7"/>
      <c r="AA161" s="7"/>
      <c r="AB161" s="7"/>
      <c r="AC161" s="7"/>
      <c r="AD161" s="7"/>
      <c r="AE161" s="7"/>
      <c r="AF161" s="7"/>
      <c r="AJ161" s="6"/>
      <c r="AK161" s="6"/>
      <c r="AL161" s="9"/>
      <c r="AM161" s="9"/>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row>
    <row r="162" spans="1:75" ht="12.75" customHeight="1" x14ac:dyDescent="0.2">
      <c r="A162" s="7"/>
      <c r="B162" s="7"/>
      <c r="C162" s="7"/>
      <c r="D162" s="7"/>
      <c r="E162" s="7"/>
      <c r="F162" s="7"/>
      <c r="G162" s="7"/>
      <c r="H162" s="7"/>
      <c r="I162" s="7"/>
      <c r="K162" s="7"/>
      <c r="L162" s="7"/>
      <c r="M162" s="7"/>
      <c r="O162" s="7"/>
      <c r="P162" s="7"/>
      <c r="Q162" s="7"/>
      <c r="S162" s="7"/>
      <c r="T162" s="7"/>
      <c r="U162" s="7"/>
      <c r="W162" s="7"/>
      <c r="X162" s="7"/>
      <c r="Y162" s="7"/>
      <c r="AA162" s="7"/>
      <c r="AB162" s="7"/>
      <c r="AC162" s="7"/>
      <c r="AD162" s="7"/>
      <c r="AE162" s="7"/>
      <c r="AF162" s="7"/>
      <c r="AJ162" s="6"/>
      <c r="AK162" s="6"/>
      <c r="AL162" s="9"/>
      <c r="AM162" s="9"/>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row>
    <row r="163" spans="1:75" ht="12.75" customHeight="1" x14ac:dyDescent="0.2">
      <c r="A163" s="7"/>
      <c r="B163" s="7"/>
      <c r="C163" s="7"/>
      <c r="D163" s="7"/>
      <c r="E163" s="7"/>
      <c r="F163" s="7"/>
      <c r="G163" s="7"/>
      <c r="H163" s="7"/>
      <c r="I163" s="7"/>
      <c r="K163" s="7"/>
      <c r="L163" s="7"/>
      <c r="M163" s="7"/>
      <c r="O163" s="7"/>
      <c r="P163" s="7"/>
      <c r="Q163" s="7"/>
      <c r="S163" s="7"/>
      <c r="T163" s="7"/>
      <c r="U163" s="7"/>
      <c r="W163" s="7"/>
      <c r="X163" s="7"/>
      <c r="Y163" s="7"/>
      <c r="AA163" s="7"/>
      <c r="AB163" s="7"/>
      <c r="AC163" s="7"/>
      <c r="AD163" s="7"/>
      <c r="AE163" s="7"/>
      <c r="AF163" s="7"/>
      <c r="AJ163" s="6"/>
      <c r="AK163" s="6"/>
      <c r="AL163" s="9"/>
      <c r="AM163" s="9"/>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row>
    <row r="164" spans="1:75" ht="12.75" customHeight="1" x14ac:dyDescent="0.2">
      <c r="A164" s="7"/>
      <c r="B164" s="7"/>
      <c r="C164" s="7"/>
      <c r="D164" s="7"/>
      <c r="E164" s="7"/>
      <c r="F164" s="7"/>
      <c r="G164" s="7"/>
      <c r="H164" s="7"/>
      <c r="I164" s="7"/>
      <c r="K164" s="7"/>
      <c r="L164" s="7"/>
      <c r="M164" s="7"/>
      <c r="O164" s="7"/>
      <c r="P164" s="7"/>
      <c r="Q164" s="7"/>
      <c r="S164" s="7"/>
      <c r="T164" s="7"/>
      <c r="U164" s="7"/>
      <c r="W164" s="7"/>
      <c r="X164" s="7"/>
      <c r="Y164" s="7"/>
      <c r="AA164" s="7"/>
      <c r="AB164" s="7"/>
      <c r="AC164" s="7"/>
      <c r="AD164" s="7"/>
      <c r="AE164" s="7"/>
      <c r="AF164" s="7"/>
      <c r="AJ164" s="6"/>
      <c r="AK164" s="6"/>
      <c r="AL164" s="9"/>
      <c r="AM164" s="9"/>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row>
    <row r="165" spans="1:75" ht="12.75" customHeight="1" x14ac:dyDescent="0.2">
      <c r="A165" s="7"/>
      <c r="B165" s="7"/>
      <c r="C165" s="7"/>
      <c r="D165" s="7"/>
      <c r="E165" s="7"/>
      <c r="F165" s="7"/>
      <c r="G165" s="7"/>
      <c r="H165" s="7"/>
      <c r="I165" s="7"/>
      <c r="K165" s="7"/>
      <c r="L165" s="7"/>
      <c r="M165" s="7"/>
      <c r="O165" s="7"/>
      <c r="P165" s="7"/>
      <c r="Q165" s="7"/>
      <c r="S165" s="7"/>
      <c r="T165" s="7"/>
      <c r="U165" s="7"/>
      <c r="W165" s="7"/>
      <c r="X165" s="7"/>
      <c r="Y165" s="7"/>
      <c r="AA165" s="7"/>
      <c r="AB165" s="7"/>
      <c r="AC165" s="7"/>
      <c r="AD165" s="7"/>
      <c r="AE165" s="7"/>
      <c r="AF165" s="7"/>
      <c r="AJ165" s="6"/>
      <c r="AK165" s="6"/>
      <c r="AL165" s="9"/>
      <c r="AM165" s="9"/>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row>
    <row r="166" spans="1:75" ht="12.75" customHeight="1" x14ac:dyDescent="0.2">
      <c r="A166" s="7"/>
      <c r="B166" s="7"/>
      <c r="C166" s="7"/>
      <c r="D166" s="7"/>
      <c r="E166" s="7"/>
      <c r="F166" s="7"/>
      <c r="G166" s="7"/>
      <c r="H166" s="7"/>
      <c r="I166" s="7"/>
      <c r="K166" s="7"/>
      <c r="L166" s="7"/>
      <c r="M166" s="7"/>
      <c r="O166" s="7"/>
      <c r="P166" s="7"/>
      <c r="Q166" s="7"/>
      <c r="S166" s="7"/>
      <c r="T166" s="7"/>
      <c r="U166" s="7"/>
      <c r="W166" s="7"/>
      <c r="X166" s="7"/>
      <c r="Y166" s="7"/>
      <c r="AA166" s="7"/>
      <c r="AB166" s="7"/>
      <c r="AC166" s="7"/>
      <c r="AD166" s="7"/>
      <c r="AE166" s="7"/>
      <c r="AF166" s="7"/>
      <c r="AJ166" s="6"/>
      <c r="AK166" s="6"/>
      <c r="AL166" s="9"/>
      <c r="AM166" s="9"/>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row>
    <row r="167" spans="1:75" ht="12.75" customHeight="1" x14ac:dyDescent="0.2">
      <c r="A167" s="7"/>
      <c r="B167" s="7"/>
      <c r="C167" s="7"/>
      <c r="D167" s="7"/>
      <c r="E167" s="7"/>
      <c r="F167" s="7"/>
      <c r="G167" s="7"/>
      <c r="H167" s="7"/>
      <c r="I167" s="7"/>
      <c r="K167" s="7"/>
      <c r="L167" s="7"/>
      <c r="M167" s="7"/>
      <c r="O167" s="7"/>
      <c r="P167" s="7"/>
      <c r="Q167" s="7"/>
      <c r="S167" s="7"/>
      <c r="T167" s="7"/>
      <c r="U167" s="7"/>
      <c r="W167" s="7"/>
      <c r="X167" s="7"/>
      <c r="Y167" s="7"/>
      <c r="AA167" s="7"/>
      <c r="AB167" s="7"/>
      <c r="AC167" s="7"/>
      <c r="AD167" s="7"/>
      <c r="AE167" s="7"/>
      <c r="AF167" s="7"/>
      <c r="AJ167" s="6"/>
      <c r="AK167" s="6"/>
      <c r="AL167" s="9"/>
      <c r="AM167" s="9"/>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row>
    <row r="168" spans="1:75" ht="12.75" customHeight="1" x14ac:dyDescent="0.2">
      <c r="A168" s="7"/>
      <c r="B168" s="7"/>
      <c r="C168" s="7"/>
      <c r="D168" s="7"/>
      <c r="E168" s="7"/>
      <c r="F168" s="7"/>
      <c r="G168" s="7"/>
      <c r="H168" s="7"/>
      <c r="I168" s="7"/>
      <c r="K168" s="7"/>
      <c r="L168" s="7"/>
      <c r="M168" s="7"/>
      <c r="O168" s="7"/>
      <c r="P168" s="7"/>
      <c r="Q168" s="7"/>
      <c r="S168" s="7"/>
      <c r="T168" s="7"/>
      <c r="U168" s="7"/>
      <c r="W168" s="7"/>
      <c r="X168" s="7"/>
      <c r="Y168" s="7"/>
      <c r="AA168" s="7"/>
      <c r="AB168" s="7"/>
      <c r="AC168" s="7"/>
      <c r="AD168" s="7"/>
      <c r="AE168" s="7"/>
      <c r="AF168" s="7"/>
      <c r="AJ168" s="6"/>
      <c r="AK168" s="6"/>
      <c r="AL168" s="9"/>
      <c r="AM168" s="9"/>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row>
    <row r="169" spans="1:75" ht="12.75" customHeight="1" x14ac:dyDescent="0.2">
      <c r="A169" s="7"/>
      <c r="B169" s="7"/>
      <c r="C169" s="7"/>
      <c r="D169" s="7"/>
      <c r="E169" s="7"/>
      <c r="F169" s="7"/>
      <c r="G169" s="7"/>
      <c r="H169" s="7"/>
      <c r="I169" s="7"/>
      <c r="K169" s="7"/>
      <c r="L169" s="7"/>
      <c r="M169" s="7"/>
      <c r="O169" s="7"/>
      <c r="P169" s="7"/>
      <c r="Q169" s="7"/>
      <c r="S169" s="7"/>
      <c r="T169" s="7"/>
      <c r="U169" s="7"/>
      <c r="W169" s="7"/>
      <c r="X169" s="7"/>
      <c r="Y169" s="7"/>
      <c r="AA169" s="7"/>
      <c r="AB169" s="7"/>
      <c r="AC169" s="7"/>
      <c r="AD169" s="7"/>
      <c r="AE169" s="7"/>
      <c r="AF169" s="7"/>
      <c r="AJ169" s="6"/>
      <c r="AK169" s="6"/>
      <c r="AL169" s="9"/>
      <c r="AM169" s="9"/>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row>
    <row r="170" spans="1:75" ht="12.75" customHeight="1" x14ac:dyDescent="0.2">
      <c r="A170" s="7"/>
      <c r="B170" s="7"/>
      <c r="C170" s="7"/>
      <c r="D170" s="7"/>
      <c r="E170" s="7"/>
      <c r="F170" s="7"/>
      <c r="G170" s="7"/>
      <c r="H170" s="7"/>
      <c r="I170" s="7"/>
      <c r="K170" s="7"/>
      <c r="L170" s="7"/>
      <c r="M170" s="7"/>
      <c r="O170" s="7"/>
      <c r="P170" s="7"/>
      <c r="Q170" s="7"/>
      <c r="S170" s="7"/>
      <c r="T170" s="7"/>
      <c r="U170" s="7"/>
      <c r="W170" s="7"/>
      <c r="X170" s="7"/>
      <c r="Y170" s="7"/>
      <c r="AA170" s="7"/>
      <c r="AB170" s="7"/>
      <c r="AC170" s="7"/>
      <c r="AD170" s="7"/>
      <c r="AE170" s="7"/>
      <c r="AF170" s="7"/>
      <c r="AJ170" s="6"/>
      <c r="AK170" s="6"/>
      <c r="AL170" s="9"/>
      <c r="AM170" s="9"/>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row>
    <row r="171" spans="1:75" ht="12.75" customHeight="1" x14ac:dyDescent="0.2">
      <c r="A171" s="7"/>
      <c r="B171" s="7"/>
      <c r="C171" s="7"/>
      <c r="D171" s="7"/>
      <c r="E171" s="7"/>
      <c r="F171" s="7"/>
      <c r="G171" s="7"/>
      <c r="H171" s="7"/>
      <c r="I171" s="7"/>
      <c r="K171" s="7"/>
      <c r="L171" s="7"/>
      <c r="M171" s="7"/>
      <c r="O171" s="7"/>
      <c r="P171" s="7"/>
      <c r="Q171" s="7"/>
      <c r="S171" s="7"/>
      <c r="T171" s="7"/>
      <c r="U171" s="7"/>
      <c r="W171" s="7"/>
      <c r="X171" s="7"/>
      <c r="Y171" s="7"/>
      <c r="AA171" s="7"/>
      <c r="AB171" s="7"/>
      <c r="AC171" s="7"/>
      <c r="AD171" s="7"/>
      <c r="AE171" s="7"/>
      <c r="AF171" s="7"/>
      <c r="AJ171" s="6"/>
      <c r="AK171" s="6"/>
      <c r="AL171" s="9"/>
      <c r="AM171" s="9"/>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row>
    <row r="172" spans="1:75" ht="12.75" customHeight="1" x14ac:dyDescent="0.2">
      <c r="A172" s="7"/>
      <c r="B172" s="7"/>
      <c r="C172" s="7"/>
      <c r="D172" s="7"/>
      <c r="E172" s="7"/>
      <c r="F172" s="7"/>
      <c r="G172" s="7"/>
      <c r="H172" s="7"/>
      <c r="I172" s="7"/>
      <c r="K172" s="7"/>
      <c r="L172" s="7"/>
      <c r="M172" s="7"/>
      <c r="O172" s="7"/>
      <c r="P172" s="7"/>
      <c r="Q172" s="7"/>
      <c r="S172" s="7"/>
      <c r="T172" s="7"/>
      <c r="U172" s="7"/>
      <c r="W172" s="7"/>
      <c r="X172" s="7"/>
      <c r="Y172" s="7"/>
      <c r="AA172" s="7"/>
      <c r="AB172" s="7"/>
      <c r="AC172" s="7"/>
      <c r="AD172" s="7"/>
      <c r="AE172" s="7"/>
      <c r="AF172" s="7"/>
      <c r="AJ172" s="6"/>
      <c r="AK172" s="6"/>
      <c r="AL172" s="9"/>
      <c r="AM172" s="9"/>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row>
    <row r="173" spans="1:75" ht="12.75" customHeight="1" x14ac:dyDescent="0.2">
      <c r="A173" s="7"/>
      <c r="B173" s="7"/>
      <c r="C173" s="7"/>
      <c r="D173" s="7"/>
      <c r="E173" s="7"/>
      <c r="F173" s="7"/>
      <c r="G173" s="7"/>
      <c r="H173" s="7"/>
      <c r="I173" s="7"/>
      <c r="K173" s="7"/>
      <c r="L173" s="7"/>
      <c r="M173" s="7"/>
      <c r="O173" s="7"/>
      <c r="P173" s="7"/>
      <c r="Q173" s="7"/>
      <c r="S173" s="7"/>
      <c r="T173" s="7"/>
      <c r="U173" s="7"/>
      <c r="W173" s="7"/>
      <c r="X173" s="7"/>
      <c r="Y173" s="7"/>
      <c r="AA173" s="7"/>
      <c r="AB173" s="7"/>
      <c r="AC173" s="7"/>
      <c r="AD173" s="7"/>
      <c r="AE173" s="7"/>
      <c r="AF173" s="7"/>
      <c r="AJ173" s="6"/>
      <c r="AK173" s="6"/>
      <c r="AL173" s="9"/>
      <c r="AM173" s="9"/>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row>
    <row r="174" spans="1:75" ht="12.75" customHeight="1" x14ac:dyDescent="0.2">
      <c r="A174" s="7"/>
      <c r="B174" s="7"/>
      <c r="C174" s="7"/>
      <c r="D174" s="7"/>
      <c r="E174" s="7"/>
      <c r="F174" s="7"/>
      <c r="G174" s="7"/>
      <c r="H174" s="7"/>
      <c r="I174" s="7"/>
      <c r="K174" s="7"/>
      <c r="L174" s="7"/>
      <c r="M174" s="7"/>
      <c r="O174" s="7"/>
      <c r="P174" s="7"/>
      <c r="Q174" s="7"/>
      <c r="S174" s="7"/>
      <c r="T174" s="7"/>
      <c r="U174" s="7"/>
      <c r="W174" s="7"/>
      <c r="X174" s="7"/>
      <c r="Y174" s="7"/>
      <c r="AA174" s="7"/>
      <c r="AB174" s="7"/>
      <c r="AC174" s="7"/>
      <c r="AD174" s="7"/>
      <c r="AE174" s="7"/>
      <c r="AF174" s="7"/>
      <c r="AJ174" s="6"/>
      <c r="AK174" s="6"/>
      <c r="AL174" s="9"/>
      <c r="AM174" s="9"/>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row>
    <row r="175" spans="1:75" ht="12.75" customHeight="1" x14ac:dyDescent="0.2">
      <c r="A175" s="7"/>
      <c r="B175" s="7"/>
      <c r="C175" s="7"/>
      <c r="D175" s="7"/>
      <c r="E175" s="7"/>
      <c r="F175" s="7"/>
      <c r="G175" s="7"/>
      <c r="H175" s="7"/>
      <c r="I175" s="7"/>
      <c r="K175" s="7"/>
      <c r="L175" s="7"/>
      <c r="M175" s="7"/>
      <c r="O175" s="7"/>
      <c r="P175" s="7"/>
      <c r="Q175" s="7"/>
      <c r="S175" s="7"/>
      <c r="T175" s="7"/>
      <c r="U175" s="7"/>
      <c r="W175" s="7"/>
      <c r="X175" s="7"/>
      <c r="Y175" s="7"/>
      <c r="AA175" s="7"/>
      <c r="AB175" s="7"/>
      <c r="AC175" s="7"/>
      <c r="AD175" s="7"/>
      <c r="AE175" s="7"/>
      <c r="AF175" s="7"/>
      <c r="AJ175" s="6"/>
      <c r="AK175" s="6"/>
      <c r="AL175" s="9"/>
      <c r="AM175" s="9"/>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row>
    <row r="176" spans="1:75" ht="12.75" customHeight="1" x14ac:dyDescent="0.2">
      <c r="A176" s="7"/>
      <c r="B176" s="7"/>
      <c r="C176" s="7"/>
      <c r="D176" s="7"/>
      <c r="E176" s="7"/>
      <c r="F176" s="7"/>
      <c r="G176" s="7"/>
      <c r="H176" s="7"/>
      <c r="I176" s="7"/>
      <c r="K176" s="7"/>
      <c r="L176" s="7"/>
      <c r="M176" s="7"/>
      <c r="O176" s="7"/>
      <c r="P176" s="7"/>
      <c r="Q176" s="7"/>
      <c r="S176" s="7"/>
      <c r="T176" s="7"/>
      <c r="U176" s="7"/>
      <c r="W176" s="7"/>
      <c r="X176" s="7"/>
      <c r="Y176" s="7"/>
      <c r="AA176" s="7"/>
      <c r="AB176" s="7"/>
      <c r="AC176" s="7"/>
      <c r="AD176" s="7"/>
      <c r="AE176" s="7"/>
      <c r="AF176" s="7"/>
      <c r="AJ176" s="6"/>
      <c r="AK176" s="6"/>
      <c r="AL176" s="9"/>
      <c r="AM176" s="9"/>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row>
    <row r="177" spans="1:75" ht="12.75" customHeight="1" x14ac:dyDescent="0.2">
      <c r="A177" s="7"/>
      <c r="B177" s="7"/>
      <c r="C177" s="7"/>
      <c r="D177" s="7"/>
      <c r="E177" s="7"/>
      <c r="F177" s="7"/>
      <c r="G177" s="7"/>
      <c r="H177" s="7"/>
      <c r="I177" s="7"/>
      <c r="K177" s="7"/>
      <c r="L177" s="7"/>
      <c r="M177" s="7"/>
      <c r="O177" s="7"/>
      <c r="P177" s="7"/>
      <c r="Q177" s="7"/>
      <c r="S177" s="7"/>
      <c r="T177" s="7"/>
      <c r="U177" s="7"/>
      <c r="W177" s="7"/>
      <c r="X177" s="7"/>
      <c r="Y177" s="7"/>
      <c r="AA177" s="7"/>
      <c r="AB177" s="7"/>
      <c r="AC177" s="7"/>
      <c r="AD177" s="7"/>
      <c r="AE177" s="7"/>
      <c r="AF177" s="7"/>
      <c r="AJ177" s="6"/>
      <c r="AK177" s="6"/>
      <c r="AL177" s="9"/>
      <c r="AM177" s="9"/>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row>
    <row r="178" spans="1:75" ht="12.75" customHeight="1" x14ac:dyDescent="0.2">
      <c r="A178" s="7"/>
      <c r="B178" s="7"/>
      <c r="C178" s="7"/>
      <c r="D178" s="7"/>
      <c r="E178" s="7"/>
      <c r="F178" s="7"/>
      <c r="G178" s="7"/>
      <c r="H178" s="7"/>
      <c r="I178" s="7"/>
      <c r="K178" s="7"/>
      <c r="L178" s="7"/>
      <c r="M178" s="7"/>
      <c r="O178" s="7"/>
      <c r="P178" s="7"/>
      <c r="Q178" s="7"/>
      <c r="S178" s="7"/>
      <c r="T178" s="7"/>
      <c r="U178" s="7"/>
      <c r="W178" s="7"/>
      <c r="X178" s="7"/>
      <c r="Y178" s="7"/>
      <c r="AA178" s="7"/>
      <c r="AB178" s="7"/>
      <c r="AC178" s="7"/>
      <c r="AD178" s="7"/>
      <c r="AE178" s="7"/>
      <c r="AF178" s="7"/>
      <c r="AJ178" s="6"/>
      <c r="AK178" s="6"/>
      <c r="AL178" s="9"/>
      <c r="AM178" s="9"/>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row>
    <row r="179" spans="1:75" ht="12.75" customHeight="1" x14ac:dyDescent="0.2">
      <c r="A179" s="7"/>
      <c r="B179" s="7"/>
      <c r="C179" s="7"/>
      <c r="D179" s="7"/>
      <c r="E179" s="7"/>
      <c r="F179" s="7"/>
      <c r="G179" s="7"/>
      <c r="H179" s="7"/>
      <c r="I179" s="7"/>
      <c r="K179" s="7"/>
      <c r="L179" s="7"/>
      <c r="M179" s="7"/>
      <c r="O179" s="7"/>
      <c r="P179" s="7"/>
      <c r="Q179" s="7"/>
      <c r="S179" s="7"/>
      <c r="T179" s="7"/>
      <c r="U179" s="7"/>
      <c r="W179" s="7"/>
      <c r="X179" s="7"/>
      <c r="Y179" s="7"/>
      <c r="AA179" s="7"/>
      <c r="AB179" s="7"/>
      <c r="AC179" s="7"/>
      <c r="AD179" s="7"/>
      <c r="AE179" s="7"/>
      <c r="AF179" s="7"/>
      <c r="AJ179" s="6"/>
      <c r="AK179" s="6"/>
      <c r="AL179" s="9"/>
      <c r="AM179" s="9"/>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c r="BU179" s="6"/>
      <c r="BV179" s="6"/>
      <c r="BW179" s="6"/>
    </row>
    <row r="180" spans="1:75" ht="12.75" customHeight="1" x14ac:dyDescent="0.2">
      <c r="A180" s="7"/>
      <c r="B180" s="7"/>
      <c r="C180" s="7"/>
      <c r="D180" s="7"/>
      <c r="E180" s="7"/>
      <c r="F180" s="7"/>
      <c r="G180" s="7"/>
      <c r="H180" s="7"/>
      <c r="I180" s="7"/>
      <c r="K180" s="7"/>
      <c r="L180" s="7"/>
      <c r="M180" s="7"/>
      <c r="O180" s="7"/>
      <c r="P180" s="7"/>
      <c r="Q180" s="7"/>
      <c r="S180" s="7"/>
      <c r="T180" s="7"/>
      <c r="U180" s="7"/>
      <c r="W180" s="7"/>
      <c r="X180" s="7"/>
      <c r="Y180" s="7"/>
      <c r="AA180" s="7"/>
      <c r="AB180" s="7"/>
      <c r="AC180" s="7"/>
      <c r="AD180" s="7"/>
      <c r="AE180" s="7"/>
      <c r="AF180" s="7"/>
      <c r="AJ180" s="6"/>
      <c r="AK180" s="6"/>
      <c r="AL180" s="9"/>
      <c r="AM180" s="9"/>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row>
    <row r="181" spans="1:75" ht="12.75" customHeight="1" x14ac:dyDescent="0.2">
      <c r="A181" s="7"/>
      <c r="B181" s="7"/>
      <c r="C181" s="7"/>
      <c r="D181" s="7"/>
      <c r="E181" s="7"/>
      <c r="F181" s="7"/>
      <c r="G181" s="7"/>
      <c r="H181" s="7"/>
      <c r="I181" s="7"/>
      <c r="K181" s="7"/>
      <c r="L181" s="7"/>
      <c r="M181" s="7"/>
      <c r="O181" s="7"/>
      <c r="P181" s="7"/>
      <c r="Q181" s="7"/>
      <c r="S181" s="7"/>
      <c r="T181" s="7"/>
      <c r="U181" s="7"/>
      <c r="W181" s="7"/>
      <c r="X181" s="7"/>
      <c r="Y181" s="7"/>
      <c r="AA181" s="7"/>
      <c r="AB181" s="7"/>
      <c r="AC181" s="7"/>
      <c r="AD181" s="7"/>
      <c r="AE181" s="7"/>
      <c r="AF181" s="7"/>
      <c r="AJ181" s="6"/>
      <c r="AK181" s="6"/>
      <c r="AL181" s="9"/>
      <c r="AM181" s="9"/>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6"/>
      <c r="BL181" s="6"/>
      <c r="BM181" s="6"/>
      <c r="BN181" s="6"/>
      <c r="BO181" s="6"/>
      <c r="BP181" s="6"/>
      <c r="BQ181" s="6"/>
      <c r="BR181" s="6"/>
      <c r="BS181" s="6"/>
      <c r="BT181" s="6"/>
      <c r="BU181" s="6"/>
      <c r="BV181" s="6"/>
      <c r="BW181" s="6"/>
    </row>
    <row r="182" spans="1:75" ht="12.75" customHeight="1" x14ac:dyDescent="0.2">
      <c r="A182" s="7"/>
      <c r="B182" s="7"/>
      <c r="C182" s="7"/>
      <c r="D182" s="7"/>
      <c r="E182" s="7"/>
      <c r="F182" s="7"/>
      <c r="G182" s="7"/>
      <c r="H182" s="7"/>
      <c r="I182" s="7"/>
      <c r="K182" s="7"/>
      <c r="L182" s="7"/>
      <c r="M182" s="7"/>
      <c r="O182" s="7"/>
      <c r="P182" s="7"/>
      <c r="Q182" s="7"/>
      <c r="S182" s="7"/>
      <c r="T182" s="7"/>
      <c r="U182" s="7"/>
      <c r="W182" s="7"/>
      <c r="X182" s="7"/>
      <c r="Y182" s="7"/>
      <c r="AA182" s="7"/>
      <c r="AB182" s="7"/>
      <c r="AC182" s="7"/>
      <c r="AD182" s="7"/>
      <c r="AE182" s="7"/>
      <c r="AF182" s="7"/>
      <c r="AJ182" s="6"/>
      <c r="AK182" s="6"/>
      <c r="AL182" s="9"/>
      <c r="AM182" s="9"/>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row>
    <row r="183" spans="1:75" ht="12.75" customHeight="1" x14ac:dyDescent="0.2">
      <c r="A183" s="7"/>
      <c r="B183" s="7"/>
      <c r="C183" s="7"/>
      <c r="D183" s="7"/>
      <c r="E183" s="7"/>
      <c r="F183" s="7"/>
      <c r="G183" s="7"/>
      <c r="H183" s="7"/>
      <c r="I183" s="7"/>
      <c r="K183" s="7"/>
      <c r="L183" s="7"/>
      <c r="M183" s="7"/>
      <c r="O183" s="7"/>
      <c r="P183" s="7"/>
      <c r="Q183" s="7"/>
      <c r="S183" s="7"/>
      <c r="T183" s="7"/>
      <c r="U183" s="7"/>
      <c r="W183" s="7"/>
      <c r="X183" s="7"/>
      <c r="Y183" s="7"/>
      <c r="AA183" s="7"/>
      <c r="AB183" s="7"/>
      <c r="AC183" s="7"/>
      <c r="AD183" s="7"/>
      <c r="AE183" s="7"/>
      <c r="AF183" s="7"/>
      <c r="AJ183" s="6"/>
      <c r="AK183" s="6"/>
      <c r="AL183" s="9"/>
      <c r="AM183" s="9"/>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row>
    <row r="184" spans="1:75" ht="12.75" customHeight="1" x14ac:dyDescent="0.2">
      <c r="A184" s="7"/>
      <c r="B184" s="7"/>
      <c r="C184" s="7"/>
      <c r="D184" s="7"/>
      <c r="E184" s="7"/>
      <c r="F184" s="7"/>
      <c r="G184" s="7"/>
      <c r="H184" s="7"/>
      <c r="I184" s="7"/>
      <c r="K184" s="7"/>
      <c r="L184" s="7"/>
      <c r="M184" s="7"/>
      <c r="O184" s="7"/>
      <c r="P184" s="7"/>
      <c r="Q184" s="7"/>
      <c r="S184" s="7"/>
      <c r="T184" s="7"/>
      <c r="U184" s="7"/>
      <c r="W184" s="7"/>
      <c r="X184" s="7"/>
      <c r="Y184" s="7"/>
      <c r="AA184" s="7"/>
      <c r="AB184" s="7"/>
      <c r="AC184" s="7"/>
      <c r="AD184" s="7"/>
      <c r="AE184" s="7"/>
      <c r="AF184" s="7"/>
      <c r="AJ184" s="6"/>
      <c r="AK184" s="6"/>
      <c r="AL184" s="9"/>
      <c r="AM184" s="9"/>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6"/>
      <c r="BL184" s="6"/>
      <c r="BM184" s="6"/>
      <c r="BN184" s="6"/>
      <c r="BO184" s="6"/>
      <c r="BP184" s="6"/>
      <c r="BQ184" s="6"/>
      <c r="BR184" s="6"/>
      <c r="BS184" s="6"/>
      <c r="BT184" s="6"/>
      <c r="BU184" s="6"/>
      <c r="BV184" s="6"/>
      <c r="BW184" s="6"/>
    </row>
    <row r="185" spans="1:75" ht="12.75" customHeight="1" x14ac:dyDescent="0.2">
      <c r="A185" s="7"/>
      <c r="B185" s="7"/>
      <c r="C185" s="7"/>
      <c r="D185" s="7"/>
      <c r="E185" s="7"/>
      <c r="F185" s="7"/>
      <c r="G185" s="7"/>
      <c r="H185" s="7"/>
      <c r="I185" s="7"/>
      <c r="K185" s="7"/>
      <c r="L185" s="7"/>
      <c r="M185" s="7"/>
      <c r="O185" s="7"/>
      <c r="P185" s="7"/>
      <c r="Q185" s="7"/>
      <c r="S185" s="7"/>
      <c r="T185" s="7"/>
      <c r="U185" s="7"/>
      <c r="W185" s="7"/>
      <c r="X185" s="7"/>
      <c r="Y185" s="7"/>
      <c r="AA185" s="7"/>
      <c r="AB185" s="7"/>
      <c r="AC185" s="7"/>
      <c r="AD185" s="7"/>
      <c r="AE185" s="7"/>
      <c r="AF185" s="7"/>
      <c r="AJ185" s="6"/>
      <c r="AK185" s="6"/>
      <c r="AL185" s="9"/>
      <c r="AM185" s="9"/>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row>
    <row r="186" spans="1:75" ht="12.75" customHeight="1" x14ac:dyDescent="0.2">
      <c r="A186" s="7"/>
      <c r="B186" s="7"/>
      <c r="C186" s="7"/>
      <c r="D186" s="7"/>
      <c r="E186" s="7"/>
      <c r="F186" s="7"/>
      <c r="G186" s="7"/>
      <c r="H186" s="7"/>
      <c r="I186" s="7"/>
      <c r="K186" s="7"/>
      <c r="L186" s="7"/>
      <c r="M186" s="7"/>
      <c r="O186" s="7"/>
      <c r="P186" s="7"/>
      <c r="Q186" s="7"/>
      <c r="S186" s="7"/>
      <c r="T186" s="7"/>
      <c r="U186" s="7"/>
      <c r="W186" s="7"/>
      <c r="X186" s="7"/>
      <c r="Y186" s="7"/>
      <c r="AA186" s="7"/>
      <c r="AB186" s="7"/>
      <c r="AC186" s="7"/>
      <c r="AD186" s="7"/>
      <c r="AE186" s="7"/>
      <c r="AF186" s="7"/>
      <c r="AJ186" s="6"/>
      <c r="AK186" s="6"/>
      <c r="AL186" s="9"/>
      <c r="AM186" s="9"/>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6"/>
      <c r="BL186" s="6"/>
      <c r="BM186" s="6"/>
      <c r="BN186" s="6"/>
      <c r="BO186" s="6"/>
      <c r="BP186" s="6"/>
      <c r="BQ186" s="6"/>
      <c r="BR186" s="6"/>
      <c r="BS186" s="6"/>
      <c r="BT186" s="6"/>
      <c r="BU186" s="6"/>
      <c r="BV186" s="6"/>
      <c r="BW186" s="6"/>
    </row>
    <row r="187" spans="1:75" ht="12.75" customHeight="1" x14ac:dyDescent="0.2">
      <c r="A187" s="7"/>
      <c r="B187" s="7"/>
      <c r="C187" s="7"/>
      <c r="D187" s="7"/>
      <c r="E187" s="7"/>
      <c r="F187" s="7"/>
      <c r="G187" s="7"/>
      <c r="H187" s="7"/>
      <c r="I187" s="7"/>
      <c r="K187" s="7"/>
      <c r="L187" s="7"/>
      <c r="M187" s="7"/>
      <c r="O187" s="7"/>
      <c r="P187" s="7"/>
      <c r="Q187" s="7"/>
      <c r="S187" s="7"/>
      <c r="T187" s="7"/>
      <c r="U187" s="7"/>
      <c r="W187" s="7"/>
      <c r="X187" s="7"/>
      <c r="Y187" s="7"/>
      <c r="AA187" s="7"/>
      <c r="AB187" s="7"/>
      <c r="AC187" s="7"/>
      <c r="AD187" s="7"/>
      <c r="AE187" s="7"/>
      <c r="AF187" s="7"/>
      <c r="AJ187" s="6"/>
      <c r="AK187" s="6"/>
      <c r="AL187" s="9"/>
      <c r="AM187" s="9"/>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row>
    <row r="188" spans="1:75" ht="12.75" customHeight="1" x14ac:dyDescent="0.2">
      <c r="A188" s="7"/>
      <c r="B188" s="7"/>
      <c r="C188" s="7"/>
      <c r="D188" s="7"/>
      <c r="E188" s="7"/>
      <c r="F188" s="7"/>
      <c r="G188" s="7"/>
      <c r="H188" s="7"/>
      <c r="I188" s="7"/>
      <c r="K188" s="7"/>
      <c r="L188" s="7"/>
      <c r="M188" s="7"/>
      <c r="O188" s="7"/>
      <c r="P188" s="7"/>
      <c r="Q188" s="7"/>
      <c r="S188" s="7"/>
      <c r="T188" s="7"/>
      <c r="U188" s="7"/>
      <c r="W188" s="7"/>
      <c r="X188" s="7"/>
      <c r="Y188" s="7"/>
      <c r="AA188" s="7"/>
      <c r="AB188" s="7"/>
      <c r="AC188" s="7"/>
      <c r="AD188" s="7"/>
      <c r="AE188" s="7"/>
      <c r="AF188" s="7"/>
      <c r="AJ188" s="6"/>
      <c r="AK188" s="6"/>
      <c r="AL188" s="9"/>
      <c r="AM188" s="9"/>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row>
    <row r="189" spans="1:75" ht="12.75" customHeight="1" x14ac:dyDescent="0.2">
      <c r="A189" s="7"/>
      <c r="B189" s="7"/>
      <c r="C189" s="7"/>
      <c r="D189" s="7"/>
      <c r="E189" s="7"/>
      <c r="F189" s="7"/>
      <c r="G189" s="7"/>
      <c r="H189" s="7"/>
      <c r="I189" s="7"/>
      <c r="K189" s="7"/>
      <c r="L189" s="7"/>
      <c r="M189" s="7"/>
      <c r="O189" s="7"/>
      <c r="P189" s="7"/>
      <c r="Q189" s="7"/>
      <c r="S189" s="7"/>
      <c r="T189" s="7"/>
      <c r="U189" s="7"/>
      <c r="W189" s="7"/>
      <c r="X189" s="7"/>
      <c r="Y189" s="7"/>
      <c r="AA189" s="7"/>
      <c r="AB189" s="7"/>
      <c r="AC189" s="7"/>
      <c r="AD189" s="7"/>
      <c r="AE189" s="7"/>
      <c r="AF189" s="7"/>
      <c r="AJ189" s="6"/>
      <c r="AK189" s="6"/>
      <c r="AL189" s="9"/>
      <c r="AM189" s="9"/>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row>
    <row r="190" spans="1:75" ht="12.75" customHeight="1" x14ac:dyDescent="0.2">
      <c r="A190" s="7"/>
      <c r="B190" s="7"/>
      <c r="C190" s="7"/>
      <c r="D190" s="7"/>
      <c r="E190" s="7"/>
      <c r="F190" s="7"/>
      <c r="G190" s="7"/>
      <c r="H190" s="7"/>
      <c r="I190" s="7"/>
      <c r="K190" s="7"/>
      <c r="L190" s="7"/>
      <c r="M190" s="7"/>
      <c r="O190" s="7"/>
      <c r="P190" s="7"/>
      <c r="Q190" s="7"/>
      <c r="S190" s="7"/>
      <c r="T190" s="7"/>
      <c r="U190" s="7"/>
      <c r="W190" s="7"/>
      <c r="X190" s="7"/>
      <c r="Y190" s="7"/>
      <c r="AA190" s="7"/>
      <c r="AB190" s="7"/>
      <c r="AC190" s="7"/>
      <c r="AD190" s="7"/>
      <c r="AE190" s="7"/>
      <c r="AF190" s="7"/>
      <c r="AJ190" s="6"/>
      <c r="AK190" s="6"/>
      <c r="AL190" s="9"/>
      <c r="AM190" s="9"/>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6"/>
      <c r="BL190" s="6"/>
      <c r="BM190" s="6"/>
      <c r="BN190" s="6"/>
      <c r="BO190" s="6"/>
      <c r="BP190" s="6"/>
      <c r="BQ190" s="6"/>
      <c r="BR190" s="6"/>
      <c r="BS190" s="6"/>
      <c r="BT190" s="6"/>
      <c r="BU190" s="6"/>
      <c r="BV190" s="6"/>
      <c r="BW190" s="6"/>
    </row>
    <row r="191" spans="1:75" ht="12.75" customHeight="1" x14ac:dyDescent="0.2">
      <c r="A191" s="7"/>
      <c r="B191" s="7"/>
      <c r="C191" s="7"/>
      <c r="D191" s="7"/>
      <c r="E191" s="7"/>
      <c r="F191" s="7"/>
      <c r="G191" s="7"/>
      <c r="H191" s="7"/>
      <c r="I191" s="7"/>
      <c r="K191" s="7"/>
      <c r="L191" s="7"/>
      <c r="M191" s="7"/>
      <c r="O191" s="7"/>
      <c r="P191" s="7"/>
      <c r="Q191" s="7"/>
      <c r="S191" s="7"/>
      <c r="T191" s="7"/>
      <c r="U191" s="7"/>
      <c r="W191" s="7"/>
      <c r="X191" s="7"/>
      <c r="Y191" s="7"/>
      <c r="AA191" s="7"/>
      <c r="AB191" s="7"/>
      <c r="AC191" s="7"/>
      <c r="AD191" s="7"/>
      <c r="AE191" s="7"/>
      <c r="AF191" s="7"/>
      <c r="AJ191" s="6"/>
      <c r="AK191" s="6"/>
      <c r="AL191" s="9"/>
      <c r="AM191" s="9"/>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row>
    <row r="192" spans="1:75" ht="12.75" customHeight="1" x14ac:dyDescent="0.2">
      <c r="A192" s="7"/>
      <c r="B192" s="7"/>
      <c r="C192" s="7"/>
      <c r="D192" s="7"/>
      <c r="E192" s="7"/>
      <c r="F192" s="7"/>
      <c r="G192" s="7"/>
      <c r="H192" s="7"/>
      <c r="I192" s="7"/>
      <c r="K192" s="7"/>
      <c r="L192" s="7"/>
      <c r="M192" s="7"/>
      <c r="O192" s="7"/>
      <c r="P192" s="7"/>
      <c r="Q192" s="7"/>
      <c r="S192" s="7"/>
      <c r="T192" s="7"/>
      <c r="U192" s="7"/>
      <c r="W192" s="7"/>
      <c r="X192" s="7"/>
      <c r="Y192" s="7"/>
      <c r="AA192" s="7"/>
      <c r="AB192" s="7"/>
      <c r="AC192" s="7"/>
      <c r="AD192" s="7"/>
      <c r="AE192" s="7"/>
      <c r="AF192" s="7"/>
      <c r="AJ192" s="6"/>
      <c r="AK192" s="6"/>
      <c r="AL192" s="9"/>
      <c r="AM192" s="9"/>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row>
    <row r="193" spans="1:75" ht="12.75" customHeight="1" x14ac:dyDescent="0.2">
      <c r="A193" s="7"/>
      <c r="B193" s="7"/>
      <c r="C193" s="7"/>
      <c r="D193" s="7"/>
      <c r="E193" s="7"/>
      <c r="F193" s="7"/>
      <c r="G193" s="7"/>
      <c r="H193" s="7"/>
      <c r="I193" s="7"/>
      <c r="K193" s="7"/>
      <c r="L193" s="7"/>
      <c r="M193" s="7"/>
      <c r="O193" s="7"/>
      <c r="P193" s="7"/>
      <c r="Q193" s="7"/>
      <c r="S193" s="7"/>
      <c r="T193" s="7"/>
      <c r="U193" s="7"/>
      <c r="W193" s="7"/>
      <c r="X193" s="7"/>
      <c r="Y193" s="7"/>
      <c r="AA193" s="7"/>
      <c r="AB193" s="7"/>
      <c r="AC193" s="7"/>
      <c r="AD193" s="7"/>
      <c r="AE193" s="7"/>
      <c r="AF193" s="7"/>
      <c r="AJ193" s="6"/>
      <c r="AK193" s="6"/>
      <c r="AL193" s="9"/>
      <c r="AM193" s="9"/>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6"/>
      <c r="BL193" s="6"/>
      <c r="BM193" s="6"/>
      <c r="BN193" s="6"/>
      <c r="BO193" s="6"/>
      <c r="BP193" s="6"/>
      <c r="BQ193" s="6"/>
      <c r="BR193" s="6"/>
      <c r="BS193" s="6"/>
      <c r="BT193" s="6"/>
      <c r="BU193" s="6"/>
      <c r="BV193" s="6"/>
      <c r="BW193" s="6"/>
    </row>
    <row r="194" spans="1:75" ht="12.75" customHeight="1" x14ac:dyDescent="0.2">
      <c r="A194" s="7"/>
      <c r="B194" s="7"/>
      <c r="C194" s="7"/>
      <c r="D194" s="7"/>
      <c r="E194" s="7"/>
      <c r="F194" s="7"/>
      <c r="G194" s="7"/>
      <c r="H194" s="7"/>
      <c r="I194" s="7"/>
      <c r="K194" s="7"/>
      <c r="L194" s="7"/>
      <c r="M194" s="7"/>
      <c r="O194" s="7"/>
      <c r="P194" s="7"/>
      <c r="Q194" s="7"/>
      <c r="S194" s="7"/>
      <c r="T194" s="7"/>
      <c r="U194" s="7"/>
      <c r="W194" s="7"/>
      <c r="X194" s="7"/>
      <c r="Y194" s="7"/>
      <c r="AA194" s="7"/>
      <c r="AB194" s="7"/>
      <c r="AC194" s="7"/>
      <c r="AD194" s="7"/>
      <c r="AE194" s="7"/>
      <c r="AF194" s="7"/>
      <c r="AJ194" s="6"/>
      <c r="AK194" s="6"/>
      <c r="AL194" s="9"/>
      <c r="AM194" s="9"/>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row>
    <row r="195" spans="1:75" ht="12.75" customHeight="1" x14ac:dyDescent="0.2">
      <c r="A195" s="7"/>
      <c r="B195" s="7"/>
      <c r="C195" s="7"/>
      <c r="D195" s="7"/>
      <c r="E195" s="7"/>
      <c r="F195" s="7"/>
      <c r="G195" s="7"/>
      <c r="H195" s="7"/>
      <c r="I195" s="7"/>
      <c r="K195" s="7"/>
      <c r="L195" s="7"/>
      <c r="M195" s="7"/>
      <c r="O195" s="7"/>
      <c r="P195" s="7"/>
      <c r="Q195" s="7"/>
      <c r="S195" s="7"/>
      <c r="T195" s="7"/>
      <c r="U195" s="7"/>
      <c r="W195" s="7"/>
      <c r="X195" s="7"/>
      <c r="Y195" s="7"/>
      <c r="AA195" s="7"/>
      <c r="AB195" s="7"/>
      <c r="AC195" s="7"/>
      <c r="AD195" s="7"/>
      <c r="AE195" s="7"/>
      <c r="AF195" s="7"/>
      <c r="AJ195" s="6"/>
      <c r="AK195" s="6"/>
      <c r="AL195" s="9"/>
      <c r="AM195" s="9"/>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c r="BN195" s="6"/>
      <c r="BO195" s="6"/>
      <c r="BP195" s="6"/>
      <c r="BQ195" s="6"/>
      <c r="BR195" s="6"/>
      <c r="BS195" s="6"/>
      <c r="BT195" s="6"/>
      <c r="BU195" s="6"/>
      <c r="BV195" s="6"/>
      <c r="BW195" s="6"/>
    </row>
    <row r="196" spans="1:75" ht="12.75" customHeight="1" x14ac:dyDescent="0.2">
      <c r="A196" s="7"/>
      <c r="B196" s="7"/>
      <c r="C196" s="7"/>
      <c r="D196" s="7"/>
      <c r="E196" s="7"/>
      <c r="F196" s="7"/>
      <c r="G196" s="7"/>
      <c r="H196" s="7"/>
      <c r="I196" s="7"/>
      <c r="K196" s="7"/>
      <c r="L196" s="7"/>
      <c r="M196" s="7"/>
      <c r="O196" s="7"/>
      <c r="P196" s="7"/>
      <c r="Q196" s="7"/>
      <c r="S196" s="7"/>
      <c r="T196" s="7"/>
      <c r="U196" s="7"/>
      <c r="W196" s="7"/>
      <c r="X196" s="7"/>
      <c r="Y196" s="7"/>
      <c r="AA196" s="7"/>
      <c r="AB196" s="7"/>
      <c r="AC196" s="7"/>
      <c r="AD196" s="7"/>
      <c r="AE196" s="7"/>
      <c r="AF196" s="7"/>
      <c r="AJ196" s="6"/>
      <c r="AK196" s="6"/>
      <c r="AL196" s="9"/>
      <c r="AM196" s="9"/>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6"/>
      <c r="BL196" s="6"/>
      <c r="BM196" s="6"/>
      <c r="BN196" s="6"/>
      <c r="BO196" s="6"/>
      <c r="BP196" s="6"/>
      <c r="BQ196" s="6"/>
      <c r="BR196" s="6"/>
      <c r="BS196" s="6"/>
      <c r="BT196" s="6"/>
      <c r="BU196" s="6"/>
      <c r="BV196" s="6"/>
      <c r="BW196" s="6"/>
    </row>
    <row r="197" spans="1:75" ht="12.75" customHeight="1" x14ac:dyDescent="0.2">
      <c r="A197" s="7"/>
      <c r="B197" s="7"/>
      <c r="C197" s="7"/>
      <c r="D197" s="7"/>
      <c r="E197" s="7"/>
      <c r="F197" s="7"/>
      <c r="G197" s="7"/>
      <c r="H197" s="7"/>
      <c r="I197" s="7"/>
      <c r="K197" s="7"/>
      <c r="L197" s="7"/>
      <c r="M197" s="7"/>
      <c r="O197" s="7"/>
      <c r="P197" s="7"/>
      <c r="Q197" s="7"/>
      <c r="S197" s="7"/>
      <c r="T197" s="7"/>
      <c r="U197" s="7"/>
      <c r="W197" s="7"/>
      <c r="X197" s="7"/>
      <c r="Y197" s="7"/>
      <c r="AA197" s="7"/>
      <c r="AB197" s="7"/>
      <c r="AC197" s="7"/>
      <c r="AD197" s="7"/>
      <c r="AE197" s="7"/>
      <c r="AF197" s="7"/>
      <c r="AJ197" s="6"/>
      <c r="AK197" s="6"/>
      <c r="AL197" s="9"/>
      <c r="AM197" s="9"/>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row>
    <row r="198" spans="1:75" ht="12.75" customHeight="1" x14ac:dyDescent="0.2">
      <c r="A198" s="7"/>
      <c r="B198" s="7"/>
      <c r="C198" s="7"/>
      <c r="D198" s="7"/>
      <c r="E198" s="7"/>
      <c r="F198" s="7"/>
      <c r="G198" s="7"/>
      <c r="H198" s="7"/>
      <c r="I198" s="7"/>
      <c r="K198" s="7"/>
      <c r="L198" s="7"/>
      <c r="M198" s="7"/>
      <c r="O198" s="7"/>
      <c r="P198" s="7"/>
      <c r="Q198" s="7"/>
      <c r="S198" s="7"/>
      <c r="T198" s="7"/>
      <c r="U198" s="7"/>
      <c r="W198" s="7"/>
      <c r="X198" s="7"/>
      <c r="Y198" s="7"/>
      <c r="AA198" s="7"/>
      <c r="AB198" s="7"/>
      <c r="AC198" s="7"/>
      <c r="AD198" s="7"/>
      <c r="AE198" s="7"/>
      <c r="AF198" s="7"/>
      <c r="AJ198" s="6"/>
      <c r="AK198" s="6"/>
      <c r="AL198" s="9"/>
      <c r="AM198" s="9"/>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6"/>
      <c r="BL198" s="6"/>
      <c r="BM198" s="6"/>
      <c r="BN198" s="6"/>
      <c r="BO198" s="6"/>
      <c r="BP198" s="6"/>
      <c r="BQ198" s="6"/>
      <c r="BR198" s="6"/>
      <c r="BS198" s="6"/>
      <c r="BT198" s="6"/>
      <c r="BU198" s="6"/>
      <c r="BV198" s="6"/>
      <c r="BW198" s="6"/>
    </row>
    <row r="199" spans="1:75" ht="12.75" customHeight="1" x14ac:dyDescent="0.2">
      <c r="A199" s="7"/>
      <c r="B199" s="7"/>
      <c r="C199" s="7"/>
      <c r="D199" s="7"/>
      <c r="E199" s="7"/>
      <c r="F199" s="7"/>
      <c r="G199" s="7"/>
      <c r="H199" s="7"/>
      <c r="I199" s="7"/>
      <c r="K199" s="7"/>
      <c r="L199" s="7"/>
      <c r="M199" s="7"/>
      <c r="O199" s="7"/>
      <c r="P199" s="7"/>
      <c r="Q199" s="7"/>
      <c r="S199" s="7"/>
      <c r="T199" s="7"/>
      <c r="U199" s="7"/>
      <c r="W199" s="7"/>
      <c r="X199" s="7"/>
      <c r="Y199" s="7"/>
      <c r="AA199" s="7"/>
      <c r="AB199" s="7"/>
      <c r="AC199" s="7"/>
      <c r="AD199" s="7"/>
      <c r="AE199" s="7"/>
      <c r="AF199" s="7"/>
      <c r="AJ199" s="6"/>
      <c r="AK199" s="6"/>
      <c r="AL199" s="9"/>
      <c r="AM199" s="9"/>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row>
    <row r="200" spans="1:75" ht="12.75" customHeight="1" x14ac:dyDescent="0.2">
      <c r="A200" s="7"/>
      <c r="B200" s="7"/>
      <c r="C200" s="7"/>
      <c r="D200" s="7"/>
      <c r="E200" s="7"/>
      <c r="F200" s="7"/>
      <c r="G200" s="7"/>
      <c r="H200" s="7"/>
      <c r="I200" s="7"/>
      <c r="K200" s="7"/>
      <c r="L200" s="7"/>
      <c r="M200" s="7"/>
      <c r="O200" s="7"/>
      <c r="P200" s="7"/>
      <c r="Q200" s="7"/>
      <c r="S200" s="7"/>
      <c r="T200" s="7"/>
      <c r="U200" s="7"/>
      <c r="W200" s="7"/>
      <c r="X200" s="7"/>
      <c r="Y200" s="7"/>
      <c r="AA200" s="7"/>
      <c r="AB200" s="7"/>
      <c r="AC200" s="7"/>
      <c r="AD200" s="7"/>
      <c r="AE200" s="7"/>
      <c r="AF200" s="7"/>
      <c r="AJ200" s="6"/>
      <c r="AK200" s="6"/>
      <c r="AL200" s="9"/>
      <c r="AM200" s="9"/>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6"/>
      <c r="BL200" s="6"/>
      <c r="BM200" s="6"/>
      <c r="BN200" s="6"/>
      <c r="BO200" s="6"/>
      <c r="BP200" s="6"/>
      <c r="BQ200" s="6"/>
      <c r="BR200" s="6"/>
      <c r="BS200" s="6"/>
      <c r="BT200" s="6"/>
      <c r="BU200" s="6"/>
      <c r="BV200" s="6"/>
      <c r="BW200" s="6"/>
    </row>
    <row r="201" spans="1:75" ht="12.75" customHeight="1" x14ac:dyDescent="0.2">
      <c r="A201" s="7"/>
      <c r="B201" s="7"/>
      <c r="C201" s="7"/>
      <c r="D201" s="7"/>
      <c r="E201" s="7"/>
      <c r="F201" s="7"/>
      <c r="G201" s="7"/>
      <c r="H201" s="7"/>
      <c r="I201" s="7"/>
      <c r="K201" s="7"/>
      <c r="L201" s="7"/>
      <c r="M201" s="7"/>
      <c r="O201" s="7"/>
      <c r="P201" s="7"/>
      <c r="Q201" s="7"/>
      <c r="S201" s="7"/>
      <c r="T201" s="7"/>
      <c r="U201" s="7"/>
      <c r="W201" s="7"/>
      <c r="X201" s="7"/>
      <c r="Y201" s="7"/>
      <c r="AA201" s="7"/>
      <c r="AB201" s="7"/>
      <c r="AC201" s="7"/>
      <c r="AD201" s="7"/>
      <c r="AE201" s="7"/>
      <c r="AF201" s="7"/>
      <c r="AJ201" s="6"/>
      <c r="AK201" s="6"/>
      <c r="AL201" s="9"/>
      <c r="AM201" s="9"/>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row>
    <row r="202" spans="1:75" ht="12.75" customHeight="1" x14ac:dyDescent="0.2">
      <c r="A202" s="7"/>
      <c r="B202" s="7"/>
      <c r="C202" s="7"/>
      <c r="D202" s="7"/>
      <c r="E202" s="7"/>
      <c r="F202" s="7"/>
      <c r="G202" s="7"/>
      <c r="H202" s="7"/>
      <c r="I202" s="7"/>
      <c r="K202" s="7"/>
      <c r="L202" s="7"/>
      <c r="M202" s="7"/>
      <c r="O202" s="7"/>
      <c r="P202" s="7"/>
      <c r="Q202" s="7"/>
      <c r="S202" s="7"/>
      <c r="T202" s="7"/>
      <c r="U202" s="7"/>
      <c r="W202" s="7"/>
      <c r="X202" s="7"/>
      <c r="Y202" s="7"/>
      <c r="AA202" s="7"/>
      <c r="AB202" s="7"/>
      <c r="AC202" s="7"/>
      <c r="AD202" s="7"/>
      <c r="AE202" s="7"/>
      <c r="AF202" s="7"/>
      <c r="AJ202" s="6"/>
      <c r="AK202" s="6"/>
      <c r="AL202" s="9"/>
      <c r="AM202" s="9"/>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row>
    <row r="203" spans="1:75" ht="12.75" customHeight="1" x14ac:dyDescent="0.2">
      <c r="A203" s="7"/>
      <c r="B203" s="7"/>
      <c r="C203" s="7"/>
      <c r="D203" s="7"/>
      <c r="E203" s="7"/>
      <c r="F203" s="7"/>
      <c r="G203" s="7"/>
      <c r="H203" s="7"/>
      <c r="I203" s="7"/>
      <c r="K203" s="7"/>
      <c r="L203" s="7"/>
      <c r="M203" s="7"/>
      <c r="O203" s="7"/>
      <c r="P203" s="7"/>
      <c r="Q203" s="7"/>
      <c r="S203" s="7"/>
      <c r="T203" s="7"/>
      <c r="U203" s="7"/>
      <c r="W203" s="7"/>
      <c r="X203" s="7"/>
      <c r="Y203" s="7"/>
      <c r="AA203" s="7"/>
      <c r="AB203" s="7"/>
      <c r="AC203" s="7"/>
      <c r="AD203" s="7"/>
      <c r="AE203" s="7"/>
      <c r="AF203" s="7"/>
      <c r="AJ203" s="6"/>
      <c r="AK203" s="6"/>
      <c r="AL203" s="9"/>
      <c r="AM203" s="9"/>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row>
    <row r="204" spans="1:75" ht="12.75" customHeight="1" x14ac:dyDescent="0.2">
      <c r="A204" s="7"/>
      <c r="B204" s="7"/>
      <c r="C204" s="7"/>
      <c r="D204" s="7"/>
      <c r="E204" s="7"/>
      <c r="F204" s="7"/>
      <c r="G204" s="7"/>
      <c r="H204" s="7"/>
      <c r="I204" s="7"/>
      <c r="K204" s="7"/>
      <c r="L204" s="7"/>
      <c r="M204" s="7"/>
      <c r="O204" s="7"/>
      <c r="P204" s="7"/>
      <c r="Q204" s="7"/>
      <c r="S204" s="7"/>
      <c r="T204" s="7"/>
      <c r="U204" s="7"/>
      <c r="W204" s="7"/>
      <c r="X204" s="7"/>
      <c r="Y204" s="7"/>
      <c r="AA204" s="7"/>
      <c r="AB204" s="7"/>
      <c r="AC204" s="7"/>
      <c r="AD204" s="7"/>
      <c r="AE204" s="7"/>
      <c r="AF204" s="7"/>
      <c r="AJ204" s="6"/>
      <c r="AK204" s="6"/>
      <c r="AL204" s="9"/>
      <c r="AM204" s="9"/>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row>
    <row r="205" spans="1:75" ht="12.75" customHeight="1" x14ac:dyDescent="0.2">
      <c r="A205" s="7"/>
      <c r="B205" s="7"/>
      <c r="C205" s="7"/>
      <c r="D205" s="7"/>
      <c r="E205" s="7"/>
      <c r="F205" s="7"/>
      <c r="G205" s="7"/>
      <c r="H205" s="7"/>
      <c r="I205" s="7"/>
      <c r="K205" s="7"/>
      <c r="L205" s="7"/>
      <c r="M205" s="7"/>
      <c r="O205" s="7"/>
      <c r="P205" s="7"/>
      <c r="Q205" s="7"/>
      <c r="S205" s="7"/>
      <c r="T205" s="7"/>
      <c r="U205" s="7"/>
      <c r="W205" s="7"/>
      <c r="X205" s="7"/>
      <c r="Y205" s="7"/>
      <c r="AA205" s="7"/>
      <c r="AB205" s="7"/>
      <c r="AC205" s="7"/>
      <c r="AD205" s="7"/>
      <c r="AE205" s="7"/>
      <c r="AF205" s="7"/>
      <c r="AJ205" s="6"/>
      <c r="AK205" s="6"/>
      <c r="AL205" s="9"/>
      <c r="AM205" s="9"/>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row>
    <row r="206" spans="1:75" ht="12.75" customHeight="1" x14ac:dyDescent="0.2">
      <c r="A206" s="7"/>
      <c r="B206" s="7"/>
      <c r="C206" s="7"/>
      <c r="D206" s="7"/>
      <c r="E206" s="7"/>
      <c r="F206" s="7"/>
      <c r="G206" s="7"/>
      <c r="H206" s="7"/>
      <c r="I206" s="7"/>
      <c r="K206" s="7"/>
      <c r="L206" s="7"/>
      <c r="M206" s="7"/>
      <c r="O206" s="7"/>
      <c r="P206" s="7"/>
      <c r="Q206" s="7"/>
      <c r="S206" s="7"/>
      <c r="T206" s="7"/>
      <c r="U206" s="7"/>
      <c r="W206" s="7"/>
      <c r="X206" s="7"/>
      <c r="Y206" s="7"/>
      <c r="AA206" s="7"/>
      <c r="AB206" s="7"/>
      <c r="AC206" s="7"/>
      <c r="AD206" s="7"/>
      <c r="AE206" s="7"/>
      <c r="AF206" s="7"/>
      <c r="AJ206" s="6"/>
      <c r="AK206" s="6"/>
      <c r="AL206" s="9"/>
      <c r="AM206" s="9"/>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row>
    <row r="207" spans="1:75" ht="12.75" customHeight="1" x14ac:dyDescent="0.2">
      <c r="A207" s="7"/>
      <c r="B207" s="7"/>
      <c r="C207" s="7"/>
      <c r="D207" s="7"/>
      <c r="E207" s="7"/>
      <c r="F207" s="7"/>
      <c r="G207" s="7"/>
      <c r="H207" s="7"/>
      <c r="I207" s="7"/>
      <c r="K207" s="7"/>
      <c r="L207" s="7"/>
      <c r="M207" s="7"/>
      <c r="O207" s="7"/>
      <c r="P207" s="7"/>
      <c r="Q207" s="7"/>
      <c r="S207" s="7"/>
      <c r="T207" s="7"/>
      <c r="U207" s="7"/>
      <c r="W207" s="7"/>
      <c r="X207" s="7"/>
      <c r="Y207" s="7"/>
      <c r="AA207" s="7"/>
      <c r="AB207" s="7"/>
      <c r="AC207" s="7"/>
      <c r="AD207" s="7"/>
      <c r="AE207" s="7"/>
      <c r="AF207" s="7"/>
      <c r="AJ207" s="6"/>
      <c r="AK207" s="6"/>
      <c r="AL207" s="9"/>
      <c r="AM207" s="9"/>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row>
    <row r="208" spans="1:75" ht="12.75" customHeight="1" x14ac:dyDescent="0.2">
      <c r="A208" s="7"/>
      <c r="B208" s="7"/>
      <c r="C208" s="7"/>
      <c r="D208" s="7"/>
      <c r="E208" s="7"/>
      <c r="F208" s="7"/>
      <c r="G208" s="7"/>
      <c r="H208" s="7"/>
      <c r="I208" s="7"/>
      <c r="K208" s="7"/>
      <c r="L208" s="7"/>
      <c r="M208" s="7"/>
      <c r="O208" s="7"/>
      <c r="P208" s="7"/>
      <c r="Q208" s="7"/>
      <c r="S208" s="7"/>
      <c r="T208" s="7"/>
      <c r="U208" s="7"/>
      <c r="W208" s="7"/>
      <c r="X208" s="7"/>
      <c r="Y208" s="7"/>
      <c r="AA208" s="7"/>
      <c r="AB208" s="7"/>
      <c r="AC208" s="7"/>
      <c r="AD208" s="7"/>
      <c r="AE208" s="7"/>
      <c r="AF208" s="7"/>
      <c r="AJ208" s="6"/>
      <c r="AK208" s="6"/>
      <c r="AL208" s="9"/>
      <c r="AM208" s="9"/>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row>
    <row r="209" spans="1:75" ht="12.75" customHeight="1" x14ac:dyDescent="0.2">
      <c r="A209" s="7"/>
      <c r="B209" s="7"/>
      <c r="C209" s="7"/>
      <c r="D209" s="7"/>
      <c r="E209" s="7"/>
      <c r="F209" s="7"/>
      <c r="G209" s="7"/>
      <c r="H209" s="7"/>
      <c r="I209" s="7"/>
      <c r="K209" s="7"/>
      <c r="L209" s="7"/>
      <c r="M209" s="7"/>
      <c r="O209" s="7"/>
      <c r="P209" s="7"/>
      <c r="Q209" s="7"/>
      <c r="S209" s="7"/>
      <c r="T209" s="7"/>
      <c r="U209" s="7"/>
      <c r="W209" s="7"/>
      <c r="X209" s="7"/>
      <c r="Y209" s="7"/>
      <c r="AA209" s="7"/>
      <c r="AB209" s="7"/>
      <c r="AC209" s="7"/>
      <c r="AD209" s="7"/>
      <c r="AE209" s="7"/>
      <c r="AF209" s="7"/>
      <c r="AJ209" s="6"/>
      <c r="AK209" s="6"/>
      <c r="AL209" s="9"/>
      <c r="AM209" s="9"/>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row>
    <row r="210" spans="1:75" ht="12.75" customHeight="1" x14ac:dyDescent="0.2">
      <c r="A210" s="7"/>
      <c r="B210" s="7"/>
      <c r="C210" s="7"/>
      <c r="D210" s="7"/>
      <c r="E210" s="7"/>
      <c r="F210" s="7"/>
      <c r="G210" s="7"/>
      <c r="H210" s="7"/>
      <c r="I210" s="7"/>
      <c r="K210" s="7"/>
      <c r="L210" s="7"/>
      <c r="M210" s="7"/>
      <c r="O210" s="7"/>
      <c r="P210" s="7"/>
      <c r="Q210" s="7"/>
      <c r="S210" s="7"/>
      <c r="T210" s="7"/>
      <c r="U210" s="7"/>
      <c r="W210" s="7"/>
      <c r="X210" s="7"/>
      <c r="Y210" s="7"/>
      <c r="AA210" s="7"/>
      <c r="AB210" s="7"/>
      <c r="AC210" s="7"/>
      <c r="AD210" s="7"/>
      <c r="AE210" s="7"/>
      <c r="AF210" s="7"/>
      <c r="AJ210" s="6"/>
      <c r="AK210" s="6"/>
      <c r="AL210" s="9"/>
      <c r="AM210" s="9"/>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row>
    <row r="211" spans="1:75" ht="12.75" customHeight="1" x14ac:dyDescent="0.2">
      <c r="A211" s="7"/>
      <c r="B211" s="7"/>
      <c r="C211" s="7"/>
      <c r="D211" s="7"/>
      <c r="E211" s="7"/>
      <c r="F211" s="7"/>
      <c r="G211" s="7"/>
      <c r="H211" s="7"/>
      <c r="I211" s="7"/>
      <c r="K211" s="7"/>
      <c r="L211" s="7"/>
      <c r="M211" s="7"/>
      <c r="O211" s="7"/>
      <c r="P211" s="7"/>
      <c r="Q211" s="7"/>
      <c r="S211" s="7"/>
      <c r="T211" s="7"/>
      <c r="U211" s="7"/>
      <c r="W211" s="7"/>
      <c r="X211" s="7"/>
      <c r="Y211" s="7"/>
      <c r="AA211" s="7"/>
      <c r="AB211" s="7"/>
      <c r="AC211" s="7"/>
      <c r="AD211" s="7"/>
      <c r="AE211" s="7"/>
      <c r="AF211" s="7"/>
      <c r="AJ211" s="6"/>
      <c r="AK211" s="6"/>
      <c r="AL211" s="9"/>
      <c r="AM211" s="9"/>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row>
    <row r="212" spans="1:75" ht="12.75" customHeight="1" x14ac:dyDescent="0.2">
      <c r="A212" s="7"/>
      <c r="B212" s="7"/>
      <c r="C212" s="7"/>
      <c r="D212" s="7"/>
      <c r="E212" s="7"/>
      <c r="F212" s="7"/>
      <c r="G212" s="7"/>
      <c r="H212" s="7"/>
      <c r="I212" s="7"/>
      <c r="K212" s="7"/>
      <c r="L212" s="7"/>
      <c r="M212" s="7"/>
      <c r="O212" s="7"/>
      <c r="P212" s="7"/>
      <c r="Q212" s="7"/>
      <c r="S212" s="7"/>
      <c r="T212" s="7"/>
      <c r="U212" s="7"/>
      <c r="W212" s="7"/>
      <c r="X212" s="7"/>
      <c r="Y212" s="7"/>
      <c r="AA212" s="7"/>
      <c r="AB212" s="7"/>
      <c r="AC212" s="7"/>
      <c r="AD212" s="7"/>
      <c r="AE212" s="7"/>
      <c r="AF212" s="7"/>
      <c r="AJ212" s="6"/>
      <c r="AK212" s="6"/>
      <c r="AL212" s="9"/>
      <c r="AM212" s="9"/>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row>
    <row r="213" spans="1:75" ht="12.75" customHeight="1" x14ac:dyDescent="0.2">
      <c r="A213" s="7"/>
      <c r="B213" s="7"/>
      <c r="C213" s="7"/>
      <c r="D213" s="7"/>
      <c r="E213" s="7"/>
      <c r="F213" s="7"/>
      <c r="G213" s="7"/>
      <c r="H213" s="7"/>
      <c r="I213" s="7"/>
      <c r="K213" s="7"/>
      <c r="L213" s="7"/>
      <c r="M213" s="7"/>
      <c r="O213" s="7"/>
      <c r="P213" s="7"/>
      <c r="Q213" s="7"/>
      <c r="S213" s="7"/>
      <c r="T213" s="7"/>
      <c r="U213" s="7"/>
      <c r="W213" s="7"/>
      <c r="X213" s="7"/>
      <c r="Y213" s="7"/>
      <c r="AA213" s="7"/>
      <c r="AB213" s="7"/>
      <c r="AC213" s="7"/>
      <c r="AD213" s="7"/>
      <c r="AE213" s="7"/>
      <c r="AF213" s="7"/>
      <c r="AJ213" s="6"/>
      <c r="AK213" s="6"/>
      <c r="AL213" s="9"/>
      <c r="AM213" s="9"/>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row>
    <row r="214" spans="1:75" ht="12.75" customHeight="1" x14ac:dyDescent="0.2">
      <c r="A214" s="7"/>
      <c r="B214" s="7"/>
      <c r="C214" s="7"/>
      <c r="D214" s="7"/>
      <c r="E214" s="7"/>
      <c r="F214" s="7"/>
      <c r="G214" s="7"/>
      <c r="H214" s="7"/>
      <c r="I214" s="7"/>
      <c r="K214" s="7"/>
      <c r="L214" s="7"/>
      <c r="M214" s="7"/>
      <c r="O214" s="7"/>
      <c r="P214" s="7"/>
      <c r="Q214" s="7"/>
      <c r="S214" s="7"/>
      <c r="T214" s="7"/>
      <c r="U214" s="7"/>
      <c r="W214" s="7"/>
      <c r="X214" s="7"/>
      <c r="Y214" s="7"/>
      <c r="AA214" s="7"/>
      <c r="AB214" s="7"/>
      <c r="AC214" s="7"/>
      <c r="AD214" s="7"/>
      <c r="AE214" s="7"/>
      <c r="AF214" s="7"/>
      <c r="AJ214" s="6"/>
      <c r="AK214" s="6"/>
      <c r="AL214" s="9"/>
      <c r="AM214" s="9"/>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row>
    <row r="215" spans="1:75" ht="12.75" customHeight="1" x14ac:dyDescent="0.2">
      <c r="A215" s="7"/>
      <c r="B215" s="7"/>
      <c r="C215" s="7"/>
      <c r="D215" s="7"/>
      <c r="E215" s="7"/>
      <c r="F215" s="7"/>
      <c r="G215" s="7"/>
      <c r="H215" s="7"/>
      <c r="I215" s="7"/>
      <c r="K215" s="7"/>
      <c r="L215" s="7"/>
      <c r="M215" s="7"/>
      <c r="O215" s="7"/>
      <c r="P215" s="7"/>
      <c r="Q215" s="7"/>
      <c r="S215" s="7"/>
      <c r="T215" s="7"/>
      <c r="U215" s="7"/>
      <c r="W215" s="7"/>
      <c r="X215" s="7"/>
      <c r="Y215" s="7"/>
      <c r="AA215" s="7"/>
      <c r="AB215" s="7"/>
      <c r="AC215" s="7"/>
      <c r="AD215" s="7"/>
      <c r="AE215" s="7"/>
      <c r="AF215" s="7"/>
      <c r="AJ215" s="6"/>
      <c r="AK215" s="6"/>
      <c r="AL215" s="9"/>
      <c r="AM215" s="9"/>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row>
    <row r="216" spans="1:75" ht="12.75" customHeight="1" x14ac:dyDescent="0.2">
      <c r="A216" s="7"/>
      <c r="B216" s="7"/>
      <c r="C216" s="7"/>
      <c r="D216" s="7"/>
      <c r="E216" s="7"/>
      <c r="F216" s="7"/>
      <c r="G216" s="7"/>
      <c r="H216" s="7"/>
      <c r="I216" s="7"/>
      <c r="K216" s="7"/>
      <c r="L216" s="7"/>
      <c r="M216" s="7"/>
      <c r="O216" s="7"/>
      <c r="P216" s="7"/>
      <c r="Q216" s="7"/>
      <c r="S216" s="7"/>
      <c r="T216" s="7"/>
      <c r="U216" s="7"/>
      <c r="W216" s="7"/>
      <c r="X216" s="7"/>
      <c r="Y216" s="7"/>
      <c r="AA216" s="7"/>
      <c r="AB216" s="7"/>
      <c r="AC216" s="7"/>
      <c r="AD216" s="7"/>
      <c r="AE216" s="7"/>
      <c r="AF216" s="7"/>
      <c r="AJ216" s="6"/>
      <c r="AK216" s="6"/>
      <c r="AL216" s="9"/>
      <c r="AM216" s="9"/>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row>
    <row r="217" spans="1:75" ht="12.75" customHeight="1" x14ac:dyDescent="0.2">
      <c r="A217" s="7"/>
      <c r="B217" s="7"/>
      <c r="C217" s="7"/>
      <c r="D217" s="7"/>
      <c r="E217" s="7"/>
      <c r="F217" s="7"/>
      <c r="G217" s="7"/>
      <c r="H217" s="7"/>
      <c r="I217" s="7"/>
      <c r="K217" s="7"/>
      <c r="L217" s="7"/>
      <c r="M217" s="7"/>
      <c r="O217" s="7"/>
      <c r="P217" s="7"/>
      <c r="Q217" s="7"/>
      <c r="S217" s="7"/>
      <c r="T217" s="7"/>
      <c r="U217" s="7"/>
      <c r="W217" s="7"/>
      <c r="X217" s="7"/>
      <c r="Y217" s="7"/>
      <c r="AA217" s="7"/>
      <c r="AB217" s="7"/>
      <c r="AC217" s="7"/>
      <c r="AD217" s="7"/>
      <c r="AE217" s="7"/>
      <c r="AF217" s="7"/>
      <c r="AJ217" s="6"/>
      <c r="AK217" s="6"/>
      <c r="AL217" s="9"/>
      <c r="AM217" s="9"/>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row>
    <row r="218" spans="1:75" ht="12.75" customHeight="1" x14ac:dyDescent="0.2">
      <c r="A218" s="7"/>
      <c r="B218" s="7"/>
      <c r="C218" s="7"/>
      <c r="D218" s="7"/>
      <c r="E218" s="7"/>
      <c r="F218" s="7"/>
      <c r="G218" s="7"/>
      <c r="H218" s="7"/>
      <c r="I218" s="7"/>
      <c r="K218" s="7"/>
      <c r="L218" s="7"/>
      <c r="M218" s="7"/>
      <c r="O218" s="7"/>
      <c r="P218" s="7"/>
      <c r="Q218" s="7"/>
      <c r="S218" s="7"/>
      <c r="T218" s="7"/>
      <c r="U218" s="7"/>
      <c r="W218" s="7"/>
      <c r="X218" s="7"/>
      <c r="Y218" s="7"/>
      <c r="AA218" s="7"/>
      <c r="AB218" s="7"/>
      <c r="AC218" s="7"/>
      <c r="AD218" s="7"/>
      <c r="AE218" s="7"/>
      <c r="AF218" s="7"/>
      <c r="AJ218" s="6"/>
      <c r="AK218" s="6"/>
      <c r="AL218" s="9"/>
      <c r="AM218" s="9"/>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row>
    <row r="219" spans="1:75" ht="12.75" customHeight="1" x14ac:dyDescent="0.2">
      <c r="A219" s="7"/>
      <c r="B219" s="7"/>
      <c r="C219" s="7"/>
      <c r="D219" s="7"/>
      <c r="E219" s="7"/>
      <c r="F219" s="7"/>
      <c r="G219" s="7"/>
      <c r="H219" s="7"/>
      <c r="I219" s="7"/>
      <c r="K219" s="7"/>
      <c r="L219" s="7"/>
      <c r="M219" s="7"/>
      <c r="O219" s="7"/>
      <c r="P219" s="7"/>
      <c r="Q219" s="7"/>
      <c r="S219" s="7"/>
      <c r="T219" s="7"/>
      <c r="U219" s="7"/>
      <c r="W219" s="7"/>
      <c r="X219" s="7"/>
      <c r="Y219" s="7"/>
      <c r="AA219" s="7"/>
      <c r="AB219" s="7"/>
      <c r="AC219" s="7"/>
      <c r="AD219" s="7"/>
      <c r="AE219" s="7"/>
      <c r="AF219" s="7"/>
      <c r="AJ219" s="6"/>
      <c r="AK219" s="6"/>
      <c r="AL219" s="9"/>
      <c r="AM219" s="9"/>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row>
    <row r="220" spans="1:75" ht="12.75" customHeight="1" x14ac:dyDescent="0.2">
      <c r="A220" s="7"/>
      <c r="B220" s="7"/>
      <c r="C220" s="7"/>
      <c r="D220" s="7"/>
      <c r="E220" s="7"/>
      <c r="F220" s="7"/>
      <c r="G220" s="7"/>
      <c r="H220" s="7"/>
      <c r="I220" s="7"/>
      <c r="K220" s="7"/>
      <c r="L220" s="7"/>
      <c r="M220" s="7"/>
      <c r="O220" s="7"/>
      <c r="P220" s="7"/>
      <c r="Q220" s="7"/>
      <c r="S220" s="7"/>
      <c r="T220" s="7"/>
      <c r="U220" s="7"/>
      <c r="W220" s="7"/>
      <c r="X220" s="7"/>
      <c r="Y220" s="7"/>
      <c r="AA220" s="7"/>
      <c r="AB220" s="7"/>
      <c r="AC220" s="7"/>
      <c r="AD220" s="7"/>
      <c r="AE220" s="7"/>
      <c r="AF220" s="7"/>
      <c r="AJ220" s="6"/>
      <c r="AK220" s="6"/>
      <c r="AL220" s="9"/>
      <c r="AM220" s="9"/>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6"/>
      <c r="BL220" s="6"/>
      <c r="BM220" s="6"/>
      <c r="BN220" s="6"/>
      <c r="BO220" s="6"/>
      <c r="BP220" s="6"/>
      <c r="BQ220" s="6"/>
      <c r="BR220" s="6"/>
      <c r="BS220" s="6"/>
      <c r="BT220" s="6"/>
      <c r="BU220" s="6"/>
      <c r="BV220" s="6"/>
      <c r="BW220" s="6"/>
    </row>
    <row r="221" spans="1:75" ht="12.75" customHeight="1" x14ac:dyDescent="0.2">
      <c r="A221" s="7"/>
      <c r="B221" s="7"/>
      <c r="C221" s="7"/>
      <c r="D221" s="7"/>
      <c r="E221" s="7"/>
      <c r="F221" s="7"/>
      <c r="G221" s="7"/>
      <c r="H221" s="7"/>
      <c r="I221" s="7"/>
      <c r="K221" s="7"/>
      <c r="L221" s="7"/>
      <c r="M221" s="7"/>
      <c r="O221" s="7"/>
      <c r="P221" s="7"/>
      <c r="Q221" s="7"/>
      <c r="S221" s="7"/>
      <c r="T221" s="7"/>
      <c r="U221" s="7"/>
      <c r="W221" s="7"/>
      <c r="X221" s="7"/>
      <c r="Y221" s="7"/>
      <c r="AA221" s="7"/>
      <c r="AB221" s="7"/>
      <c r="AC221" s="7"/>
      <c r="AD221" s="7"/>
      <c r="AE221" s="7"/>
      <c r="AF221" s="7"/>
      <c r="AJ221" s="6"/>
      <c r="AK221" s="6"/>
      <c r="AL221" s="9"/>
      <c r="AM221" s="9"/>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6"/>
      <c r="BL221" s="6"/>
      <c r="BM221" s="6"/>
      <c r="BN221" s="6"/>
      <c r="BO221" s="6"/>
      <c r="BP221" s="6"/>
      <c r="BQ221" s="6"/>
      <c r="BR221" s="6"/>
      <c r="BS221" s="6"/>
      <c r="BT221" s="6"/>
      <c r="BU221" s="6"/>
      <c r="BV221" s="6"/>
      <c r="BW221" s="6"/>
    </row>
    <row r="222" spans="1:75" ht="12.75" customHeight="1" x14ac:dyDescent="0.2">
      <c r="A222" s="7"/>
      <c r="B222" s="7"/>
      <c r="C222" s="7"/>
      <c r="D222" s="7"/>
      <c r="E222" s="7"/>
      <c r="F222" s="7"/>
      <c r="G222" s="7"/>
      <c r="H222" s="7"/>
      <c r="I222" s="7"/>
      <c r="K222" s="7"/>
      <c r="L222" s="7"/>
      <c r="M222" s="7"/>
      <c r="O222" s="7"/>
      <c r="P222" s="7"/>
      <c r="Q222" s="7"/>
      <c r="S222" s="7"/>
      <c r="T222" s="7"/>
      <c r="U222" s="7"/>
      <c r="W222" s="7"/>
      <c r="X222" s="7"/>
      <c r="Y222" s="7"/>
      <c r="AA222" s="7"/>
      <c r="AB222" s="7"/>
      <c r="AC222" s="7"/>
      <c r="AD222" s="7"/>
      <c r="AE222" s="7"/>
      <c r="AF222" s="7"/>
      <c r="AJ222" s="6"/>
      <c r="AK222" s="6"/>
      <c r="AL222" s="9"/>
      <c r="AM222" s="9"/>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row>
    <row r="223" spans="1:75" ht="12.75" customHeight="1" x14ac:dyDescent="0.2">
      <c r="A223" s="7"/>
      <c r="B223" s="7"/>
      <c r="C223" s="7"/>
      <c r="D223" s="7"/>
      <c r="E223" s="7"/>
      <c r="F223" s="7"/>
      <c r="G223" s="7"/>
      <c r="H223" s="7"/>
      <c r="I223" s="7"/>
      <c r="K223" s="7"/>
      <c r="L223" s="7"/>
      <c r="M223" s="7"/>
      <c r="O223" s="7"/>
      <c r="P223" s="7"/>
      <c r="Q223" s="7"/>
      <c r="S223" s="7"/>
      <c r="T223" s="7"/>
      <c r="U223" s="7"/>
      <c r="W223" s="7"/>
      <c r="X223" s="7"/>
      <c r="Y223" s="7"/>
      <c r="AA223" s="7"/>
      <c r="AB223" s="7"/>
      <c r="AC223" s="7"/>
      <c r="AD223" s="7"/>
      <c r="AE223" s="7"/>
      <c r="AF223" s="7"/>
      <c r="AJ223" s="6"/>
      <c r="AK223" s="6"/>
      <c r="AL223" s="9"/>
      <c r="AM223" s="9"/>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row>
    <row r="224" spans="1:75" ht="12.75" customHeight="1" x14ac:dyDescent="0.2">
      <c r="A224" s="7"/>
      <c r="B224" s="7"/>
      <c r="C224" s="7"/>
      <c r="D224" s="7"/>
      <c r="E224" s="7"/>
      <c r="F224" s="7"/>
      <c r="G224" s="7"/>
      <c r="H224" s="7"/>
      <c r="I224" s="7"/>
      <c r="K224" s="7"/>
      <c r="L224" s="7"/>
      <c r="M224" s="7"/>
      <c r="O224" s="7"/>
      <c r="P224" s="7"/>
      <c r="Q224" s="7"/>
      <c r="S224" s="7"/>
      <c r="T224" s="7"/>
      <c r="U224" s="7"/>
      <c r="W224" s="7"/>
      <c r="X224" s="7"/>
      <c r="Y224" s="7"/>
      <c r="AA224" s="7"/>
      <c r="AB224" s="7"/>
      <c r="AC224" s="7"/>
      <c r="AD224" s="7"/>
      <c r="AE224" s="7"/>
      <c r="AF224" s="7"/>
      <c r="AJ224" s="6"/>
      <c r="AK224" s="6"/>
      <c r="AL224" s="9"/>
      <c r="AM224" s="9"/>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row>
    <row r="225" spans="1:75" ht="12.75" customHeight="1" x14ac:dyDescent="0.2">
      <c r="A225" s="7"/>
      <c r="B225" s="7"/>
      <c r="C225" s="7"/>
      <c r="D225" s="7"/>
      <c r="E225" s="7"/>
      <c r="F225" s="7"/>
      <c r="G225" s="7"/>
      <c r="H225" s="7"/>
      <c r="I225" s="7"/>
      <c r="K225" s="7"/>
      <c r="L225" s="7"/>
      <c r="M225" s="7"/>
      <c r="O225" s="7"/>
      <c r="P225" s="7"/>
      <c r="Q225" s="7"/>
      <c r="S225" s="7"/>
      <c r="T225" s="7"/>
      <c r="U225" s="7"/>
      <c r="W225" s="7"/>
      <c r="X225" s="7"/>
      <c r="Y225" s="7"/>
      <c r="AA225" s="7"/>
      <c r="AB225" s="7"/>
      <c r="AC225" s="7"/>
      <c r="AD225" s="7"/>
      <c r="AE225" s="7"/>
      <c r="AF225" s="7"/>
      <c r="AJ225" s="6"/>
      <c r="AK225" s="6"/>
      <c r="AL225" s="9"/>
      <c r="AM225" s="9"/>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6"/>
      <c r="BL225" s="6"/>
      <c r="BM225" s="6"/>
      <c r="BN225" s="6"/>
      <c r="BO225" s="6"/>
      <c r="BP225" s="6"/>
      <c r="BQ225" s="6"/>
      <c r="BR225" s="6"/>
      <c r="BS225" s="6"/>
      <c r="BT225" s="6"/>
      <c r="BU225" s="6"/>
      <c r="BV225" s="6"/>
      <c r="BW225" s="6"/>
    </row>
    <row r="226" spans="1:75" ht="12.75" customHeight="1" x14ac:dyDescent="0.2">
      <c r="A226" s="7"/>
      <c r="B226" s="7"/>
      <c r="C226" s="7"/>
      <c r="D226" s="7"/>
      <c r="E226" s="7"/>
      <c r="F226" s="7"/>
      <c r="G226" s="7"/>
      <c r="H226" s="7"/>
      <c r="I226" s="7"/>
      <c r="K226" s="7"/>
      <c r="L226" s="7"/>
      <c r="M226" s="7"/>
      <c r="O226" s="7"/>
      <c r="P226" s="7"/>
      <c r="Q226" s="7"/>
      <c r="S226" s="7"/>
      <c r="T226" s="7"/>
      <c r="U226" s="7"/>
      <c r="W226" s="7"/>
      <c r="X226" s="7"/>
      <c r="Y226" s="7"/>
      <c r="AA226" s="7"/>
      <c r="AB226" s="7"/>
      <c r="AC226" s="7"/>
      <c r="AD226" s="7"/>
      <c r="AE226" s="7"/>
      <c r="AF226" s="7"/>
      <c r="AJ226" s="6"/>
      <c r="AK226" s="6"/>
      <c r="AL226" s="9"/>
      <c r="AM226" s="9"/>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row>
    <row r="227" spans="1:75" ht="12.75" customHeight="1" x14ac:dyDescent="0.2">
      <c r="A227" s="7"/>
      <c r="B227" s="7"/>
      <c r="C227" s="7"/>
      <c r="D227" s="7"/>
      <c r="E227" s="7"/>
      <c r="F227" s="7"/>
      <c r="G227" s="7"/>
      <c r="H227" s="7"/>
      <c r="I227" s="7"/>
      <c r="K227" s="7"/>
      <c r="L227" s="7"/>
      <c r="M227" s="7"/>
      <c r="O227" s="7"/>
      <c r="P227" s="7"/>
      <c r="Q227" s="7"/>
      <c r="S227" s="7"/>
      <c r="T227" s="7"/>
      <c r="U227" s="7"/>
      <c r="W227" s="7"/>
      <c r="X227" s="7"/>
      <c r="Y227" s="7"/>
      <c r="AA227" s="7"/>
      <c r="AB227" s="7"/>
      <c r="AC227" s="7"/>
      <c r="AD227" s="7"/>
      <c r="AE227" s="7"/>
      <c r="AF227" s="7"/>
      <c r="AJ227" s="6"/>
      <c r="AK227" s="6"/>
      <c r="AL227" s="9"/>
      <c r="AM227" s="9"/>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row>
    <row r="228" spans="1:75" ht="12.75" customHeight="1" x14ac:dyDescent="0.2">
      <c r="A228" s="7"/>
      <c r="B228" s="7"/>
      <c r="C228" s="7"/>
      <c r="D228" s="7"/>
      <c r="E228" s="7"/>
      <c r="F228" s="7"/>
      <c r="G228" s="7"/>
      <c r="H228" s="7"/>
      <c r="I228" s="7"/>
      <c r="K228" s="7"/>
      <c r="L228" s="7"/>
      <c r="M228" s="7"/>
      <c r="O228" s="7"/>
      <c r="P228" s="7"/>
      <c r="Q228" s="7"/>
      <c r="S228" s="7"/>
      <c r="T228" s="7"/>
      <c r="U228" s="7"/>
      <c r="W228" s="7"/>
      <c r="X228" s="7"/>
      <c r="Y228" s="7"/>
      <c r="AA228" s="7"/>
      <c r="AB228" s="7"/>
      <c r="AC228" s="7"/>
      <c r="AD228" s="7"/>
      <c r="AE228" s="7"/>
      <c r="AF228" s="7"/>
      <c r="AJ228" s="6"/>
      <c r="AK228" s="6"/>
      <c r="AL228" s="9"/>
      <c r="AM228" s="9"/>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row>
    <row r="229" spans="1:75" ht="12.75" customHeight="1" x14ac:dyDescent="0.2">
      <c r="A229" s="7"/>
      <c r="B229" s="7"/>
      <c r="C229" s="7"/>
      <c r="D229" s="7"/>
      <c r="E229" s="7"/>
      <c r="F229" s="7"/>
      <c r="G229" s="7"/>
      <c r="H229" s="7"/>
      <c r="I229" s="7"/>
      <c r="K229" s="7"/>
      <c r="L229" s="7"/>
      <c r="M229" s="7"/>
      <c r="O229" s="7"/>
      <c r="P229" s="7"/>
      <c r="Q229" s="7"/>
      <c r="S229" s="7"/>
      <c r="T229" s="7"/>
      <c r="U229" s="7"/>
      <c r="W229" s="7"/>
      <c r="X229" s="7"/>
      <c r="Y229" s="7"/>
      <c r="AA229" s="7"/>
      <c r="AB229" s="7"/>
      <c r="AC229" s="7"/>
      <c r="AD229" s="7"/>
      <c r="AE229" s="7"/>
      <c r="AF229" s="7"/>
      <c r="AJ229" s="6"/>
      <c r="AK229" s="6"/>
      <c r="AL229" s="9"/>
      <c r="AM229" s="9"/>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row>
    <row r="230" spans="1:75" ht="12.75" customHeight="1" x14ac:dyDescent="0.2">
      <c r="A230" s="7"/>
      <c r="B230" s="7"/>
      <c r="C230" s="7"/>
      <c r="D230" s="7"/>
      <c r="E230" s="7"/>
      <c r="F230" s="7"/>
      <c r="G230" s="7"/>
      <c r="H230" s="7"/>
      <c r="I230" s="7"/>
      <c r="K230" s="7"/>
      <c r="L230" s="7"/>
      <c r="M230" s="7"/>
      <c r="O230" s="7"/>
      <c r="P230" s="7"/>
      <c r="Q230" s="7"/>
      <c r="S230" s="7"/>
      <c r="T230" s="7"/>
      <c r="U230" s="7"/>
      <c r="W230" s="7"/>
      <c r="X230" s="7"/>
      <c r="Y230" s="7"/>
      <c r="AA230" s="7"/>
      <c r="AB230" s="7"/>
      <c r="AC230" s="7"/>
      <c r="AD230" s="7"/>
      <c r="AE230" s="7"/>
      <c r="AF230" s="7"/>
      <c r="AJ230" s="6"/>
      <c r="AK230" s="6"/>
      <c r="AL230" s="9"/>
      <c r="AM230" s="9"/>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6"/>
      <c r="BL230" s="6"/>
      <c r="BM230" s="6"/>
      <c r="BN230" s="6"/>
      <c r="BO230" s="6"/>
      <c r="BP230" s="6"/>
      <c r="BQ230" s="6"/>
      <c r="BR230" s="6"/>
      <c r="BS230" s="6"/>
      <c r="BT230" s="6"/>
      <c r="BU230" s="6"/>
      <c r="BV230" s="6"/>
      <c r="BW230" s="6"/>
    </row>
    <row r="231" spans="1:75" ht="12.75" customHeight="1" x14ac:dyDescent="0.2">
      <c r="A231" s="7"/>
      <c r="B231" s="7"/>
      <c r="C231" s="7"/>
      <c r="D231" s="7"/>
      <c r="E231" s="7"/>
      <c r="F231" s="7"/>
      <c r="G231" s="7"/>
      <c r="H231" s="7"/>
      <c r="I231" s="7"/>
      <c r="K231" s="7"/>
      <c r="L231" s="7"/>
      <c r="M231" s="7"/>
      <c r="O231" s="7"/>
      <c r="P231" s="7"/>
      <c r="Q231" s="7"/>
      <c r="S231" s="7"/>
      <c r="T231" s="7"/>
      <c r="U231" s="7"/>
      <c r="W231" s="7"/>
      <c r="X231" s="7"/>
      <c r="Y231" s="7"/>
      <c r="AA231" s="7"/>
      <c r="AB231" s="7"/>
      <c r="AC231" s="7"/>
      <c r="AD231" s="7"/>
      <c r="AE231" s="7"/>
      <c r="AF231" s="7"/>
      <c r="AJ231" s="6"/>
      <c r="AK231" s="6"/>
      <c r="AL231" s="9"/>
      <c r="AM231" s="9"/>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row>
    <row r="232" spans="1:75" ht="12.75" customHeight="1" x14ac:dyDescent="0.2">
      <c r="A232" s="7"/>
      <c r="B232" s="7"/>
      <c r="C232" s="7"/>
      <c r="D232" s="7"/>
      <c r="E232" s="7"/>
      <c r="F232" s="7"/>
      <c r="G232" s="7"/>
      <c r="H232" s="7"/>
      <c r="I232" s="7"/>
      <c r="K232" s="7"/>
      <c r="L232" s="7"/>
      <c r="M232" s="7"/>
      <c r="O232" s="7"/>
      <c r="P232" s="7"/>
      <c r="Q232" s="7"/>
      <c r="S232" s="7"/>
      <c r="T232" s="7"/>
      <c r="U232" s="7"/>
      <c r="W232" s="7"/>
      <c r="X232" s="7"/>
      <c r="Y232" s="7"/>
      <c r="AA232" s="7"/>
      <c r="AB232" s="7"/>
      <c r="AC232" s="7"/>
      <c r="AD232" s="7"/>
      <c r="AE232" s="7"/>
      <c r="AF232" s="7"/>
      <c r="AJ232" s="6"/>
      <c r="AK232" s="6"/>
      <c r="AL232" s="9"/>
      <c r="AM232" s="9"/>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row>
    <row r="233" spans="1:75" ht="12.75" customHeight="1" x14ac:dyDescent="0.2">
      <c r="A233" s="7"/>
      <c r="B233" s="7"/>
      <c r="C233" s="7"/>
      <c r="D233" s="7"/>
      <c r="E233" s="7"/>
      <c r="F233" s="7"/>
      <c r="G233" s="7"/>
      <c r="H233" s="7"/>
      <c r="I233" s="7"/>
      <c r="K233" s="7"/>
      <c r="L233" s="7"/>
      <c r="M233" s="7"/>
      <c r="O233" s="7"/>
      <c r="P233" s="7"/>
      <c r="Q233" s="7"/>
      <c r="S233" s="7"/>
      <c r="T233" s="7"/>
      <c r="U233" s="7"/>
      <c r="W233" s="7"/>
      <c r="X233" s="7"/>
      <c r="Y233" s="7"/>
      <c r="AA233" s="7"/>
      <c r="AB233" s="7"/>
      <c r="AC233" s="7"/>
      <c r="AD233" s="7"/>
      <c r="AE233" s="7"/>
      <c r="AF233" s="7"/>
      <c r="AJ233" s="6"/>
      <c r="AK233" s="6"/>
      <c r="AL233" s="9"/>
      <c r="AM233" s="9"/>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row>
    <row r="234" spans="1:75" ht="12.75" customHeight="1" x14ac:dyDescent="0.2">
      <c r="A234" s="7"/>
      <c r="B234" s="7"/>
      <c r="C234" s="7"/>
      <c r="D234" s="7"/>
      <c r="E234" s="7"/>
      <c r="F234" s="7"/>
      <c r="G234" s="7"/>
      <c r="H234" s="7"/>
      <c r="I234" s="7"/>
      <c r="K234" s="7"/>
      <c r="L234" s="7"/>
      <c r="M234" s="7"/>
      <c r="O234" s="7"/>
      <c r="P234" s="7"/>
      <c r="Q234" s="7"/>
      <c r="S234" s="7"/>
      <c r="T234" s="7"/>
      <c r="U234" s="7"/>
      <c r="W234" s="7"/>
      <c r="X234" s="7"/>
      <c r="Y234" s="7"/>
      <c r="AA234" s="7"/>
      <c r="AB234" s="7"/>
      <c r="AC234" s="7"/>
      <c r="AD234" s="7"/>
      <c r="AE234" s="7"/>
      <c r="AF234" s="7"/>
      <c r="AJ234" s="6"/>
      <c r="AK234" s="6"/>
      <c r="AL234" s="9"/>
      <c r="AM234" s="9"/>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row>
    <row r="235" spans="1:75" ht="12.75" customHeight="1" x14ac:dyDescent="0.2">
      <c r="A235" s="7"/>
      <c r="B235" s="7"/>
      <c r="C235" s="7"/>
      <c r="D235" s="7"/>
      <c r="E235" s="7"/>
      <c r="F235" s="7"/>
      <c r="G235" s="7"/>
      <c r="H235" s="7"/>
      <c r="I235" s="7"/>
      <c r="K235" s="7"/>
      <c r="L235" s="7"/>
      <c r="M235" s="7"/>
      <c r="O235" s="7"/>
      <c r="P235" s="7"/>
      <c r="Q235" s="7"/>
      <c r="S235" s="7"/>
      <c r="T235" s="7"/>
      <c r="U235" s="7"/>
      <c r="W235" s="7"/>
      <c r="X235" s="7"/>
      <c r="Y235" s="7"/>
      <c r="AA235" s="7"/>
      <c r="AB235" s="7"/>
      <c r="AC235" s="7"/>
      <c r="AD235" s="7"/>
      <c r="AE235" s="7"/>
      <c r="AF235" s="7"/>
      <c r="AJ235" s="6"/>
      <c r="AK235" s="6"/>
      <c r="AL235" s="9"/>
      <c r="AM235" s="9"/>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row>
    <row r="236" spans="1:75" ht="12.75" customHeight="1" x14ac:dyDescent="0.2">
      <c r="A236" s="7"/>
      <c r="B236" s="7"/>
      <c r="C236" s="7"/>
      <c r="D236" s="7"/>
      <c r="E236" s="7"/>
      <c r="F236" s="7"/>
      <c r="G236" s="7"/>
      <c r="H236" s="7"/>
      <c r="I236" s="7"/>
      <c r="K236" s="7"/>
      <c r="L236" s="7"/>
      <c r="M236" s="7"/>
      <c r="O236" s="7"/>
      <c r="P236" s="7"/>
      <c r="Q236" s="7"/>
      <c r="S236" s="7"/>
      <c r="T236" s="7"/>
      <c r="U236" s="7"/>
      <c r="W236" s="7"/>
      <c r="X236" s="7"/>
      <c r="Y236" s="7"/>
      <c r="AA236" s="7"/>
      <c r="AB236" s="7"/>
      <c r="AC236" s="7"/>
      <c r="AD236" s="7"/>
      <c r="AE236" s="7"/>
      <c r="AF236" s="7"/>
      <c r="AJ236" s="6"/>
      <c r="AK236" s="6"/>
      <c r="AL236" s="9"/>
      <c r="AM236" s="9"/>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6"/>
      <c r="BS236" s="6"/>
      <c r="BT236" s="6"/>
      <c r="BU236" s="6"/>
      <c r="BV236" s="6"/>
      <c r="BW236" s="6"/>
    </row>
    <row r="237" spans="1:75" ht="12.75" customHeight="1" x14ac:dyDescent="0.2">
      <c r="A237" s="7"/>
      <c r="B237" s="7"/>
      <c r="C237" s="7"/>
      <c r="D237" s="7"/>
      <c r="E237" s="7"/>
      <c r="F237" s="7"/>
      <c r="G237" s="7"/>
      <c r="H237" s="7"/>
      <c r="I237" s="7"/>
      <c r="K237" s="7"/>
      <c r="L237" s="7"/>
      <c r="M237" s="7"/>
      <c r="O237" s="7"/>
      <c r="P237" s="7"/>
      <c r="Q237" s="7"/>
      <c r="S237" s="7"/>
      <c r="T237" s="7"/>
      <c r="U237" s="7"/>
      <c r="W237" s="7"/>
      <c r="X237" s="7"/>
      <c r="Y237" s="7"/>
      <c r="AA237" s="7"/>
      <c r="AB237" s="7"/>
      <c r="AC237" s="7"/>
      <c r="AD237" s="7"/>
      <c r="AE237" s="7"/>
      <c r="AF237" s="7"/>
      <c r="AJ237" s="6"/>
      <c r="AK237" s="6"/>
      <c r="AL237" s="9"/>
      <c r="AM237" s="9"/>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row>
    <row r="238" spans="1:75" ht="12.75" customHeight="1" x14ac:dyDescent="0.2">
      <c r="A238" s="7"/>
      <c r="B238" s="7"/>
      <c r="C238" s="7"/>
      <c r="D238" s="7"/>
      <c r="E238" s="7"/>
      <c r="F238" s="7"/>
      <c r="G238" s="7"/>
      <c r="H238" s="7"/>
      <c r="I238" s="7"/>
      <c r="K238" s="7"/>
      <c r="L238" s="7"/>
      <c r="M238" s="7"/>
      <c r="O238" s="7"/>
      <c r="P238" s="7"/>
      <c r="Q238" s="7"/>
      <c r="S238" s="7"/>
      <c r="T238" s="7"/>
      <c r="U238" s="7"/>
      <c r="W238" s="7"/>
      <c r="X238" s="7"/>
      <c r="Y238" s="7"/>
      <c r="AA238" s="7"/>
      <c r="AB238" s="7"/>
      <c r="AC238" s="7"/>
      <c r="AD238" s="7"/>
      <c r="AE238" s="7"/>
      <c r="AF238" s="7"/>
      <c r="AJ238" s="6"/>
      <c r="AK238" s="6"/>
      <c r="AL238" s="9"/>
      <c r="AM238" s="9"/>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row>
    <row r="239" spans="1:75" ht="12.75" customHeight="1" x14ac:dyDescent="0.2">
      <c r="A239" s="7"/>
      <c r="B239" s="7"/>
      <c r="C239" s="7"/>
      <c r="D239" s="7"/>
      <c r="E239" s="7"/>
      <c r="F239" s="7"/>
      <c r="G239" s="7"/>
      <c r="H239" s="7"/>
      <c r="I239" s="7"/>
      <c r="K239" s="7"/>
      <c r="L239" s="7"/>
      <c r="M239" s="7"/>
      <c r="O239" s="7"/>
      <c r="P239" s="7"/>
      <c r="Q239" s="7"/>
      <c r="S239" s="7"/>
      <c r="T239" s="7"/>
      <c r="U239" s="7"/>
      <c r="W239" s="7"/>
      <c r="X239" s="7"/>
      <c r="Y239" s="7"/>
      <c r="AA239" s="7"/>
      <c r="AB239" s="7"/>
      <c r="AC239" s="7"/>
      <c r="AD239" s="7"/>
      <c r="AE239" s="7"/>
      <c r="AF239" s="7"/>
      <c r="AJ239" s="6"/>
      <c r="AK239" s="6"/>
      <c r="AL239" s="9"/>
      <c r="AM239" s="9"/>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row>
    <row r="240" spans="1:75" ht="12.75" customHeight="1" x14ac:dyDescent="0.2">
      <c r="A240" s="7"/>
      <c r="B240" s="7"/>
      <c r="C240" s="7"/>
      <c r="D240" s="7"/>
      <c r="E240" s="7"/>
      <c r="F240" s="7"/>
      <c r="G240" s="7"/>
      <c r="H240" s="7"/>
      <c r="I240" s="7"/>
      <c r="K240" s="7"/>
      <c r="L240" s="7"/>
      <c r="M240" s="7"/>
      <c r="O240" s="7"/>
      <c r="P240" s="7"/>
      <c r="Q240" s="7"/>
      <c r="S240" s="7"/>
      <c r="T240" s="7"/>
      <c r="U240" s="7"/>
      <c r="W240" s="7"/>
      <c r="X240" s="7"/>
      <c r="Y240" s="7"/>
      <c r="AA240" s="7"/>
      <c r="AB240" s="7"/>
      <c r="AC240" s="7"/>
      <c r="AD240" s="7"/>
      <c r="AE240" s="7"/>
      <c r="AF240" s="7"/>
      <c r="AJ240" s="6"/>
      <c r="AK240" s="6"/>
      <c r="AL240" s="9"/>
      <c r="AM240" s="9"/>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row>
    <row r="241" spans="1:75" ht="12.75" customHeight="1" x14ac:dyDescent="0.2">
      <c r="A241" s="7"/>
      <c r="B241" s="7"/>
      <c r="C241" s="7"/>
      <c r="D241" s="7"/>
      <c r="E241" s="7"/>
      <c r="F241" s="7"/>
      <c r="G241" s="7"/>
      <c r="H241" s="7"/>
      <c r="I241" s="7"/>
      <c r="K241" s="7"/>
      <c r="L241" s="7"/>
      <c r="M241" s="7"/>
      <c r="O241" s="7"/>
      <c r="P241" s="7"/>
      <c r="Q241" s="7"/>
      <c r="S241" s="7"/>
      <c r="T241" s="7"/>
      <c r="U241" s="7"/>
      <c r="W241" s="7"/>
      <c r="X241" s="7"/>
      <c r="Y241" s="7"/>
      <c r="AA241" s="7"/>
      <c r="AB241" s="7"/>
      <c r="AC241" s="7"/>
      <c r="AD241" s="7"/>
      <c r="AE241" s="7"/>
      <c r="AF241" s="7"/>
      <c r="AJ241" s="6"/>
      <c r="AK241" s="6"/>
      <c r="AL241" s="9"/>
      <c r="AM241" s="9"/>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row>
    <row r="242" spans="1:75" ht="12.75" customHeight="1" x14ac:dyDescent="0.2">
      <c r="A242" s="7"/>
      <c r="B242" s="7"/>
      <c r="C242" s="7"/>
      <c r="D242" s="7"/>
      <c r="E242" s="7"/>
      <c r="F242" s="7"/>
      <c r="G242" s="7"/>
      <c r="H242" s="7"/>
      <c r="I242" s="7"/>
      <c r="K242" s="7"/>
      <c r="L242" s="7"/>
      <c r="M242" s="7"/>
      <c r="O242" s="7"/>
      <c r="P242" s="7"/>
      <c r="Q242" s="7"/>
      <c r="S242" s="7"/>
      <c r="T242" s="7"/>
      <c r="U242" s="7"/>
      <c r="W242" s="7"/>
      <c r="X242" s="7"/>
      <c r="Y242" s="7"/>
      <c r="AA242" s="7"/>
      <c r="AB242" s="7"/>
      <c r="AC242" s="7"/>
      <c r="AD242" s="7"/>
      <c r="AE242" s="7"/>
      <c r="AF242" s="7"/>
      <c r="AJ242" s="6"/>
      <c r="AK242" s="6"/>
      <c r="AL242" s="9"/>
      <c r="AM242" s="9"/>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6"/>
      <c r="BL242" s="6"/>
      <c r="BM242" s="6"/>
      <c r="BN242" s="6"/>
      <c r="BO242" s="6"/>
      <c r="BP242" s="6"/>
      <c r="BQ242" s="6"/>
      <c r="BR242" s="6"/>
      <c r="BS242" s="6"/>
      <c r="BT242" s="6"/>
      <c r="BU242" s="6"/>
      <c r="BV242" s="6"/>
      <c r="BW242" s="6"/>
    </row>
    <row r="243" spans="1:75" ht="12.75" customHeight="1" x14ac:dyDescent="0.2">
      <c r="A243" s="7"/>
      <c r="B243" s="7"/>
      <c r="C243" s="7"/>
      <c r="D243" s="7"/>
      <c r="E243" s="7"/>
      <c r="F243" s="7"/>
      <c r="G243" s="7"/>
      <c r="H243" s="7"/>
      <c r="I243" s="7"/>
      <c r="K243" s="7"/>
      <c r="L243" s="7"/>
      <c r="M243" s="7"/>
      <c r="O243" s="7"/>
      <c r="P243" s="7"/>
      <c r="Q243" s="7"/>
      <c r="S243" s="7"/>
      <c r="T243" s="7"/>
      <c r="U243" s="7"/>
      <c r="W243" s="7"/>
      <c r="X243" s="7"/>
      <c r="Y243" s="7"/>
      <c r="AA243" s="7"/>
      <c r="AB243" s="7"/>
      <c r="AC243" s="7"/>
      <c r="AD243" s="7"/>
      <c r="AE243" s="7"/>
      <c r="AF243" s="7"/>
      <c r="AJ243" s="6"/>
      <c r="AK243" s="6"/>
      <c r="AL243" s="9"/>
      <c r="AM243" s="9"/>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6"/>
      <c r="BS243" s="6"/>
      <c r="BT243" s="6"/>
      <c r="BU243" s="6"/>
      <c r="BV243" s="6"/>
      <c r="BW243" s="6"/>
    </row>
    <row r="244" spans="1:75" ht="12.75" customHeight="1" x14ac:dyDescent="0.2">
      <c r="A244" s="7"/>
      <c r="B244" s="7"/>
      <c r="C244" s="7"/>
      <c r="D244" s="7"/>
      <c r="E244" s="7"/>
      <c r="F244" s="7"/>
      <c r="G244" s="7"/>
      <c r="H244" s="7"/>
      <c r="I244" s="7"/>
      <c r="K244" s="7"/>
      <c r="L244" s="7"/>
      <c r="M244" s="7"/>
      <c r="O244" s="7"/>
      <c r="P244" s="7"/>
      <c r="Q244" s="7"/>
      <c r="S244" s="7"/>
      <c r="T244" s="7"/>
      <c r="U244" s="7"/>
      <c r="W244" s="7"/>
      <c r="X244" s="7"/>
      <c r="Y244" s="7"/>
      <c r="AA244" s="7"/>
      <c r="AB244" s="7"/>
      <c r="AC244" s="7"/>
      <c r="AD244" s="7"/>
      <c r="AE244" s="7"/>
      <c r="AF244" s="7"/>
      <c r="AJ244" s="6"/>
      <c r="AK244" s="6"/>
      <c r="AL244" s="9"/>
      <c r="AM244" s="9"/>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6"/>
      <c r="BP244" s="6"/>
      <c r="BQ244" s="6"/>
      <c r="BR244" s="6"/>
      <c r="BS244" s="6"/>
      <c r="BT244" s="6"/>
      <c r="BU244" s="6"/>
      <c r="BV244" s="6"/>
      <c r="BW244" s="6"/>
    </row>
    <row r="245" spans="1:75" ht="12.75" customHeight="1" x14ac:dyDescent="0.2">
      <c r="A245" s="7"/>
      <c r="B245" s="7"/>
      <c r="C245" s="7"/>
      <c r="D245" s="7"/>
      <c r="E245" s="7"/>
      <c r="F245" s="7"/>
      <c r="G245" s="7"/>
      <c r="H245" s="7"/>
      <c r="I245" s="7"/>
      <c r="K245" s="7"/>
      <c r="L245" s="7"/>
      <c r="M245" s="7"/>
      <c r="O245" s="7"/>
      <c r="P245" s="7"/>
      <c r="Q245" s="7"/>
      <c r="S245" s="7"/>
      <c r="T245" s="7"/>
      <c r="U245" s="7"/>
      <c r="W245" s="7"/>
      <c r="X245" s="7"/>
      <c r="Y245" s="7"/>
      <c r="AA245" s="7"/>
      <c r="AB245" s="7"/>
      <c r="AC245" s="7"/>
      <c r="AD245" s="7"/>
      <c r="AE245" s="7"/>
      <c r="AF245" s="7"/>
      <c r="AJ245" s="6"/>
      <c r="AK245" s="6"/>
      <c r="AL245" s="9"/>
      <c r="AM245" s="9"/>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6"/>
      <c r="BS245" s="6"/>
      <c r="BT245" s="6"/>
      <c r="BU245" s="6"/>
      <c r="BV245" s="6"/>
      <c r="BW245" s="6"/>
    </row>
    <row r="246" spans="1:75" ht="12.75" customHeight="1" x14ac:dyDescent="0.2">
      <c r="A246" s="7"/>
      <c r="B246" s="7"/>
      <c r="C246" s="7"/>
      <c r="D246" s="7"/>
      <c r="E246" s="7"/>
      <c r="F246" s="7"/>
      <c r="G246" s="7"/>
      <c r="H246" s="7"/>
      <c r="I246" s="7"/>
      <c r="K246" s="7"/>
      <c r="L246" s="7"/>
      <c r="M246" s="7"/>
      <c r="O246" s="7"/>
      <c r="P246" s="7"/>
      <c r="Q246" s="7"/>
      <c r="S246" s="7"/>
      <c r="T246" s="7"/>
      <c r="U246" s="7"/>
      <c r="W246" s="7"/>
      <c r="X246" s="7"/>
      <c r="Y246" s="7"/>
      <c r="AA246" s="7"/>
      <c r="AB246" s="7"/>
      <c r="AC246" s="7"/>
      <c r="AD246" s="7"/>
      <c r="AE246" s="7"/>
      <c r="AF246" s="7"/>
      <c r="AJ246" s="6"/>
      <c r="AK246" s="6"/>
      <c r="AL246" s="9"/>
      <c r="AM246" s="9"/>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6"/>
      <c r="BS246" s="6"/>
      <c r="BT246" s="6"/>
      <c r="BU246" s="6"/>
      <c r="BV246" s="6"/>
      <c r="BW246" s="6"/>
    </row>
    <row r="247" spans="1:75" ht="12.75" customHeight="1" x14ac:dyDescent="0.2">
      <c r="A247" s="7"/>
      <c r="B247" s="7"/>
      <c r="C247" s="7"/>
      <c r="D247" s="7"/>
      <c r="E247" s="7"/>
      <c r="F247" s="7"/>
      <c r="G247" s="7"/>
      <c r="H247" s="7"/>
      <c r="I247" s="7"/>
      <c r="K247" s="7"/>
      <c r="L247" s="7"/>
      <c r="M247" s="7"/>
      <c r="O247" s="7"/>
      <c r="P247" s="7"/>
      <c r="Q247" s="7"/>
      <c r="S247" s="7"/>
      <c r="T247" s="7"/>
      <c r="U247" s="7"/>
      <c r="W247" s="7"/>
      <c r="X247" s="7"/>
      <c r="Y247" s="7"/>
      <c r="AA247" s="7"/>
      <c r="AB247" s="7"/>
      <c r="AC247" s="7"/>
      <c r="AD247" s="7"/>
      <c r="AE247" s="7"/>
      <c r="AF247" s="7"/>
      <c r="AJ247" s="6"/>
      <c r="AK247" s="6"/>
      <c r="AL247" s="9"/>
      <c r="AM247" s="9"/>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row>
    <row r="248" spans="1:75" ht="12.75" customHeight="1" x14ac:dyDescent="0.2">
      <c r="A248" s="7"/>
      <c r="B248" s="7"/>
      <c r="C248" s="7"/>
      <c r="D248" s="7"/>
      <c r="E248" s="7"/>
      <c r="F248" s="7"/>
      <c r="G248" s="7"/>
      <c r="H248" s="7"/>
      <c r="I248" s="7"/>
      <c r="K248" s="7"/>
      <c r="L248" s="7"/>
      <c r="M248" s="7"/>
      <c r="O248" s="7"/>
      <c r="P248" s="7"/>
      <c r="Q248" s="7"/>
      <c r="S248" s="7"/>
      <c r="T248" s="7"/>
      <c r="U248" s="7"/>
      <c r="W248" s="7"/>
      <c r="X248" s="7"/>
      <c r="Y248" s="7"/>
      <c r="AA248" s="7"/>
      <c r="AB248" s="7"/>
      <c r="AC248" s="7"/>
      <c r="AD248" s="7"/>
      <c r="AE248" s="7"/>
      <c r="AF248" s="7"/>
      <c r="AJ248" s="6"/>
      <c r="AK248" s="6"/>
      <c r="AL248" s="9"/>
      <c r="AM248" s="9"/>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row>
    <row r="249" spans="1:75" ht="12.75" customHeight="1" x14ac:dyDescent="0.2">
      <c r="A249" s="7"/>
      <c r="B249" s="7"/>
      <c r="C249" s="7"/>
      <c r="D249" s="7"/>
      <c r="E249" s="7"/>
      <c r="F249" s="7"/>
      <c r="G249" s="7"/>
      <c r="H249" s="7"/>
      <c r="I249" s="7"/>
      <c r="K249" s="7"/>
      <c r="L249" s="7"/>
      <c r="M249" s="7"/>
      <c r="O249" s="7"/>
      <c r="P249" s="7"/>
      <c r="Q249" s="7"/>
      <c r="S249" s="7"/>
      <c r="T249" s="7"/>
      <c r="U249" s="7"/>
      <c r="W249" s="7"/>
      <c r="X249" s="7"/>
      <c r="Y249" s="7"/>
      <c r="AA249" s="7"/>
      <c r="AB249" s="7"/>
      <c r="AC249" s="7"/>
      <c r="AD249" s="7"/>
      <c r="AE249" s="7"/>
      <c r="AF249" s="7"/>
      <c r="AJ249" s="6"/>
      <c r="AK249" s="6"/>
      <c r="AL249" s="9"/>
      <c r="AM249" s="9"/>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row>
    <row r="250" spans="1:75" ht="12.75" customHeight="1" x14ac:dyDescent="0.2">
      <c r="A250" s="7"/>
      <c r="B250" s="7"/>
      <c r="C250" s="7"/>
      <c r="D250" s="7"/>
      <c r="E250" s="7"/>
      <c r="F250" s="7"/>
      <c r="G250" s="7"/>
      <c r="H250" s="7"/>
      <c r="I250" s="7"/>
      <c r="K250" s="7"/>
      <c r="L250" s="7"/>
      <c r="M250" s="7"/>
      <c r="O250" s="7"/>
      <c r="P250" s="7"/>
      <c r="Q250" s="7"/>
      <c r="S250" s="7"/>
      <c r="T250" s="7"/>
      <c r="U250" s="7"/>
      <c r="W250" s="7"/>
      <c r="X250" s="7"/>
      <c r="Y250" s="7"/>
      <c r="AA250" s="7"/>
      <c r="AB250" s="7"/>
      <c r="AC250" s="7"/>
      <c r="AD250" s="7"/>
      <c r="AE250" s="7"/>
      <c r="AF250" s="7"/>
      <c r="AJ250" s="6"/>
      <c r="AK250" s="6"/>
      <c r="AL250" s="9"/>
      <c r="AM250" s="9"/>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row>
    <row r="251" spans="1:75" ht="12.75" customHeight="1" x14ac:dyDescent="0.2">
      <c r="A251" s="7"/>
      <c r="B251" s="7"/>
      <c r="C251" s="7"/>
      <c r="D251" s="7"/>
      <c r="E251" s="7"/>
      <c r="F251" s="7"/>
      <c r="G251" s="7"/>
      <c r="H251" s="7"/>
      <c r="I251" s="7"/>
      <c r="K251" s="7"/>
      <c r="L251" s="7"/>
      <c r="M251" s="7"/>
      <c r="O251" s="7"/>
      <c r="P251" s="7"/>
      <c r="Q251" s="7"/>
      <c r="S251" s="7"/>
      <c r="T251" s="7"/>
      <c r="U251" s="7"/>
      <c r="W251" s="7"/>
      <c r="X251" s="7"/>
      <c r="Y251" s="7"/>
      <c r="AA251" s="7"/>
      <c r="AB251" s="7"/>
      <c r="AC251" s="7"/>
      <c r="AD251" s="7"/>
      <c r="AE251" s="7"/>
      <c r="AF251" s="7"/>
      <c r="AJ251" s="6"/>
      <c r="AK251" s="6"/>
      <c r="AL251" s="9"/>
      <c r="AM251" s="9"/>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row>
    <row r="252" spans="1:75" ht="12.75" customHeight="1" x14ac:dyDescent="0.2">
      <c r="A252" s="7"/>
      <c r="B252" s="7"/>
      <c r="C252" s="7"/>
      <c r="D252" s="7"/>
      <c r="E252" s="7"/>
      <c r="F252" s="7"/>
      <c r="G252" s="7"/>
      <c r="H252" s="7"/>
      <c r="I252" s="7"/>
      <c r="K252" s="7"/>
      <c r="L252" s="7"/>
      <c r="M252" s="7"/>
      <c r="O252" s="7"/>
      <c r="P252" s="7"/>
      <c r="Q252" s="7"/>
      <c r="S252" s="7"/>
      <c r="T252" s="7"/>
      <c r="U252" s="7"/>
      <c r="W252" s="7"/>
      <c r="X252" s="7"/>
      <c r="Y252" s="7"/>
      <c r="AA252" s="7"/>
      <c r="AB252" s="7"/>
      <c r="AC252" s="7"/>
      <c r="AD252" s="7"/>
      <c r="AE252" s="7"/>
      <c r="AF252" s="7"/>
      <c r="AJ252" s="6"/>
      <c r="AK252" s="6"/>
      <c r="AL252" s="9"/>
      <c r="AM252" s="9"/>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row>
    <row r="253" spans="1:75" ht="12.75" customHeight="1" x14ac:dyDescent="0.2">
      <c r="A253" s="7"/>
      <c r="B253" s="7"/>
      <c r="C253" s="7"/>
      <c r="D253" s="7"/>
      <c r="E253" s="7"/>
      <c r="F253" s="7"/>
      <c r="G253" s="7"/>
      <c r="H253" s="7"/>
      <c r="I253" s="7"/>
      <c r="K253" s="7"/>
      <c r="L253" s="7"/>
      <c r="M253" s="7"/>
      <c r="O253" s="7"/>
      <c r="P253" s="7"/>
      <c r="Q253" s="7"/>
      <c r="S253" s="7"/>
      <c r="T253" s="7"/>
      <c r="U253" s="7"/>
      <c r="W253" s="7"/>
      <c r="X253" s="7"/>
      <c r="Y253" s="7"/>
      <c r="AA253" s="7"/>
      <c r="AB253" s="7"/>
      <c r="AC253" s="7"/>
      <c r="AD253" s="7"/>
      <c r="AE253" s="7"/>
      <c r="AF253" s="7"/>
      <c r="AJ253" s="6"/>
      <c r="AK253" s="6"/>
      <c r="AL253" s="9"/>
      <c r="AM253" s="9"/>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row>
    <row r="254" spans="1:75" ht="12.75" customHeight="1" x14ac:dyDescent="0.2">
      <c r="A254" s="7"/>
      <c r="B254" s="7"/>
      <c r="C254" s="7"/>
      <c r="D254" s="7"/>
      <c r="E254" s="7"/>
      <c r="F254" s="7"/>
      <c r="G254" s="7"/>
      <c r="H254" s="7"/>
      <c r="I254" s="7"/>
      <c r="K254" s="7"/>
      <c r="L254" s="7"/>
      <c r="M254" s="7"/>
      <c r="O254" s="7"/>
      <c r="P254" s="7"/>
      <c r="Q254" s="7"/>
      <c r="S254" s="7"/>
      <c r="T254" s="7"/>
      <c r="U254" s="7"/>
      <c r="W254" s="7"/>
      <c r="X254" s="7"/>
      <c r="Y254" s="7"/>
      <c r="AA254" s="7"/>
      <c r="AB254" s="7"/>
      <c r="AC254" s="7"/>
      <c r="AD254" s="7"/>
      <c r="AE254" s="7"/>
      <c r="AF254" s="7"/>
      <c r="AJ254" s="6"/>
      <c r="AK254" s="6"/>
      <c r="AL254" s="9"/>
      <c r="AM254" s="9"/>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row>
    <row r="255" spans="1:75" ht="12.75" customHeight="1" x14ac:dyDescent="0.2">
      <c r="A255" s="7"/>
      <c r="B255" s="7"/>
      <c r="C255" s="7"/>
      <c r="D255" s="7"/>
      <c r="E255" s="7"/>
      <c r="F255" s="7"/>
      <c r="G255" s="7"/>
      <c r="H255" s="7"/>
      <c r="I255" s="7"/>
      <c r="K255" s="7"/>
      <c r="L255" s="7"/>
      <c r="M255" s="7"/>
      <c r="O255" s="7"/>
      <c r="P255" s="7"/>
      <c r="Q255" s="7"/>
      <c r="S255" s="7"/>
      <c r="T255" s="7"/>
      <c r="U255" s="7"/>
      <c r="W255" s="7"/>
      <c r="X255" s="7"/>
      <c r="Y255" s="7"/>
      <c r="AA255" s="7"/>
      <c r="AB255" s="7"/>
      <c r="AC255" s="7"/>
      <c r="AD255" s="7"/>
      <c r="AE255" s="7"/>
      <c r="AF255" s="7"/>
      <c r="AJ255" s="6"/>
      <c r="AK255" s="6"/>
      <c r="AL255" s="9"/>
      <c r="AM255" s="9"/>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row>
    <row r="256" spans="1:75" ht="12.75" customHeight="1" x14ac:dyDescent="0.2">
      <c r="A256" s="7"/>
      <c r="B256" s="7"/>
      <c r="C256" s="7"/>
      <c r="D256" s="7"/>
      <c r="E256" s="7"/>
      <c r="F256" s="7"/>
      <c r="G256" s="7"/>
      <c r="H256" s="7"/>
      <c r="I256" s="7"/>
      <c r="K256" s="7"/>
      <c r="L256" s="7"/>
      <c r="M256" s="7"/>
      <c r="O256" s="7"/>
      <c r="P256" s="7"/>
      <c r="Q256" s="7"/>
      <c r="S256" s="7"/>
      <c r="T256" s="7"/>
      <c r="U256" s="7"/>
      <c r="W256" s="7"/>
      <c r="X256" s="7"/>
      <c r="Y256" s="7"/>
      <c r="AA256" s="7"/>
      <c r="AB256" s="7"/>
      <c r="AC256" s="7"/>
      <c r="AD256" s="7"/>
      <c r="AE256" s="7"/>
      <c r="AF256" s="7"/>
      <c r="AJ256" s="6"/>
      <c r="AK256" s="6"/>
      <c r="AL256" s="9"/>
      <c r="AM256" s="9"/>
      <c r="AN256" s="6"/>
      <c r="AO256" s="6"/>
      <c r="AP256" s="6"/>
      <c r="AQ256" s="6"/>
      <c r="AR256" s="6"/>
      <c r="AS256" s="6"/>
      <c r="AT256" s="6"/>
      <c r="AU256" s="6"/>
      <c r="AV256" s="6"/>
      <c r="AW256" s="6"/>
      <c r="AX256" s="6"/>
      <c r="AY256" s="6"/>
      <c r="AZ256" s="6"/>
      <c r="BA256" s="6"/>
      <c r="BB256" s="6"/>
      <c r="BC256" s="6"/>
      <c r="BD256" s="6"/>
      <c r="BE256" s="6"/>
      <c r="BF256" s="6"/>
      <c r="BG256" s="6"/>
      <c r="BH256" s="6"/>
      <c r="BI256" s="6"/>
      <c r="BJ256" s="6"/>
      <c r="BK256" s="6"/>
      <c r="BL256" s="6"/>
      <c r="BM256" s="6"/>
      <c r="BN256" s="6"/>
      <c r="BO256" s="6"/>
      <c r="BP256" s="6"/>
      <c r="BQ256" s="6"/>
      <c r="BR256" s="6"/>
      <c r="BS256" s="6"/>
      <c r="BT256" s="6"/>
      <c r="BU256" s="6"/>
      <c r="BV256" s="6"/>
      <c r="BW256" s="6"/>
    </row>
    <row r="257" spans="1:75" ht="12.75" customHeight="1" x14ac:dyDescent="0.2">
      <c r="A257" s="7"/>
      <c r="B257" s="7"/>
      <c r="C257" s="7"/>
      <c r="D257" s="7"/>
      <c r="E257" s="7"/>
      <c r="F257" s="7"/>
      <c r="G257" s="7"/>
      <c r="H257" s="7"/>
      <c r="I257" s="7"/>
      <c r="K257" s="7"/>
      <c r="L257" s="7"/>
      <c r="M257" s="7"/>
      <c r="O257" s="7"/>
      <c r="P257" s="7"/>
      <c r="Q257" s="7"/>
      <c r="S257" s="7"/>
      <c r="T257" s="7"/>
      <c r="U257" s="7"/>
      <c r="W257" s="7"/>
      <c r="X257" s="7"/>
      <c r="Y257" s="7"/>
      <c r="AA257" s="7"/>
      <c r="AB257" s="7"/>
      <c r="AC257" s="7"/>
      <c r="AD257" s="7"/>
      <c r="AE257" s="7"/>
      <c r="AF257" s="7"/>
      <c r="AJ257" s="6"/>
      <c r="AK257" s="6"/>
      <c r="AL257" s="9"/>
      <c r="AM257" s="9"/>
      <c r="AN257" s="6"/>
      <c r="AO257" s="6"/>
      <c r="AP257" s="6"/>
      <c r="AQ257" s="6"/>
      <c r="AR257" s="6"/>
      <c r="AS257" s="6"/>
      <c r="AT257" s="6"/>
      <c r="AU257" s="6"/>
      <c r="AV257" s="6"/>
      <c r="AW257" s="6"/>
      <c r="AX257" s="6"/>
      <c r="AY257" s="6"/>
      <c r="AZ257" s="6"/>
      <c r="BA257" s="6"/>
      <c r="BB257" s="6"/>
      <c r="BC257" s="6"/>
      <c r="BD257" s="6"/>
      <c r="BE257" s="6"/>
      <c r="BF257" s="6"/>
      <c r="BG257" s="6"/>
      <c r="BH257" s="6"/>
      <c r="BI257" s="6"/>
      <c r="BJ257" s="6"/>
      <c r="BK257" s="6"/>
      <c r="BL257" s="6"/>
      <c r="BM257" s="6"/>
      <c r="BN257" s="6"/>
      <c r="BO257" s="6"/>
      <c r="BP257" s="6"/>
      <c r="BQ257" s="6"/>
      <c r="BR257" s="6"/>
      <c r="BS257" s="6"/>
      <c r="BT257" s="6"/>
      <c r="BU257" s="6"/>
      <c r="BV257" s="6"/>
      <c r="BW257" s="6"/>
    </row>
    <row r="258" spans="1:75" ht="12.75" customHeight="1" x14ac:dyDescent="0.2">
      <c r="A258" s="7"/>
      <c r="B258" s="7"/>
      <c r="C258" s="7"/>
      <c r="D258" s="7"/>
      <c r="E258" s="7"/>
      <c r="F258" s="7"/>
      <c r="G258" s="7"/>
      <c r="H258" s="7"/>
      <c r="I258" s="7"/>
      <c r="K258" s="7"/>
      <c r="L258" s="7"/>
      <c r="M258" s="7"/>
      <c r="O258" s="7"/>
      <c r="P258" s="7"/>
      <c r="Q258" s="7"/>
      <c r="S258" s="7"/>
      <c r="T258" s="7"/>
      <c r="U258" s="7"/>
      <c r="W258" s="7"/>
      <c r="X258" s="7"/>
      <c r="Y258" s="7"/>
      <c r="AA258" s="7"/>
      <c r="AB258" s="7"/>
      <c r="AC258" s="7"/>
      <c r="AD258" s="7"/>
      <c r="AE258" s="7"/>
      <c r="AF258" s="7"/>
      <c r="AJ258" s="6"/>
      <c r="AK258" s="6"/>
      <c r="AL258" s="9"/>
      <c r="AM258" s="9"/>
      <c r="AN258" s="6"/>
      <c r="AO258" s="6"/>
      <c r="AP258" s="6"/>
      <c r="AQ258" s="6"/>
      <c r="AR258" s="6"/>
      <c r="AS258" s="6"/>
      <c r="AT258" s="6"/>
      <c r="AU258" s="6"/>
      <c r="AV258" s="6"/>
      <c r="AW258" s="6"/>
      <c r="AX258" s="6"/>
      <c r="AY258" s="6"/>
      <c r="AZ258" s="6"/>
      <c r="BA258" s="6"/>
      <c r="BB258" s="6"/>
      <c r="BC258" s="6"/>
      <c r="BD258" s="6"/>
      <c r="BE258" s="6"/>
      <c r="BF258" s="6"/>
      <c r="BG258" s="6"/>
      <c r="BH258" s="6"/>
      <c r="BI258" s="6"/>
      <c r="BJ258" s="6"/>
      <c r="BK258" s="6"/>
      <c r="BL258" s="6"/>
      <c r="BM258" s="6"/>
      <c r="BN258" s="6"/>
      <c r="BO258" s="6"/>
      <c r="BP258" s="6"/>
      <c r="BQ258" s="6"/>
      <c r="BR258" s="6"/>
      <c r="BS258" s="6"/>
      <c r="BT258" s="6"/>
      <c r="BU258" s="6"/>
      <c r="BV258" s="6"/>
      <c r="BW258" s="6"/>
    </row>
    <row r="259" spans="1:75" ht="12.75" customHeight="1" x14ac:dyDescent="0.2">
      <c r="A259" s="7"/>
      <c r="B259" s="7"/>
      <c r="C259" s="7"/>
      <c r="D259" s="7"/>
      <c r="E259" s="7"/>
      <c r="F259" s="7"/>
      <c r="G259" s="7"/>
      <c r="H259" s="7"/>
      <c r="I259" s="7"/>
      <c r="K259" s="7"/>
      <c r="L259" s="7"/>
      <c r="M259" s="7"/>
      <c r="O259" s="7"/>
      <c r="P259" s="7"/>
      <c r="Q259" s="7"/>
      <c r="S259" s="7"/>
      <c r="T259" s="7"/>
      <c r="U259" s="7"/>
      <c r="W259" s="7"/>
      <c r="X259" s="7"/>
      <c r="Y259" s="7"/>
      <c r="AA259" s="7"/>
      <c r="AB259" s="7"/>
      <c r="AC259" s="7"/>
      <c r="AD259" s="7"/>
      <c r="AE259" s="7"/>
      <c r="AF259" s="7"/>
      <c r="AJ259" s="6"/>
      <c r="AK259" s="6"/>
      <c r="AL259" s="9"/>
      <c r="AM259" s="9"/>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6"/>
      <c r="BS259" s="6"/>
      <c r="BT259" s="6"/>
      <c r="BU259" s="6"/>
      <c r="BV259" s="6"/>
      <c r="BW259" s="6"/>
    </row>
    <row r="260" spans="1:75" ht="12.75" customHeight="1" x14ac:dyDescent="0.2">
      <c r="A260" s="7"/>
      <c r="B260" s="7"/>
      <c r="C260" s="7"/>
      <c r="D260" s="7"/>
      <c r="E260" s="7"/>
      <c r="F260" s="7"/>
      <c r="G260" s="7"/>
      <c r="H260" s="7"/>
      <c r="I260" s="7"/>
      <c r="K260" s="7"/>
      <c r="L260" s="7"/>
      <c r="M260" s="7"/>
      <c r="O260" s="7"/>
      <c r="P260" s="7"/>
      <c r="Q260" s="7"/>
      <c r="S260" s="7"/>
      <c r="T260" s="7"/>
      <c r="U260" s="7"/>
      <c r="W260" s="7"/>
      <c r="X260" s="7"/>
      <c r="Y260" s="7"/>
      <c r="AA260" s="7"/>
      <c r="AB260" s="7"/>
      <c r="AC260" s="7"/>
      <c r="AD260" s="7"/>
      <c r="AE260" s="7"/>
      <c r="AF260" s="7"/>
      <c r="AJ260" s="6"/>
      <c r="AK260" s="6"/>
      <c r="AL260" s="9"/>
      <c r="AM260" s="9"/>
      <c r="AN260" s="6"/>
      <c r="AO260" s="6"/>
      <c r="AP260" s="6"/>
      <c r="AQ260" s="6"/>
      <c r="AR260" s="6"/>
      <c r="AS260" s="6"/>
      <c r="AT260" s="6"/>
      <c r="AU260" s="6"/>
      <c r="AV260" s="6"/>
      <c r="AW260" s="6"/>
      <c r="AX260" s="6"/>
      <c r="AY260" s="6"/>
      <c r="AZ260" s="6"/>
      <c r="BA260" s="6"/>
      <c r="BB260" s="6"/>
      <c r="BC260" s="6"/>
      <c r="BD260" s="6"/>
      <c r="BE260" s="6"/>
      <c r="BF260" s="6"/>
      <c r="BG260" s="6"/>
      <c r="BH260" s="6"/>
      <c r="BI260" s="6"/>
      <c r="BJ260" s="6"/>
      <c r="BK260" s="6"/>
      <c r="BL260" s="6"/>
      <c r="BM260" s="6"/>
      <c r="BN260" s="6"/>
      <c r="BO260" s="6"/>
      <c r="BP260" s="6"/>
      <c r="BQ260" s="6"/>
      <c r="BR260" s="6"/>
      <c r="BS260" s="6"/>
      <c r="BT260" s="6"/>
      <c r="BU260" s="6"/>
      <c r="BV260" s="6"/>
      <c r="BW260" s="6"/>
    </row>
    <row r="261" spans="1:75" ht="12.75" customHeight="1" x14ac:dyDescent="0.2">
      <c r="A261" s="7"/>
      <c r="B261" s="7"/>
      <c r="C261" s="7"/>
      <c r="D261" s="7"/>
      <c r="E261" s="7"/>
      <c r="F261" s="7"/>
      <c r="G261" s="7"/>
      <c r="H261" s="7"/>
      <c r="I261" s="7"/>
      <c r="K261" s="7"/>
      <c r="L261" s="7"/>
      <c r="M261" s="7"/>
      <c r="O261" s="7"/>
      <c r="P261" s="7"/>
      <c r="Q261" s="7"/>
      <c r="S261" s="7"/>
      <c r="T261" s="7"/>
      <c r="U261" s="7"/>
      <c r="W261" s="7"/>
      <c r="X261" s="7"/>
      <c r="Y261" s="7"/>
      <c r="AA261" s="7"/>
      <c r="AB261" s="7"/>
      <c r="AC261" s="7"/>
      <c r="AD261" s="7"/>
      <c r="AE261" s="7"/>
      <c r="AF261" s="7"/>
      <c r="AJ261" s="6"/>
      <c r="AK261" s="6"/>
      <c r="AL261" s="9"/>
      <c r="AM261" s="9"/>
      <c r="AN261" s="6"/>
      <c r="AO261" s="6"/>
      <c r="AP261" s="6"/>
      <c r="AQ261" s="6"/>
      <c r="AR261" s="6"/>
      <c r="AS261" s="6"/>
      <c r="AT261" s="6"/>
      <c r="AU261" s="6"/>
      <c r="AV261" s="6"/>
      <c r="AW261" s="6"/>
      <c r="AX261" s="6"/>
      <c r="AY261" s="6"/>
      <c r="AZ261" s="6"/>
      <c r="BA261" s="6"/>
      <c r="BB261" s="6"/>
      <c r="BC261" s="6"/>
      <c r="BD261" s="6"/>
      <c r="BE261" s="6"/>
      <c r="BF261" s="6"/>
      <c r="BG261" s="6"/>
      <c r="BH261" s="6"/>
      <c r="BI261" s="6"/>
      <c r="BJ261" s="6"/>
      <c r="BK261" s="6"/>
      <c r="BL261" s="6"/>
      <c r="BM261" s="6"/>
      <c r="BN261" s="6"/>
      <c r="BO261" s="6"/>
      <c r="BP261" s="6"/>
      <c r="BQ261" s="6"/>
      <c r="BR261" s="6"/>
      <c r="BS261" s="6"/>
      <c r="BT261" s="6"/>
      <c r="BU261" s="6"/>
      <c r="BV261" s="6"/>
      <c r="BW261" s="6"/>
    </row>
    <row r="262" spans="1:75" ht="12.75" customHeight="1" x14ac:dyDescent="0.2">
      <c r="A262" s="7"/>
      <c r="B262" s="7"/>
      <c r="C262" s="7"/>
      <c r="D262" s="7"/>
      <c r="E262" s="7"/>
      <c r="F262" s="7"/>
      <c r="G262" s="7"/>
      <c r="H262" s="7"/>
      <c r="I262" s="7"/>
      <c r="K262" s="7"/>
      <c r="L262" s="7"/>
      <c r="M262" s="7"/>
      <c r="O262" s="7"/>
      <c r="P262" s="7"/>
      <c r="Q262" s="7"/>
      <c r="S262" s="7"/>
      <c r="T262" s="7"/>
      <c r="U262" s="7"/>
      <c r="W262" s="7"/>
      <c r="X262" s="7"/>
      <c r="Y262" s="7"/>
      <c r="AA262" s="7"/>
      <c r="AB262" s="7"/>
      <c r="AC262" s="7"/>
      <c r="AD262" s="7"/>
      <c r="AE262" s="7"/>
      <c r="AF262" s="7"/>
      <c r="AJ262" s="6"/>
      <c r="AK262" s="6"/>
      <c r="AL262" s="9"/>
      <c r="AM262" s="9"/>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6"/>
      <c r="BS262" s="6"/>
      <c r="BT262" s="6"/>
      <c r="BU262" s="6"/>
      <c r="BV262" s="6"/>
      <c r="BW262" s="6"/>
    </row>
    <row r="263" spans="1:75" ht="12.75" customHeight="1" x14ac:dyDescent="0.2">
      <c r="A263" s="7"/>
      <c r="B263" s="7"/>
      <c r="C263" s="7"/>
      <c r="D263" s="7"/>
      <c r="E263" s="7"/>
      <c r="F263" s="7"/>
      <c r="G263" s="7"/>
      <c r="H263" s="7"/>
      <c r="I263" s="7"/>
      <c r="K263" s="7"/>
      <c r="L263" s="7"/>
      <c r="M263" s="7"/>
      <c r="O263" s="7"/>
      <c r="P263" s="7"/>
      <c r="Q263" s="7"/>
      <c r="S263" s="7"/>
      <c r="T263" s="7"/>
      <c r="U263" s="7"/>
      <c r="W263" s="7"/>
      <c r="X263" s="7"/>
      <c r="Y263" s="7"/>
      <c r="AA263" s="7"/>
      <c r="AB263" s="7"/>
      <c r="AC263" s="7"/>
      <c r="AD263" s="7"/>
      <c r="AE263" s="7"/>
      <c r="AF263" s="7"/>
      <c r="AJ263" s="6"/>
      <c r="AK263" s="6"/>
      <c r="AL263" s="9"/>
      <c r="AM263" s="9"/>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6"/>
      <c r="BS263" s="6"/>
      <c r="BT263" s="6"/>
      <c r="BU263" s="6"/>
      <c r="BV263" s="6"/>
      <c r="BW263" s="6"/>
    </row>
    <row r="264" spans="1:75" ht="12.75" customHeight="1" x14ac:dyDescent="0.2">
      <c r="A264" s="7"/>
      <c r="B264" s="7"/>
      <c r="C264" s="7"/>
      <c r="D264" s="7"/>
      <c r="E264" s="7"/>
      <c r="F264" s="7"/>
      <c r="G264" s="7"/>
      <c r="H264" s="7"/>
      <c r="I264" s="7"/>
      <c r="K264" s="7"/>
      <c r="L264" s="7"/>
      <c r="M264" s="7"/>
      <c r="O264" s="7"/>
      <c r="P264" s="7"/>
      <c r="Q264" s="7"/>
      <c r="S264" s="7"/>
      <c r="T264" s="7"/>
      <c r="U264" s="7"/>
      <c r="W264" s="7"/>
      <c r="X264" s="7"/>
      <c r="Y264" s="7"/>
      <c r="AA264" s="7"/>
      <c r="AB264" s="7"/>
      <c r="AC264" s="7"/>
      <c r="AD264" s="7"/>
      <c r="AE264" s="7"/>
      <c r="AF264" s="7"/>
      <c r="AJ264" s="6"/>
      <c r="AK264" s="6"/>
      <c r="AL264" s="9"/>
      <c r="AM264" s="9"/>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6"/>
      <c r="BS264" s="6"/>
      <c r="BT264" s="6"/>
      <c r="BU264" s="6"/>
      <c r="BV264" s="6"/>
      <c r="BW264" s="6"/>
    </row>
    <row r="265" spans="1:75" ht="12.75" customHeight="1" x14ac:dyDescent="0.2">
      <c r="A265" s="7"/>
      <c r="B265" s="7"/>
      <c r="C265" s="7"/>
      <c r="D265" s="7"/>
      <c r="E265" s="7"/>
      <c r="F265" s="7"/>
      <c r="G265" s="7"/>
      <c r="H265" s="7"/>
      <c r="I265" s="7"/>
      <c r="K265" s="7"/>
      <c r="L265" s="7"/>
      <c r="M265" s="7"/>
      <c r="O265" s="7"/>
      <c r="P265" s="7"/>
      <c r="Q265" s="7"/>
      <c r="S265" s="7"/>
      <c r="T265" s="7"/>
      <c r="U265" s="7"/>
      <c r="W265" s="7"/>
      <c r="X265" s="7"/>
      <c r="Y265" s="7"/>
      <c r="AA265" s="7"/>
      <c r="AB265" s="7"/>
      <c r="AC265" s="7"/>
      <c r="AD265" s="7"/>
      <c r="AE265" s="7"/>
      <c r="AF265" s="7"/>
      <c r="AJ265" s="6"/>
      <c r="AK265" s="6"/>
      <c r="AL265" s="9"/>
      <c r="AM265" s="9"/>
      <c r="AN265" s="6"/>
      <c r="AO265" s="6"/>
      <c r="AP265" s="6"/>
      <c r="AQ265" s="6"/>
      <c r="AR265" s="6"/>
      <c r="AS265" s="6"/>
      <c r="AT265" s="6"/>
      <c r="AU265" s="6"/>
      <c r="AV265" s="6"/>
      <c r="AW265" s="6"/>
      <c r="AX265" s="6"/>
      <c r="AY265" s="6"/>
      <c r="AZ265" s="6"/>
      <c r="BA265" s="6"/>
      <c r="BB265" s="6"/>
      <c r="BC265" s="6"/>
      <c r="BD265" s="6"/>
      <c r="BE265" s="6"/>
      <c r="BF265" s="6"/>
      <c r="BG265" s="6"/>
      <c r="BH265" s="6"/>
      <c r="BI265" s="6"/>
      <c r="BJ265" s="6"/>
      <c r="BK265" s="6"/>
      <c r="BL265" s="6"/>
      <c r="BM265" s="6"/>
      <c r="BN265" s="6"/>
      <c r="BO265" s="6"/>
      <c r="BP265" s="6"/>
      <c r="BQ265" s="6"/>
      <c r="BR265" s="6"/>
      <c r="BS265" s="6"/>
      <c r="BT265" s="6"/>
      <c r="BU265" s="6"/>
      <c r="BV265" s="6"/>
      <c r="BW265" s="6"/>
    </row>
    <row r="266" spans="1:75" ht="12.75" customHeight="1" x14ac:dyDescent="0.2">
      <c r="A266" s="7"/>
      <c r="B266" s="7"/>
      <c r="C266" s="7"/>
      <c r="D266" s="7"/>
      <c r="E266" s="7"/>
      <c r="F266" s="7"/>
      <c r="G266" s="7"/>
      <c r="H266" s="7"/>
      <c r="I266" s="7"/>
      <c r="K266" s="7"/>
      <c r="L266" s="7"/>
      <c r="M266" s="7"/>
      <c r="O266" s="7"/>
      <c r="P266" s="7"/>
      <c r="Q266" s="7"/>
      <c r="S266" s="7"/>
      <c r="T266" s="7"/>
      <c r="U266" s="7"/>
      <c r="W266" s="7"/>
      <c r="X266" s="7"/>
      <c r="Y266" s="7"/>
      <c r="AA266" s="7"/>
      <c r="AB266" s="7"/>
      <c r="AC266" s="7"/>
      <c r="AD266" s="7"/>
      <c r="AE266" s="7"/>
      <c r="AF266" s="7"/>
      <c r="AJ266" s="6"/>
      <c r="AK266" s="6"/>
      <c r="AL266" s="9"/>
      <c r="AM266" s="9"/>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row>
    <row r="267" spans="1:75" ht="12.75" customHeight="1" x14ac:dyDescent="0.2">
      <c r="A267" s="7"/>
      <c r="B267" s="7"/>
      <c r="C267" s="7"/>
      <c r="D267" s="7"/>
      <c r="E267" s="7"/>
      <c r="F267" s="7"/>
      <c r="G267" s="7"/>
      <c r="H267" s="7"/>
      <c r="I267" s="7"/>
      <c r="K267" s="7"/>
      <c r="L267" s="7"/>
      <c r="M267" s="7"/>
      <c r="O267" s="7"/>
      <c r="P267" s="7"/>
      <c r="Q267" s="7"/>
      <c r="S267" s="7"/>
      <c r="T267" s="7"/>
      <c r="U267" s="7"/>
      <c r="W267" s="7"/>
      <c r="X267" s="7"/>
      <c r="Y267" s="7"/>
      <c r="AA267" s="7"/>
      <c r="AB267" s="7"/>
      <c r="AC267" s="7"/>
      <c r="AD267" s="7"/>
      <c r="AE267" s="7"/>
      <c r="AF267" s="7"/>
      <c r="AJ267" s="6"/>
      <c r="AK267" s="6"/>
      <c r="AL267" s="9"/>
      <c r="AM267" s="9"/>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row>
    <row r="268" spans="1:75" ht="12.75" customHeight="1" x14ac:dyDescent="0.2">
      <c r="A268" s="7"/>
      <c r="B268" s="7"/>
      <c r="C268" s="7"/>
      <c r="D268" s="7"/>
      <c r="E268" s="7"/>
      <c r="F268" s="7"/>
      <c r="G268" s="7"/>
      <c r="H268" s="7"/>
      <c r="I268" s="7"/>
      <c r="K268" s="7"/>
      <c r="L268" s="7"/>
      <c r="M268" s="7"/>
      <c r="O268" s="7"/>
      <c r="P268" s="7"/>
      <c r="Q268" s="7"/>
      <c r="S268" s="7"/>
      <c r="T268" s="7"/>
      <c r="U268" s="7"/>
      <c r="W268" s="7"/>
      <c r="X268" s="7"/>
      <c r="Y268" s="7"/>
      <c r="AA268" s="7"/>
      <c r="AB268" s="7"/>
      <c r="AC268" s="7"/>
      <c r="AD268" s="7"/>
      <c r="AE268" s="7"/>
      <c r="AF268" s="7"/>
      <c r="AJ268" s="6"/>
      <c r="AK268" s="6"/>
      <c r="AL268" s="9"/>
      <c r="AM268" s="9"/>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6"/>
      <c r="BS268" s="6"/>
      <c r="BT268" s="6"/>
      <c r="BU268" s="6"/>
      <c r="BV268" s="6"/>
      <c r="BW268" s="6"/>
    </row>
    <row r="269" spans="1:75" ht="12.75" customHeight="1" x14ac:dyDescent="0.2">
      <c r="A269" s="7"/>
      <c r="B269" s="7"/>
      <c r="C269" s="7"/>
      <c r="D269" s="7"/>
      <c r="E269" s="7"/>
      <c r="F269" s="7"/>
      <c r="G269" s="7"/>
      <c r="H269" s="7"/>
      <c r="I269" s="7"/>
      <c r="K269" s="7"/>
      <c r="L269" s="7"/>
      <c r="M269" s="7"/>
      <c r="O269" s="7"/>
      <c r="P269" s="7"/>
      <c r="Q269" s="7"/>
      <c r="S269" s="7"/>
      <c r="T269" s="7"/>
      <c r="U269" s="7"/>
      <c r="W269" s="7"/>
      <c r="X269" s="7"/>
      <c r="Y269" s="7"/>
      <c r="AA269" s="7"/>
      <c r="AB269" s="7"/>
      <c r="AC269" s="7"/>
      <c r="AD269" s="7"/>
      <c r="AE269" s="7"/>
      <c r="AF269" s="7"/>
      <c r="AJ269" s="6"/>
      <c r="AK269" s="6"/>
      <c r="AL269" s="9"/>
      <c r="AM269" s="9"/>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6"/>
      <c r="BS269" s="6"/>
      <c r="BT269" s="6"/>
      <c r="BU269" s="6"/>
      <c r="BV269" s="6"/>
      <c r="BW269" s="6"/>
    </row>
    <row r="270" spans="1:75" ht="12.75" customHeight="1" x14ac:dyDescent="0.2">
      <c r="A270" s="7"/>
      <c r="B270" s="7"/>
      <c r="C270" s="7"/>
      <c r="D270" s="7"/>
      <c r="E270" s="7"/>
      <c r="F270" s="7"/>
      <c r="G270" s="7"/>
      <c r="H270" s="7"/>
      <c r="I270" s="7"/>
      <c r="K270" s="7"/>
      <c r="L270" s="7"/>
      <c r="M270" s="7"/>
      <c r="O270" s="7"/>
      <c r="P270" s="7"/>
      <c r="Q270" s="7"/>
      <c r="S270" s="7"/>
      <c r="T270" s="7"/>
      <c r="U270" s="7"/>
      <c r="W270" s="7"/>
      <c r="X270" s="7"/>
      <c r="Y270" s="7"/>
      <c r="AA270" s="7"/>
      <c r="AB270" s="7"/>
      <c r="AC270" s="7"/>
      <c r="AD270" s="7"/>
      <c r="AE270" s="7"/>
      <c r="AF270" s="7"/>
      <c r="AJ270" s="6"/>
      <c r="AK270" s="6"/>
      <c r="AL270" s="9"/>
      <c r="AM270" s="9"/>
      <c r="AN270" s="6"/>
      <c r="AO270" s="6"/>
      <c r="AP270" s="6"/>
      <c r="AQ270" s="6"/>
      <c r="AR270" s="6"/>
      <c r="AS270" s="6"/>
      <c r="AT270" s="6"/>
      <c r="AU270" s="6"/>
      <c r="AV270" s="6"/>
      <c r="AW270" s="6"/>
      <c r="AX270" s="6"/>
      <c r="AY270" s="6"/>
      <c r="AZ270" s="6"/>
      <c r="BA270" s="6"/>
      <c r="BB270" s="6"/>
      <c r="BC270" s="6"/>
      <c r="BD270" s="6"/>
      <c r="BE270" s="6"/>
      <c r="BF270" s="6"/>
      <c r="BG270" s="6"/>
      <c r="BH270" s="6"/>
      <c r="BI270" s="6"/>
      <c r="BJ270" s="6"/>
      <c r="BK270" s="6"/>
      <c r="BL270" s="6"/>
      <c r="BM270" s="6"/>
      <c r="BN270" s="6"/>
      <c r="BO270" s="6"/>
      <c r="BP270" s="6"/>
      <c r="BQ270" s="6"/>
      <c r="BR270" s="6"/>
      <c r="BS270" s="6"/>
      <c r="BT270" s="6"/>
      <c r="BU270" s="6"/>
      <c r="BV270" s="6"/>
      <c r="BW270" s="6"/>
    </row>
    <row r="271" spans="1:75" ht="12.75" customHeight="1" x14ac:dyDescent="0.2">
      <c r="A271" s="7"/>
      <c r="B271" s="7"/>
      <c r="C271" s="7"/>
      <c r="D271" s="7"/>
      <c r="E271" s="7"/>
      <c r="F271" s="7"/>
      <c r="G271" s="7"/>
      <c r="H271" s="7"/>
      <c r="I271" s="7"/>
      <c r="K271" s="7"/>
      <c r="L271" s="7"/>
      <c r="M271" s="7"/>
      <c r="O271" s="7"/>
      <c r="P271" s="7"/>
      <c r="Q271" s="7"/>
      <c r="S271" s="7"/>
      <c r="T271" s="7"/>
      <c r="U271" s="7"/>
      <c r="W271" s="7"/>
      <c r="X271" s="7"/>
      <c r="Y271" s="7"/>
      <c r="AA271" s="7"/>
      <c r="AB271" s="7"/>
      <c r="AC271" s="7"/>
      <c r="AD271" s="7"/>
      <c r="AE271" s="7"/>
      <c r="AF271" s="7"/>
      <c r="AJ271" s="6"/>
      <c r="AK271" s="6"/>
      <c r="AL271" s="9"/>
      <c r="AM271" s="9"/>
      <c r="AN271" s="6"/>
      <c r="AO271" s="6"/>
      <c r="AP271" s="6"/>
      <c r="AQ271" s="6"/>
      <c r="AR271" s="6"/>
      <c r="AS271" s="6"/>
      <c r="AT271" s="6"/>
      <c r="AU271" s="6"/>
      <c r="AV271" s="6"/>
      <c r="AW271" s="6"/>
      <c r="AX271" s="6"/>
      <c r="AY271" s="6"/>
      <c r="AZ271" s="6"/>
      <c r="BA271" s="6"/>
      <c r="BB271" s="6"/>
      <c r="BC271" s="6"/>
      <c r="BD271" s="6"/>
      <c r="BE271" s="6"/>
      <c r="BF271" s="6"/>
      <c r="BG271" s="6"/>
      <c r="BH271" s="6"/>
      <c r="BI271" s="6"/>
      <c r="BJ271" s="6"/>
      <c r="BK271" s="6"/>
      <c r="BL271" s="6"/>
      <c r="BM271" s="6"/>
      <c r="BN271" s="6"/>
      <c r="BO271" s="6"/>
      <c r="BP271" s="6"/>
      <c r="BQ271" s="6"/>
      <c r="BR271" s="6"/>
      <c r="BS271" s="6"/>
      <c r="BT271" s="6"/>
      <c r="BU271" s="6"/>
      <c r="BV271" s="6"/>
      <c r="BW271" s="6"/>
    </row>
    <row r="272" spans="1:75" ht="12.75" customHeight="1" x14ac:dyDescent="0.2">
      <c r="A272" s="7"/>
      <c r="B272" s="7"/>
      <c r="C272" s="7"/>
      <c r="D272" s="7"/>
      <c r="E272" s="7"/>
      <c r="F272" s="7"/>
      <c r="G272" s="7"/>
      <c r="H272" s="7"/>
      <c r="I272" s="7"/>
      <c r="K272" s="7"/>
      <c r="L272" s="7"/>
      <c r="M272" s="7"/>
      <c r="O272" s="7"/>
      <c r="P272" s="7"/>
      <c r="Q272" s="7"/>
      <c r="S272" s="7"/>
      <c r="T272" s="7"/>
      <c r="U272" s="7"/>
      <c r="W272" s="7"/>
      <c r="X272" s="7"/>
      <c r="Y272" s="7"/>
      <c r="AA272" s="7"/>
      <c r="AB272" s="7"/>
      <c r="AC272" s="7"/>
      <c r="AD272" s="7"/>
      <c r="AE272" s="7"/>
      <c r="AF272" s="7"/>
      <c r="AJ272" s="6"/>
      <c r="AK272" s="6"/>
      <c r="AL272" s="9"/>
      <c r="AM272" s="9"/>
      <c r="AN272" s="6"/>
      <c r="AO272" s="6"/>
      <c r="AP272" s="6"/>
      <c r="AQ272" s="6"/>
      <c r="AR272" s="6"/>
      <c r="AS272" s="6"/>
      <c r="AT272" s="6"/>
      <c r="AU272" s="6"/>
      <c r="AV272" s="6"/>
      <c r="AW272" s="6"/>
      <c r="AX272" s="6"/>
      <c r="AY272" s="6"/>
      <c r="AZ272" s="6"/>
      <c r="BA272" s="6"/>
      <c r="BB272" s="6"/>
      <c r="BC272" s="6"/>
      <c r="BD272" s="6"/>
      <c r="BE272" s="6"/>
      <c r="BF272" s="6"/>
      <c r="BG272" s="6"/>
      <c r="BH272" s="6"/>
      <c r="BI272" s="6"/>
      <c r="BJ272" s="6"/>
      <c r="BK272" s="6"/>
      <c r="BL272" s="6"/>
      <c r="BM272" s="6"/>
      <c r="BN272" s="6"/>
      <c r="BO272" s="6"/>
      <c r="BP272" s="6"/>
      <c r="BQ272" s="6"/>
      <c r="BR272" s="6"/>
      <c r="BS272" s="6"/>
      <c r="BT272" s="6"/>
      <c r="BU272" s="6"/>
      <c r="BV272" s="6"/>
      <c r="BW272" s="6"/>
    </row>
    <row r="273" spans="1:75" ht="12.75" customHeight="1" x14ac:dyDescent="0.2">
      <c r="A273" s="7"/>
      <c r="B273" s="7"/>
      <c r="C273" s="7"/>
      <c r="D273" s="7"/>
      <c r="E273" s="7"/>
      <c r="F273" s="7"/>
      <c r="G273" s="7"/>
      <c r="H273" s="7"/>
      <c r="I273" s="7"/>
      <c r="K273" s="7"/>
      <c r="L273" s="7"/>
      <c r="M273" s="7"/>
      <c r="O273" s="7"/>
      <c r="P273" s="7"/>
      <c r="Q273" s="7"/>
      <c r="S273" s="7"/>
      <c r="T273" s="7"/>
      <c r="U273" s="7"/>
      <c r="W273" s="7"/>
      <c r="X273" s="7"/>
      <c r="Y273" s="7"/>
      <c r="AA273" s="7"/>
      <c r="AB273" s="7"/>
      <c r="AC273" s="7"/>
      <c r="AD273" s="7"/>
      <c r="AE273" s="7"/>
      <c r="AF273" s="7"/>
      <c r="AJ273" s="6"/>
      <c r="AK273" s="6"/>
      <c r="AL273" s="9"/>
      <c r="AM273" s="9"/>
      <c r="AN273" s="6"/>
      <c r="AO273" s="6"/>
      <c r="AP273" s="6"/>
      <c r="AQ273" s="6"/>
      <c r="AR273" s="6"/>
      <c r="AS273" s="6"/>
      <c r="AT273" s="6"/>
      <c r="AU273" s="6"/>
      <c r="AV273" s="6"/>
      <c r="AW273" s="6"/>
      <c r="AX273" s="6"/>
      <c r="AY273" s="6"/>
      <c r="AZ273" s="6"/>
      <c r="BA273" s="6"/>
      <c r="BB273" s="6"/>
      <c r="BC273" s="6"/>
      <c r="BD273" s="6"/>
      <c r="BE273" s="6"/>
      <c r="BF273" s="6"/>
      <c r="BG273" s="6"/>
      <c r="BH273" s="6"/>
      <c r="BI273" s="6"/>
      <c r="BJ273" s="6"/>
      <c r="BK273" s="6"/>
      <c r="BL273" s="6"/>
      <c r="BM273" s="6"/>
      <c r="BN273" s="6"/>
      <c r="BO273" s="6"/>
      <c r="BP273" s="6"/>
      <c r="BQ273" s="6"/>
      <c r="BR273" s="6"/>
      <c r="BS273" s="6"/>
      <c r="BT273" s="6"/>
      <c r="BU273" s="6"/>
      <c r="BV273" s="6"/>
      <c r="BW273" s="6"/>
    </row>
    <row r="274" spans="1:75" ht="12.75" customHeight="1" x14ac:dyDescent="0.2">
      <c r="A274" s="7"/>
      <c r="B274" s="7"/>
      <c r="C274" s="7"/>
      <c r="D274" s="7"/>
      <c r="E274" s="7"/>
      <c r="F274" s="7"/>
      <c r="G274" s="7"/>
      <c r="H274" s="7"/>
      <c r="I274" s="7"/>
      <c r="K274" s="7"/>
      <c r="L274" s="7"/>
      <c r="M274" s="7"/>
      <c r="O274" s="7"/>
      <c r="P274" s="7"/>
      <c r="Q274" s="7"/>
      <c r="S274" s="7"/>
      <c r="T274" s="7"/>
      <c r="U274" s="7"/>
      <c r="W274" s="7"/>
      <c r="X274" s="7"/>
      <c r="Y274" s="7"/>
      <c r="AA274" s="7"/>
      <c r="AB274" s="7"/>
      <c r="AC274" s="7"/>
      <c r="AD274" s="7"/>
      <c r="AE274" s="7"/>
      <c r="AF274" s="7"/>
      <c r="AJ274" s="6"/>
      <c r="AK274" s="6"/>
      <c r="AL274" s="9"/>
      <c r="AM274" s="9"/>
      <c r="AN274" s="6"/>
      <c r="AO274" s="6"/>
      <c r="AP274" s="6"/>
      <c r="AQ274" s="6"/>
      <c r="AR274" s="6"/>
      <c r="AS274" s="6"/>
      <c r="AT274" s="6"/>
      <c r="AU274" s="6"/>
      <c r="AV274" s="6"/>
      <c r="AW274" s="6"/>
      <c r="AX274" s="6"/>
      <c r="AY274" s="6"/>
      <c r="AZ274" s="6"/>
      <c r="BA274" s="6"/>
      <c r="BB274" s="6"/>
      <c r="BC274" s="6"/>
      <c r="BD274" s="6"/>
      <c r="BE274" s="6"/>
      <c r="BF274" s="6"/>
      <c r="BG274" s="6"/>
      <c r="BH274" s="6"/>
      <c r="BI274" s="6"/>
      <c r="BJ274" s="6"/>
      <c r="BK274" s="6"/>
      <c r="BL274" s="6"/>
      <c r="BM274" s="6"/>
      <c r="BN274" s="6"/>
      <c r="BO274" s="6"/>
      <c r="BP274" s="6"/>
      <c r="BQ274" s="6"/>
      <c r="BR274" s="6"/>
      <c r="BS274" s="6"/>
      <c r="BT274" s="6"/>
      <c r="BU274" s="6"/>
      <c r="BV274" s="6"/>
      <c r="BW274" s="6"/>
    </row>
    <row r="275" spans="1:75" ht="12.75" customHeight="1" x14ac:dyDescent="0.2">
      <c r="A275" s="7"/>
      <c r="B275" s="7"/>
      <c r="C275" s="7"/>
      <c r="D275" s="7"/>
      <c r="E275" s="7"/>
      <c r="F275" s="7"/>
      <c r="G275" s="7"/>
      <c r="H275" s="7"/>
      <c r="I275" s="7"/>
      <c r="K275" s="7"/>
      <c r="L275" s="7"/>
      <c r="M275" s="7"/>
      <c r="O275" s="7"/>
      <c r="P275" s="7"/>
      <c r="Q275" s="7"/>
      <c r="S275" s="7"/>
      <c r="T275" s="7"/>
      <c r="U275" s="7"/>
      <c r="W275" s="7"/>
      <c r="X275" s="7"/>
      <c r="Y275" s="7"/>
      <c r="AA275" s="7"/>
      <c r="AB275" s="7"/>
      <c r="AC275" s="7"/>
      <c r="AD275" s="7"/>
      <c r="AE275" s="7"/>
      <c r="AF275" s="7"/>
      <c r="AJ275" s="6"/>
      <c r="AK275" s="6"/>
      <c r="AL275" s="9"/>
      <c r="AM275" s="9"/>
      <c r="AN275" s="6"/>
      <c r="AO275" s="6"/>
      <c r="AP275" s="6"/>
      <c r="AQ275" s="6"/>
      <c r="AR275" s="6"/>
      <c r="AS275" s="6"/>
      <c r="AT275" s="6"/>
      <c r="AU275" s="6"/>
      <c r="AV275" s="6"/>
      <c r="AW275" s="6"/>
      <c r="AX275" s="6"/>
      <c r="AY275" s="6"/>
      <c r="AZ275" s="6"/>
      <c r="BA275" s="6"/>
      <c r="BB275" s="6"/>
      <c r="BC275" s="6"/>
      <c r="BD275" s="6"/>
      <c r="BE275" s="6"/>
      <c r="BF275" s="6"/>
      <c r="BG275" s="6"/>
      <c r="BH275" s="6"/>
      <c r="BI275" s="6"/>
      <c r="BJ275" s="6"/>
      <c r="BK275" s="6"/>
      <c r="BL275" s="6"/>
      <c r="BM275" s="6"/>
      <c r="BN275" s="6"/>
      <c r="BO275" s="6"/>
      <c r="BP275" s="6"/>
      <c r="BQ275" s="6"/>
      <c r="BR275" s="6"/>
      <c r="BS275" s="6"/>
      <c r="BT275" s="6"/>
      <c r="BU275" s="6"/>
      <c r="BV275" s="6"/>
      <c r="BW275" s="6"/>
    </row>
    <row r="276" spans="1:75" ht="12.75" customHeight="1" x14ac:dyDescent="0.2">
      <c r="A276" s="7"/>
      <c r="B276" s="7"/>
      <c r="C276" s="7"/>
      <c r="D276" s="7"/>
      <c r="E276" s="7"/>
      <c r="F276" s="7"/>
      <c r="G276" s="7"/>
      <c r="H276" s="7"/>
      <c r="I276" s="7"/>
      <c r="K276" s="7"/>
      <c r="L276" s="7"/>
      <c r="M276" s="7"/>
      <c r="O276" s="7"/>
      <c r="P276" s="7"/>
      <c r="Q276" s="7"/>
      <c r="S276" s="7"/>
      <c r="T276" s="7"/>
      <c r="U276" s="7"/>
      <c r="W276" s="7"/>
      <c r="X276" s="7"/>
      <c r="Y276" s="7"/>
      <c r="AA276" s="7"/>
      <c r="AB276" s="7"/>
      <c r="AC276" s="7"/>
      <c r="AD276" s="7"/>
      <c r="AE276" s="7"/>
      <c r="AF276" s="7"/>
      <c r="AJ276" s="6"/>
      <c r="AK276" s="6"/>
      <c r="AL276" s="9"/>
      <c r="AM276" s="9"/>
      <c r="AN276" s="6"/>
      <c r="AO276" s="6"/>
      <c r="AP276" s="6"/>
      <c r="AQ276" s="6"/>
      <c r="AR276" s="6"/>
      <c r="AS276" s="6"/>
      <c r="AT276" s="6"/>
      <c r="AU276" s="6"/>
      <c r="AV276" s="6"/>
      <c r="AW276" s="6"/>
      <c r="AX276" s="6"/>
      <c r="AY276" s="6"/>
      <c r="AZ276" s="6"/>
      <c r="BA276" s="6"/>
      <c r="BB276" s="6"/>
      <c r="BC276" s="6"/>
      <c r="BD276" s="6"/>
      <c r="BE276" s="6"/>
      <c r="BF276" s="6"/>
      <c r="BG276" s="6"/>
      <c r="BH276" s="6"/>
      <c r="BI276" s="6"/>
      <c r="BJ276" s="6"/>
      <c r="BK276" s="6"/>
      <c r="BL276" s="6"/>
      <c r="BM276" s="6"/>
      <c r="BN276" s="6"/>
      <c r="BO276" s="6"/>
      <c r="BP276" s="6"/>
      <c r="BQ276" s="6"/>
      <c r="BR276" s="6"/>
      <c r="BS276" s="6"/>
      <c r="BT276" s="6"/>
      <c r="BU276" s="6"/>
      <c r="BV276" s="6"/>
      <c r="BW276" s="6"/>
    </row>
    <row r="277" spans="1:75" ht="12.75" customHeight="1" x14ac:dyDescent="0.2">
      <c r="A277" s="7"/>
      <c r="B277" s="7"/>
      <c r="C277" s="7"/>
      <c r="D277" s="7"/>
      <c r="E277" s="7"/>
      <c r="F277" s="7"/>
      <c r="G277" s="7"/>
      <c r="H277" s="7"/>
      <c r="I277" s="7"/>
      <c r="K277" s="7"/>
      <c r="L277" s="7"/>
      <c r="M277" s="7"/>
      <c r="O277" s="7"/>
      <c r="P277" s="7"/>
      <c r="Q277" s="7"/>
      <c r="S277" s="7"/>
      <c r="T277" s="7"/>
      <c r="U277" s="7"/>
      <c r="W277" s="7"/>
      <c r="X277" s="7"/>
      <c r="Y277" s="7"/>
      <c r="AA277" s="7"/>
      <c r="AB277" s="7"/>
      <c r="AC277" s="7"/>
      <c r="AD277" s="7"/>
      <c r="AE277" s="7"/>
      <c r="AF277" s="7"/>
      <c r="AJ277" s="6"/>
      <c r="AK277" s="6"/>
      <c r="AL277" s="9"/>
      <c r="AM277" s="9"/>
      <c r="AN277" s="6"/>
      <c r="AO277" s="6"/>
      <c r="AP277" s="6"/>
      <c r="AQ277" s="6"/>
      <c r="AR277" s="6"/>
      <c r="AS277" s="6"/>
      <c r="AT277" s="6"/>
      <c r="AU277" s="6"/>
      <c r="AV277" s="6"/>
      <c r="AW277" s="6"/>
      <c r="AX277" s="6"/>
      <c r="AY277" s="6"/>
      <c r="AZ277" s="6"/>
      <c r="BA277" s="6"/>
      <c r="BB277" s="6"/>
      <c r="BC277" s="6"/>
      <c r="BD277" s="6"/>
      <c r="BE277" s="6"/>
      <c r="BF277" s="6"/>
      <c r="BG277" s="6"/>
      <c r="BH277" s="6"/>
      <c r="BI277" s="6"/>
      <c r="BJ277" s="6"/>
      <c r="BK277" s="6"/>
      <c r="BL277" s="6"/>
      <c r="BM277" s="6"/>
      <c r="BN277" s="6"/>
      <c r="BO277" s="6"/>
      <c r="BP277" s="6"/>
      <c r="BQ277" s="6"/>
      <c r="BR277" s="6"/>
      <c r="BS277" s="6"/>
      <c r="BT277" s="6"/>
      <c r="BU277" s="6"/>
      <c r="BV277" s="6"/>
      <c r="BW277" s="6"/>
    </row>
    <row r="278" spans="1:75" ht="12.75" customHeight="1" x14ac:dyDescent="0.2">
      <c r="A278" s="7"/>
      <c r="B278" s="7"/>
      <c r="C278" s="7"/>
      <c r="D278" s="7"/>
      <c r="E278" s="7"/>
      <c r="F278" s="7"/>
      <c r="G278" s="7"/>
      <c r="H278" s="7"/>
      <c r="I278" s="7"/>
      <c r="K278" s="7"/>
      <c r="L278" s="7"/>
      <c r="M278" s="7"/>
      <c r="O278" s="7"/>
      <c r="P278" s="7"/>
      <c r="Q278" s="7"/>
      <c r="S278" s="7"/>
      <c r="T278" s="7"/>
      <c r="U278" s="7"/>
      <c r="W278" s="7"/>
      <c r="X278" s="7"/>
      <c r="Y278" s="7"/>
      <c r="AA278" s="7"/>
      <c r="AB278" s="7"/>
      <c r="AC278" s="7"/>
      <c r="AD278" s="7"/>
      <c r="AE278" s="7"/>
      <c r="AF278" s="7"/>
      <c r="AJ278" s="6"/>
      <c r="AK278" s="6"/>
      <c r="AL278" s="9"/>
      <c r="AM278" s="9"/>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row>
    <row r="279" spans="1:75" ht="12.75" customHeight="1" x14ac:dyDescent="0.2">
      <c r="A279" s="7"/>
      <c r="B279" s="7"/>
      <c r="C279" s="7"/>
      <c r="D279" s="7"/>
      <c r="E279" s="7"/>
      <c r="F279" s="7"/>
      <c r="G279" s="7"/>
      <c r="H279" s="7"/>
      <c r="I279" s="7"/>
      <c r="K279" s="7"/>
      <c r="L279" s="7"/>
      <c r="M279" s="7"/>
      <c r="O279" s="7"/>
      <c r="P279" s="7"/>
      <c r="Q279" s="7"/>
      <c r="S279" s="7"/>
      <c r="T279" s="7"/>
      <c r="U279" s="7"/>
      <c r="W279" s="7"/>
      <c r="X279" s="7"/>
      <c r="Y279" s="7"/>
      <c r="AA279" s="7"/>
      <c r="AB279" s="7"/>
      <c r="AC279" s="7"/>
      <c r="AD279" s="7"/>
      <c r="AE279" s="7"/>
      <c r="AF279" s="7"/>
      <c r="AJ279" s="6"/>
      <c r="AK279" s="6"/>
      <c r="AL279" s="9"/>
      <c r="AM279" s="9"/>
      <c r="AN279" s="6"/>
      <c r="AO279" s="6"/>
      <c r="AP279" s="6"/>
      <c r="AQ279" s="6"/>
      <c r="AR279" s="6"/>
      <c r="AS279" s="6"/>
      <c r="AT279" s="6"/>
      <c r="AU279" s="6"/>
      <c r="AV279" s="6"/>
      <c r="AW279" s="6"/>
      <c r="AX279" s="6"/>
      <c r="AY279" s="6"/>
      <c r="AZ279" s="6"/>
      <c r="BA279" s="6"/>
      <c r="BB279" s="6"/>
      <c r="BC279" s="6"/>
      <c r="BD279" s="6"/>
      <c r="BE279" s="6"/>
      <c r="BF279" s="6"/>
      <c r="BG279" s="6"/>
      <c r="BH279" s="6"/>
      <c r="BI279" s="6"/>
      <c r="BJ279" s="6"/>
      <c r="BK279" s="6"/>
      <c r="BL279" s="6"/>
      <c r="BM279" s="6"/>
      <c r="BN279" s="6"/>
      <c r="BO279" s="6"/>
      <c r="BP279" s="6"/>
      <c r="BQ279" s="6"/>
      <c r="BR279" s="6"/>
      <c r="BS279" s="6"/>
      <c r="BT279" s="6"/>
      <c r="BU279" s="6"/>
      <c r="BV279" s="6"/>
      <c r="BW279" s="6"/>
    </row>
    <row r="280" spans="1:75" ht="12.75" customHeight="1" x14ac:dyDescent="0.2">
      <c r="A280" s="7"/>
      <c r="B280" s="7"/>
      <c r="C280" s="7"/>
      <c r="D280" s="7"/>
      <c r="E280" s="7"/>
      <c r="F280" s="7"/>
      <c r="G280" s="7"/>
      <c r="H280" s="7"/>
      <c r="I280" s="7"/>
      <c r="K280" s="7"/>
      <c r="L280" s="7"/>
      <c r="M280" s="7"/>
      <c r="O280" s="7"/>
      <c r="P280" s="7"/>
      <c r="Q280" s="7"/>
      <c r="S280" s="7"/>
      <c r="T280" s="7"/>
      <c r="U280" s="7"/>
      <c r="W280" s="7"/>
      <c r="X280" s="7"/>
      <c r="Y280" s="7"/>
      <c r="AA280" s="7"/>
      <c r="AB280" s="7"/>
      <c r="AC280" s="7"/>
      <c r="AD280" s="7"/>
      <c r="AE280" s="7"/>
      <c r="AF280" s="7"/>
      <c r="AJ280" s="6"/>
      <c r="AK280" s="6"/>
      <c r="AL280" s="9"/>
      <c r="AM280" s="9"/>
      <c r="AN280" s="6"/>
      <c r="AO280" s="6"/>
      <c r="AP280" s="6"/>
      <c r="AQ280" s="6"/>
      <c r="AR280" s="6"/>
      <c r="AS280" s="6"/>
      <c r="AT280" s="6"/>
      <c r="AU280" s="6"/>
      <c r="AV280" s="6"/>
      <c r="AW280" s="6"/>
      <c r="AX280" s="6"/>
      <c r="AY280" s="6"/>
      <c r="AZ280" s="6"/>
      <c r="BA280" s="6"/>
      <c r="BB280" s="6"/>
      <c r="BC280" s="6"/>
      <c r="BD280" s="6"/>
      <c r="BE280" s="6"/>
      <c r="BF280" s="6"/>
      <c r="BG280" s="6"/>
      <c r="BH280" s="6"/>
      <c r="BI280" s="6"/>
      <c r="BJ280" s="6"/>
      <c r="BK280" s="6"/>
      <c r="BL280" s="6"/>
      <c r="BM280" s="6"/>
      <c r="BN280" s="6"/>
      <c r="BO280" s="6"/>
      <c r="BP280" s="6"/>
      <c r="BQ280" s="6"/>
      <c r="BR280" s="6"/>
      <c r="BS280" s="6"/>
      <c r="BT280" s="6"/>
      <c r="BU280" s="6"/>
      <c r="BV280" s="6"/>
      <c r="BW280" s="6"/>
    </row>
    <row r="281" spans="1:75" ht="12.75" customHeight="1" x14ac:dyDescent="0.2">
      <c r="A281" s="7"/>
      <c r="B281" s="7"/>
      <c r="C281" s="7"/>
      <c r="D281" s="7"/>
      <c r="E281" s="7"/>
      <c r="F281" s="7"/>
      <c r="G281" s="7"/>
      <c r="H281" s="7"/>
      <c r="I281" s="7"/>
      <c r="K281" s="7"/>
      <c r="L281" s="7"/>
      <c r="M281" s="7"/>
      <c r="O281" s="7"/>
      <c r="P281" s="7"/>
      <c r="Q281" s="7"/>
      <c r="S281" s="7"/>
      <c r="T281" s="7"/>
      <c r="U281" s="7"/>
      <c r="W281" s="7"/>
      <c r="X281" s="7"/>
      <c r="Y281" s="7"/>
      <c r="AA281" s="7"/>
      <c r="AB281" s="7"/>
      <c r="AC281" s="7"/>
      <c r="AD281" s="7"/>
      <c r="AE281" s="7"/>
      <c r="AF281" s="7"/>
      <c r="AJ281" s="6"/>
      <c r="AK281" s="6"/>
      <c r="AL281" s="9"/>
      <c r="AM281" s="9"/>
      <c r="AN281" s="6"/>
      <c r="AO281" s="6"/>
      <c r="AP281" s="6"/>
      <c r="AQ281" s="6"/>
      <c r="AR281" s="6"/>
      <c r="AS281" s="6"/>
      <c r="AT281" s="6"/>
      <c r="AU281" s="6"/>
      <c r="AV281" s="6"/>
      <c r="AW281" s="6"/>
      <c r="AX281" s="6"/>
      <c r="AY281" s="6"/>
      <c r="AZ281" s="6"/>
      <c r="BA281" s="6"/>
      <c r="BB281" s="6"/>
      <c r="BC281" s="6"/>
      <c r="BD281" s="6"/>
      <c r="BE281" s="6"/>
      <c r="BF281" s="6"/>
      <c r="BG281" s="6"/>
      <c r="BH281" s="6"/>
      <c r="BI281" s="6"/>
      <c r="BJ281" s="6"/>
      <c r="BK281" s="6"/>
      <c r="BL281" s="6"/>
      <c r="BM281" s="6"/>
      <c r="BN281" s="6"/>
      <c r="BO281" s="6"/>
      <c r="BP281" s="6"/>
      <c r="BQ281" s="6"/>
      <c r="BR281" s="6"/>
      <c r="BS281" s="6"/>
      <c r="BT281" s="6"/>
      <c r="BU281" s="6"/>
      <c r="BV281" s="6"/>
      <c r="BW281" s="6"/>
    </row>
    <row r="282" spans="1:75" ht="12.75" customHeight="1" x14ac:dyDescent="0.2">
      <c r="A282" s="7"/>
      <c r="B282" s="7"/>
      <c r="C282" s="7"/>
      <c r="D282" s="7"/>
      <c r="E282" s="7"/>
      <c r="F282" s="7"/>
      <c r="G282" s="7"/>
      <c r="H282" s="7"/>
      <c r="I282" s="7"/>
      <c r="K282" s="7"/>
      <c r="L282" s="7"/>
      <c r="M282" s="7"/>
      <c r="O282" s="7"/>
      <c r="P282" s="7"/>
      <c r="Q282" s="7"/>
      <c r="S282" s="7"/>
      <c r="T282" s="7"/>
      <c r="U282" s="7"/>
      <c r="W282" s="7"/>
      <c r="X282" s="7"/>
      <c r="Y282" s="7"/>
      <c r="AA282" s="7"/>
      <c r="AB282" s="7"/>
      <c r="AC282" s="7"/>
      <c r="AD282" s="7"/>
      <c r="AE282" s="7"/>
      <c r="AF282" s="7"/>
      <c r="AJ282" s="6"/>
      <c r="AK282" s="6"/>
      <c r="AL282" s="9"/>
      <c r="AM282" s="9"/>
      <c r="AN282" s="6"/>
      <c r="AO282" s="6"/>
      <c r="AP282" s="6"/>
      <c r="AQ282" s="6"/>
      <c r="AR282" s="6"/>
      <c r="AS282" s="6"/>
      <c r="AT282" s="6"/>
      <c r="AU282" s="6"/>
      <c r="AV282" s="6"/>
      <c r="AW282" s="6"/>
      <c r="AX282" s="6"/>
      <c r="AY282" s="6"/>
      <c r="AZ282" s="6"/>
      <c r="BA282" s="6"/>
      <c r="BB282" s="6"/>
      <c r="BC282" s="6"/>
      <c r="BD282" s="6"/>
      <c r="BE282" s="6"/>
      <c r="BF282" s="6"/>
      <c r="BG282" s="6"/>
      <c r="BH282" s="6"/>
      <c r="BI282" s="6"/>
      <c r="BJ282" s="6"/>
      <c r="BK282" s="6"/>
      <c r="BL282" s="6"/>
      <c r="BM282" s="6"/>
      <c r="BN282" s="6"/>
      <c r="BO282" s="6"/>
      <c r="BP282" s="6"/>
      <c r="BQ282" s="6"/>
      <c r="BR282" s="6"/>
      <c r="BS282" s="6"/>
      <c r="BT282" s="6"/>
      <c r="BU282" s="6"/>
      <c r="BV282" s="6"/>
      <c r="BW282" s="6"/>
    </row>
    <row r="283" spans="1:75" ht="12.75" customHeight="1" x14ac:dyDescent="0.2">
      <c r="A283" s="7"/>
      <c r="B283" s="7"/>
      <c r="C283" s="7"/>
      <c r="D283" s="7"/>
      <c r="E283" s="7"/>
      <c r="F283" s="7"/>
      <c r="G283" s="7"/>
      <c r="H283" s="7"/>
      <c r="I283" s="7"/>
      <c r="K283" s="7"/>
      <c r="L283" s="7"/>
      <c r="M283" s="7"/>
      <c r="O283" s="7"/>
      <c r="P283" s="7"/>
      <c r="Q283" s="7"/>
      <c r="S283" s="7"/>
      <c r="T283" s="7"/>
      <c r="U283" s="7"/>
      <c r="W283" s="7"/>
      <c r="X283" s="7"/>
      <c r="Y283" s="7"/>
      <c r="AA283" s="7"/>
      <c r="AB283" s="7"/>
      <c r="AC283" s="7"/>
      <c r="AD283" s="7"/>
      <c r="AE283" s="7"/>
      <c r="AF283" s="7"/>
      <c r="AJ283" s="6"/>
      <c r="AK283" s="6"/>
      <c r="AL283" s="9"/>
      <c r="AM283" s="9"/>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6"/>
      <c r="BS283" s="6"/>
      <c r="BT283" s="6"/>
      <c r="BU283" s="6"/>
      <c r="BV283" s="6"/>
      <c r="BW283" s="6"/>
    </row>
    <row r="284" spans="1:75" ht="12.75" customHeight="1" x14ac:dyDescent="0.2">
      <c r="A284" s="7"/>
      <c r="B284" s="7"/>
      <c r="C284" s="7"/>
      <c r="D284" s="7"/>
      <c r="E284" s="7"/>
      <c r="F284" s="7"/>
      <c r="G284" s="7"/>
      <c r="H284" s="7"/>
      <c r="I284" s="7"/>
      <c r="K284" s="7"/>
      <c r="L284" s="7"/>
      <c r="M284" s="7"/>
      <c r="O284" s="7"/>
      <c r="P284" s="7"/>
      <c r="Q284" s="7"/>
      <c r="S284" s="7"/>
      <c r="T284" s="7"/>
      <c r="U284" s="7"/>
      <c r="W284" s="7"/>
      <c r="X284" s="7"/>
      <c r="Y284" s="7"/>
      <c r="AA284" s="7"/>
      <c r="AB284" s="7"/>
      <c r="AC284" s="7"/>
      <c r="AD284" s="7"/>
      <c r="AE284" s="7"/>
      <c r="AF284" s="7"/>
      <c r="AJ284" s="6"/>
      <c r="AK284" s="6"/>
      <c r="AL284" s="9"/>
      <c r="AM284" s="9"/>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6"/>
      <c r="BS284" s="6"/>
      <c r="BT284" s="6"/>
      <c r="BU284" s="6"/>
      <c r="BV284" s="6"/>
      <c r="BW284" s="6"/>
    </row>
    <row r="285" spans="1:75" ht="12.75" customHeight="1" x14ac:dyDescent="0.2">
      <c r="A285" s="7"/>
      <c r="B285" s="7"/>
      <c r="C285" s="7"/>
      <c r="D285" s="7"/>
      <c r="E285" s="7"/>
      <c r="F285" s="7"/>
      <c r="G285" s="7"/>
      <c r="H285" s="7"/>
      <c r="I285" s="7"/>
      <c r="K285" s="7"/>
      <c r="L285" s="7"/>
      <c r="M285" s="7"/>
      <c r="O285" s="7"/>
      <c r="P285" s="7"/>
      <c r="Q285" s="7"/>
      <c r="S285" s="7"/>
      <c r="T285" s="7"/>
      <c r="U285" s="7"/>
      <c r="W285" s="7"/>
      <c r="X285" s="7"/>
      <c r="Y285" s="7"/>
      <c r="AA285" s="7"/>
      <c r="AB285" s="7"/>
      <c r="AC285" s="7"/>
      <c r="AD285" s="7"/>
      <c r="AE285" s="7"/>
      <c r="AF285" s="7"/>
      <c r="AJ285" s="6"/>
      <c r="AK285" s="6"/>
      <c r="AL285" s="9"/>
      <c r="AM285" s="9"/>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6"/>
      <c r="BS285" s="6"/>
      <c r="BT285" s="6"/>
      <c r="BU285" s="6"/>
      <c r="BV285" s="6"/>
      <c r="BW285" s="6"/>
    </row>
    <row r="286" spans="1:75" ht="12.75" customHeight="1" x14ac:dyDescent="0.2">
      <c r="A286" s="7"/>
      <c r="B286" s="7"/>
      <c r="C286" s="7"/>
      <c r="D286" s="7"/>
      <c r="E286" s="7"/>
      <c r="F286" s="7"/>
      <c r="G286" s="7"/>
      <c r="H286" s="7"/>
      <c r="I286" s="7"/>
      <c r="K286" s="7"/>
      <c r="L286" s="7"/>
      <c r="M286" s="7"/>
      <c r="O286" s="7"/>
      <c r="P286" s="7"/>
      <c r="Q286" s="7"/>
      <c r="S286" s="7"/>
      <c r="T286" s="7"/>
      <c r="U286" s="7"/>
      <c r="W286" s="7"/>
      <c r="X286" s="7"/>
      <c r="Y286" s="7"/>
      <c r="AA286" s="7"/>
      <c r="AB286" s="7"/>
      <c r="AC286" s="7"/>
      <c r="AD286" s="7"/>
      <c r="AE286" s="7"/>
      <c r="AF286" s="7"/>
      <c r="AJ286" s="6"/>
      <c r="AK286" s="6"/>
      <c r="AL286" s="9"/>
      <c r="AM286" s="9"/>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row>
    <row r="287" spans="1:75" ht="12.75" customHeight="1" x14ac:dyDescent="0.2">
      <c r="A287" s="7"/>
      <c r="B287" s="7"/>
      <c r="C287" s="7"/>
      <c r="D287" s="7"/>
      <c r="E287" s="7"/>
      <c r="F287" s="7"/>
      <c r="G287" s="7"/>
      <c r="H287" s="7"/>
      <c r="I287" s="7"/>
      <c r="K287" s="7"/>
      <c r="L287" s="7"/>
      <c r="M287" s="7"/>
      <c r="O287" s="7"/>
      <c r="P287" s="7"/>
      <c r="Q287" s="7"/>
      <c r="S287" s="7"/>
      <c r="T287" s="7"/>
      <c r="U287" s="7"/>
      <c r="W287" s="7"/>
      <c r="X287" s="7"/>
      <c r="Y287" s="7"/>
      <c r="AA287" s="7"/>
      <c r="AB287" s="7"/>
      <c r="AC287" s="7"/>
      <c r="AD287" s="7"/>
      <c r="AE287" s="7"/>
      <c r="AF287" s="7"/>
      <c r="AJ287" s="6"/>
      <c r="AK287" s="6"/>
      <c r="AL287" s="9"/>
      <c r="AM287" s="9"/>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6"/>
      <c r="BS287" s="6"/>
      <c r="BT287" s="6"/>
      <c r="BU287" s="6"/>
      <c r="BV287" s="6"/>
      <c r="BW287" s="6"/>
    </row>
    <row r="288" spans="1:75" ht="12.75" customHeight="1" x14ac:dyDescent="0.2">
      <c r="A288" s="7"/>
      <c r="B288" s="7"/>
      <c r="C288" s="7"/>
      <c r="D288" s="7"/>
      <c r="E288" s="7"/>
      <c r="F288" s="7"/>
      <c r="G288" s="7"/>
      <c r="H288" s="7"/>
      <c r="I288" s="7"/>
      <c r="K288" s="7"/>
      <c r="L288" s="7"/>
      <c r="M288" s="7"/>
      <c r="O288" s="7"/>
      <c r="P288" s="7"/>
      <c r="Q288" s="7"/>
      <c r="S288" s="7"/>
      <c r="T288" s="7"/>
      <c r="U288" s="7"/>
      <c r="W288" s="7"/>
      <c r="X288" s="7"/>
      <c r="Y288" s="7"/>
      <c r="AA288" s="7"/>
      <c r="AB288" s="7"/>
      <c r="AC288" s="7"/>
      <c r="AD288" s="7"/>
      <c r="AE288" s="7"/>
      <c r="AF288" s="7"/>
      <c r="AJ288" s="6"/>
      <c r="AK288" s="6"/>
      <c r="AL288" s="9"/>
      <c r="AM288" s="9"/>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6"/>
      <c r="BS288" s="6"/>
      <c r="BT288" s="6"/>
      <c r="BU288" s="6"/>
      <c r="BV288" s="6"/>
      <c r="BW288" s="6"/>
    </row>
    <row r="289" spans="1:75" ht="12.75" customHeight="1" x14ac:dyDescent="0.2">
      <c r="A289" s="7"/>
      <c r="B289" s="7"/>
      <c r="C289" s="7"/>
      <c r="D289" s="7"/>
      <c r="E289" s="7"/>
      <c r="F289" s="7"/>
      <c r="G289" s="7"/>
      <c r="H289" s="7"/>
      <c r="I289" s="7"/>
      <c r="K289" s="7"/>
      <c r="L289" s="7"/>
      <c r="M289" s="7"/>
      <c r="O289" s="7"/>
      <c r="P289" s="7"/>
      <c r="Q289" s="7"/>
      <c r="S289" s="7"/>
      <c r="T289" s="7"/>
      <c r="U289" s="7"/>
      <c r="W289" s="7"/>
      <c r="X289" s="7"/>
      <c r="Y289" s="7"/>
      <c r="AA289" s="7"/>
      <c r="AB289" s="7"/>
      <c r="AC289" s="7"/>
      <c r="AD289" s="7"/>
      <c r="AE289" s="7"/>
      <c r="AF289" s="7"/>
      <c r="AJ289" s="6"/>
      <c r="AK289" s="6"/>
      <c r="AL289" s="9"/>
      <c r="AM289" s="9"/>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6"/>
      <c r="BS289" s="6"/>
      <c r="BT289" s="6"/>
      <c r="BU289" s="6"/>
      <c r="BV289" s="6"/>
      <c r="BW289" s="6"/>
    </row>
    <row r="290" spans="1:75" ht="12.75" customHeight="1" x14ac:dyDescent="0.2">
      <c r="A290" s="7"/>
      <c r="B290" s="7"/>
      <c r="C290" s="7"/>
      <c r="D290" s="7"/>
      <c r="E290" s="7"/>
      <c r="F290" s="7"/>
      <c r="G290" s="7"/>
      <c r="H290" s="7"/>
      <c r="I290" s="7"/>
      <c r="K290" s="7"/>
      <c r="L290" s="7"/>
      <c r="M290" s="7"/>
      <c r="O290" s="7"/>
      <c r="P290" s="7"/>
      <c r="Q290" s="7"/>
      <c r="S290" s="7"/>
      <c r="T290" s="7"/>
      <c r="U290" s="7"/>
      <c r="W290" s="7"/>
      <c r="X290" s="7"/>
      <c r="Y290" s="7"/>
      <c r="AA290" s="7"/>
      <c r="AB290" s="7"/>
      <c r="AC290" s="7"/>
      <c r="AD290" s="7"/>
      <c r="AE290" s="7"/>
      <c r="AF290" s="7"/>
      <c r="AJ290" s="6"/>
      <c r="AK290" s="6"/>
      <c r="AL290" s="9"/>
      <c r="AM290" s="9"/>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6"/>
      <c r="BS290" s="6"/>
      <c r="BT290" s="6"/>
      <c r="BU290" s="6"/>
      <c r="BV290" s="6"/>
      <c r="BW290" s="6"/>
    </row>
    <row r="291" spans="1:75" ht="12.75" customHeight="1" x14ac:dyDescent="0.2">
      <c r="A291" s="7"/>
      <c r="B291" s="7"/>
      <c r="C291" s="7"/>
      <c r="D291" s="7"/>
      <c r="E291" s="7"/>
      <c r="F291" s="7"/>
      <c r="G291" s="7"/>
      <c r="H291" s="7"/>
      <c r="I291" s="7"/>
      <c r="K291" s="7"/>
      <c r="L291" s="7"/>
      <c r="M291" s="7"/>
      <c r="O291" s="7"/>
      <c r="P291" s="7"/>
      <c r="Q291" s="7"/>
      <c r="S291" s="7"/>
      <c r="T291" s="7"/>
      <c r="U291" s="7"/>
      <c r="W291" s="7"/>
      <c r="X291" s="7"/>
      <c r="Y291" s="7"/>
      <c r="AA291" s="7"/>
      <c r="AB291" s="7"/>
      <c r="AC291" s="7"/>
      <c r="AD291" s="7"/>
      <c r="AE291" s="7"/>
      <c r="AF291" s="7"/>
      <c r="AJ291" s="6"/>
      <c r="AK291" s="6"/>
      <c r="AL291" s="9"/>
      <c r="AM291" s="9"/>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6"/>
      <c r="BS291" s="6"/>
      <c r="BT291" s="6"/>
      <c r="BU291" s="6"/>
      <c r="BV291" s="6"/>
      <c r="BW291" s="6"/>
    </row>
    <row r="292" spans="1:75" ht="12.75" customHeight="1" x14ac:dyDescent="0.2">
      <c r="A292" s="7"/>
      <c r="B292" s="7"/>
      <c r="C292" s="7"/>
      <c r="D292" s="7"/>
      <c r="E292" s="7"/>
      <c r="F292" s="7"/>
      <c r="G292" s="7"/>
      <c r="H292" s="7"/>
      <c r="I292" s="7"/>
      <c r="K292" s="7"/>
      <c r="L292" s="7"/>
      <c r="M292" s="7"/>
      <c r="O292" s="7"/>
      <c r="P292" s="7"/>
      <c r="Q292" s="7"/>
      <c r="S292" s="7"/>
      <c r="T292" s="7"/>
      <c r="U292" s="7"/>
      <c r="W292" s="7"/>
      <c r="X292" s="7"/>
      <c r="Y292" s="7"/>
      <c r="AA292" s="7"/>
      <c r="AB292" s="7"/>
      <c r="AC292" s="7"/>
      <c r="AD292" s="7"/>
      <c r="AE292" s="7"/>
      <c r="AF292" s="7"/>
      <c r="AJ292" s="6"/>
      <c r="AK292" s="6"/>
      <c r="AL292" s="9"/>
      <c r="AM292" s="9"/>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row>
    <row r="293" spans="1:75" ht="12.75" customHeight="1" x14ac:dyDescent="0.2">
      <c r="A293" s="7"/>
      <c r="B293" s="7"/>
      <c r="C293" s="7"/>
      <c r="D293" s="7"/>
      <c r="E293" s="7"/>
      <c r="F293" s="7"/>
      <c r="G293" s="7"/>
      <c r="H293" s="7"/>
      <c r="I293" s="7"/>
      <c r="K293" s="7"/>
      <c r="L293" s="7"/>
      <c r="M293" s="7"/>
      <c r="O293" s="7"/>
      <c r="P293" s="7"/>
      <c r="Q293" s="7"/>
      <c r="S293" s="7"/>
      <c r="T293" s="7"/>
      <c r="U293" s="7"/>
      <c r="W293" s="7"/>
      <c r="X293" s="7"/>
      <c r="Y293" s="7"/>
      <c r="AA293" s="7"/>
      <c r="AB293" s="7"/>
      <c r="AC293" s="7"/>
      <c r="AD293" s="7"/>
      <c r="AE293" s="7"/>
      <c r="AF293" s="7"/>
      <c r="AJ293" s="6"/>
      <c r="AK293" s="6"/>
      <c r="AL293" s="9"/>
      <c r="AM293" s="9"/>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c r="BT293" s="6"/>
      <c r="BU293" s="6"/>
      <c r="BV293" s="6"/>
      <c r="BW293" s="6"/>
    </row>
    <row r="294" spans="1:75" ht="12.75" customHeight="1" x14ac:dyDescent="0.2">
      <c r="A294" s="7"/>
      <c r="B294" s="7"/>
      <c r="C294" s="7"/>
      <c r="D294" s="7"/>
      <c r="E294" s="7"/>
      <c r="F294" s="7"/>
      <c r="G294" s="7"/>
      <c r="H294" s="7"/>
      <c r="I294" s="7"/>
      <c r="K294" s="7"/>
      <c r="L294" s="7"/>
      <c r="M294" s="7"/>
      <c r="O294" s="7"/>
      <c r="P294" s="7"/>
      <c r="Q294" s="7"/>
      <c r="S294" s="7"/>
      <c r="T294" s="7"/>
      <c r="U294" s="7"/>
      <c r="W294" s="7"/>
      <c r="X294" s="7"/>
      <c r="Y294" s="7"/>
      <c r="AA294" s="7"/>
      <c r="AB294" s="7"/>
      <c r="AC294" s="7"/>
      <c r="AD294" s="7"/>
      <c r="AE294" s="7"/>
      <c r="AF294" s="7"/>
      <c r="AJ294" s="6"/>
      <c r="AK294" s="6"/>
      <c r="AL294" s="9"/>
      <c r="AM294" s="9"/>
      <c r="AN294" s="6"/>
      <c r="AO294" s="6"/>
      <c r="AP294" s="6"/>
      <c r="AQ294" s="6"/>
      <c r="AR294" s="6"/>
      <c r="AS294" s="6"/>
      <c r="AT294" s="6"/>
      <c r="AU294" s="6"/>
      <c r="AV294" s="6"/>
      <c r="AW294" s="6"/>
      <c r="AX294" s="6"/>
      <c r="AY294" s="6"/>
      <c r="AZ294" s="6"/>
      <c r="BA294" s="6"/>
      <c r="BB294" s="6"/>
      <c r="BC294" s="6"/>
      <c r="BD294" s="6"/>
      <c r="BE294" s="6"/>
      <c r="BF294" s="6"/>
      <c r="BG294" s="6"/>
      <c r="BH294" s="6"/>
      <c r="BI294" s="6"/>
      <c r="BJ294" s="6"/>
      <c r="BK294" s="6"/>
      <c r="BL294" s="6"/>
      <c r="BM294" s="6"/>
      <c r="BN294" s="6"/>
      <c r="BO294" s="6"/>
      <c r="BP294" s="6"/>
      <c r="BQ294" s="6"/>
      <c r="BR294" s="6"/>
      <c r="BS294" s="6"/>
      <c r="BT294" s="6"/>
      <c r="BU294" s="6"/>
      <c r="BV294" s="6"/>
      <c r="BW294" s="6"/>
    </row>
    <row r="295" spans="1:75" ht="12.75" customHeight="1" x14ac:dyDescent="0.2">
      <c r="A295" s="7"/>
      <c r="B295" s="7"/>
      <c r="C295" s="7"/>
      <c r="D295" s="7"/>
      <c r="E295" s="7"/>
      <c r="F295" s="7"/>
      <c r="G295" s="7"/>
      <c r="H295" s="7"/>
      <c r="I295" s="7"/>
      <c r="K295" s="7"/>
      <c r="L295" s="7"/>
      <c r="M295" s="7"/>
      <c r="O295" s="7"/>
      <c r="P295" s="7"/>
      <c r="Q295" s="7"/>
      <c r="S295" s="7"/>
      <c r="T295" s="7"/>
      <c r="U295" s="7"/>
      <c r="W295" s="7"/>
      <c r="X295" s="7"/>
      <c r="Y295" s="7"/>
      <c r="AA295" s="7"/>
      <c r="AB295" s="7"/>
      <c r="AC295" s="7"/>
      <c r="AD295" s="7"/>
      <c r="AE295" s="7"/>
      <c r="AF295" s="7"/>
      <c r="AJ295" s="6"/>
      <c r="AK295" s="6"/>
      <c r="AL295" s="9"/>
      <c r="AM295" s="9"/>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6"/>
      <c r="BS295" s="6"/>
      <c r="BT295" s="6"/>
      <c r="BU295" s="6"/>
      <c r="BV295" s="6"/>
      <c r="BW295" s="6"/>
    </row>
    <row r="296" spans="1:75" ht="12.75" customHeight="1" x14ac:dyDescent="0.2">
      <c r="A296" s="7"/>
      <c r="B296" s="7"/>
      <c r="C296" s="7"/>
      <c r="D296" s="7"/>
      <c r="E296" s="7"/>
      <c r="F296" s="7"/>
      <c r="G296" s="7"/>
      <c r="H296" s="7"/>
      <c r="I296" s="7"/>
      <c r="K296" s="7"/>
      <c r="L296" s="7"/>
      <c r="M296" s="7"/>
      <c r="O296" s="7"/>
      <c r="P296" s="7"/>
      <c r="Q296" s="7"/>
      <c r="S296" s="7"/>
      <c r="T296" s="7"/>
      <c r="U296" s="7"/>
      <c r="W296" s="7"/>
      <c r="X296" s="7"/>
      <c r="Y296" s="7"/>
      <c r="AA296" s="7"/>
      <c r="AB296" s="7"/>
      <c r="AC296" s="7"/>
      <c r="AD296" s="7"/>
      <c r="AE296" s="7"/>
      <c r="AF296" s="7"/>
      <c r="AJ296" s="6"/>
      <c r="AK296" s="6"/>
      <c r="AL296" s="9"/>
      <c r="AM296" s="9"/>
      <c r="AN296" s="6"/>
      <c r="AO296" s="6"/>
      <c r="AP296" s="6"/>
      <c r="AQ296" s="6"/>
      <c r="AR296" s="6"/>
      <c r="AS296" s="6"/>
      <c r="AT296" s="6"/>
      <c r="AU296" s="6"/>
      <c r="AV296" s="6"/>
      <c r="AW296" s="6"/>
      <c r="AX296" s="6"/>
      <c r="AY296" s="6"/>
      <c r="AZ296" s="6"/>
      <c r="BA296" s="6"/>
      <c r="BB296" s="6"/>
      <c r="BC296" s="6"/>
      <c r="BD296" s="6"/>
      <c r="BE296" s="6"/>
      <c r="BF296" s="6"/>
      <c r="BG296" s="6"/>
      <c r="BH296" s="6"/>
      <c r="BI296" s="6"/>
      <c r="BJ296" s="6"/>
      <c r="BK296" s="6"/>
      <c r="BL296" s="6"/>
      <c r="BM296" s="6"/>
      <c r="BN296" s="6"/>
      <c r="BO296" s="6"/>
      <c r="BP296" s="6"/>
      <c r="BQ296" s="6"/>
      <c r="BR296" s="6"/>
      <c r="BS296" s="6"/>
      <c r="BT296" s="6"/>
      <c r="BU296" s="6"/>
      <c r="BV296" s="6"/>
      <c r="BW296" s="6"/>
    </row>
    <row r="297" spans="1:75" ht="12.75" customHeight="1" x14ac:dyDescent="0.2">
      <c r="A297" s="7"/>
      <c r="B297" s="7"/>
      <c r="C297" s="7"/>
      <c r="D297" s="7"/>
      <c r="E297" s="7"/>
      <c r="F297" s="7"/>
      <c r="G297" s="7"/>
      <c r="H297" s="7"/>
      <c r="I297" s="7"/>
      <c r="K297" s="7"/>
      <c r="L297" s="7"/>
      <c r="M297" s="7"/>
      <c r="O297" s="7"/>
      <c r="P297" s="7"/>
      <c r="Q297" s="7"/>
      <c r="S297" s="7"/>
      <c r="T297" s="7"/>
      <c r="U297" s="7"/>
      <c r="W297" s="7"/>
      <c r="X297" s="7"/>
      <c r="Y297" s="7"/>
      <c r="AA297" s="7"/>
      <c r="AB297" s="7"/>
      <c r="AC297" s="7"/>
      <c r="AD297" s="7"/>
      <c r="AE297" s="7"/>
      <c r="AF297" s="7"/>
      <c r="AJ297" s="6"/>
      <c r="AK297" s="6"/>
      <c r="AL297" s="9"/>
      <c r="AM297" s="9"/>
      <c r="AN297" s="6"/>
      <c r="AO297" s="6"/>
      <c r="AP297" s="6"/>
      <c r="AQ297" s="6"/>
      <c r="AR297" s="6"/>
      <c r="AS297" s="6"/>
      <c r="AT297" s="6"/>
      <c r="AU297" s="6"/>
      <c r="AV297" s="6"/>
      <c r="AW297" s="6"/>
      <c r="AX297" s="6"/>
      <c r="AY297" s="6"/>
      <c r="AZ297" s="6"/>
      <c r="BA297" s="6"/>
      <c r="BB297" s="6"/>
      <c r="BC297" s="6"/>
      <c r="BD297" s="6"/>
      <c r="BE297" s="6"/>
      <c r="BF297" s="6"/>
      <c r="BG297" s="6"/>
      <c r="BH297" s="6"/>
      <c r="BI297" s="6"/>
      <c r="BJ297" s="6"/>
      <c r="BK297" s="6"/>
      <c r="BL297" s="6"/>
      <c r="BM297" s="6"/>
      <c r="BN297" s="6"/>
      <c r="BO297" s="6"/>
      <c r="BP297" s="6"/>
      <c r="BQ297" s="6"/>
      <c r="BR297" s="6"/>
      <c r="BS297" s="6"/>
      <c r="BT297" s="6"/>
      <c r="BU297" s="6"/>
      <c r="BV297" s="6"/>
      <c r="BW297" s="6"/>
    </row>
    <row r="298" spans="1:75" ht="12.75" customHeight="1" x14ac:dyDescent="0.2">
      <c r="A298" s="7"/>
      <c r="B298" s="7"/>
      <c r="C298" s="7"/>
      <c r="D298" s="7"/>
      <c r="E298" s="7"/>
      <c r="F298" s="7"/>
      <c r="G298" s="7"/>
      <c r="H298" s="7"/>
      <c r="I298" s="7"/>
      <c r="K298" s="7"/>
      <c r="L298" s="7"/>
      <c r="M298" s="7"/>
      <c r="O298" s="7"/>
      <c r="P298" s="7"/>
      <c r="Q298" s="7"/>
      <c r="S298" s="7"/>
      <c r="T298" s="7"/>
      <c r="U298" s="7"/>
      <c r="W298" s="7"/>
      <c r="X298" s="7"/>
      <c r="Y298" s="7"/>
      <c r="AA298" s="7"/>
      <c r="AB298" s="7"/>
      <c r="AC298" s="7"/>
      <c r="AD298" s="7"/>
      <c r="AE298" s="7"/>
      <c r="AF298" s="7"/>
      <c r="AJ298" s="6"/>
      <c r="AK298" s="6"/>
      <c r="AL298" s="9"/>
      <c r="AM298" s="9"/>
      <c r="AN298" s="6"/>
      <c r="AO298" s="6"/>
      <c r="AP298" s="6"/>
      <c r="AQ298" s="6"/>
      <c r="AR298" s="6"/>
      <c r="AS298" s="6"/>
      <c r="AT298" s="6"/>
      <c r="AU298" s="6"/>
      <c r="AV298" s="6"/>
      <c r="AW298" s="6"/>
      <c r="AX298" s="6"/>
      <c r="AY298" s="6"/>
      <c r="AZ298" s="6"/>
      <c r="BA298" s="6"/>
      <c r="BB298" s="6"/>
      <c r="BC298" s="6"/>
      <c r="BD298" s="6"/>
      <c r="BE298" s="6"/>
      <c r="BF298" s="6"/>
      <c r="BG298" s="6"/>
      <c r="BH298" s="6"/>
      <c r="BI298" s="6"/>
      <c r="BJ298" s="6"/>
      <c r="BK298" s="6"/>
      <c r="BL298" s="6"/>
      <c r="BM298" s="6"/>
      <c r="BN298" s="6"/>
      <c r="BO298" s="6"/>
      <c r="BP298" s="6"/>
      <c r="BQ298" s="6"/>
      <c r="BR298" s="6"/>
      <c r="BS298" s="6"/>
      <c r="BT298" s="6"/>
      <c r="BU298" s="6"/>
      <c r="BV298" s="6"/>
      <c r="BW298" s="6"/>
    </row>
    <row r="299" spans="1:75" ht="12.75" customHeight="1" x14ac:dyDescent="0.2">
      <c r="A299" s="7"/>
      <c r="B299" s="7"/>
      <c r="C299" s="7"/>
      <c r="D299" s="7"/>
      <c r="E299" s="7"/>
      <c r="F299" s="7"/>
      <c r="G299" s="7"/>
      <c r="H299" s="7"/>
      <c r="I299" s="7"/>
      <c r="K299" s="7"/>
      <c r="L299" s="7"/>
      <c r="M299" s="7"/>
      <c r="O299" s="7"/>
      <c r="P299" s="7"/>
      <c r="Q299" s="7"/>
      <c r="S299" s="7"/>
      <c r="T299" s="7"/>
      <c r="U299" s="7"/>
      <c r="W299" s="7"/>
      <c r="X299" s="7"/>
      <c r="Y299" s="7"/>
      <c r="AA299" s="7"/>
      <c r="AB299" s="7"/>
      <c r="AC299" s="7"/>
      <c r="AD299" s="7"/>
      <c r="AE299" s="7"/>
      <c r="AF299" s="7"/>
      <c r="AJ299" s="6"/>
      <c r="AK299" s="6"/>
      <c r="AL299" s="9"/>
      <c r="AM299" s="9"/>
      <c r="AN299" s="6"/>
      <c r="AO299" s="6"/>
      <c r="AP299" s="6"/>
      <c r="AQ299" s="6"/>
      <c r="AR299" s="6"/>
      <c r="AS299" s="6"/>
      <c r="AT299" s="6"/>
      <c r="AU299" s="6"/>
      <c r="AV299" s="6"/>
      <c r="AW299" s="6"/>
      <c r="AX299" s="6"/>
      <c r="AY299" s="6"/>
      <c r="AZ299" s="6"/>
      <c r="BA299" s="6"/>
      <c r="BB299" s="6"/>
      <c r="BC299" s="6"/>
      <c r="BD299" s="6"/>
      <c r="BE299" s="6"/>
      <c r="BF299" s="6"/>
      <c r="BG299" s="6"/>
      <c r="BH299" s="6"/>
      <c r="BI299" s="6"/>
      <c r="BJ299" s="6"/>
      <c r="BK299" s="6"/>
      <c r="BL299" s="6"/>
      <c r="BM299" s="6"/>
      <c r="BN299" s="6"/>
      <c r="BO299" s="6"/>
      <c r="BP299" s="6"/>
      <c r="BQ299" s="6"/>
      <c r="BR299" s="6"/>
      <c r="BS299" s="6"/>
      <c r="BT299" s="6"/>
      <c r="BU299" s="6"/>
      <c r="BV299" s="6"/>
      <c r="BW299" s="6"/>
    </row>
    <row r="300" spans="1:75" ht="12.75" customHeight="1" x14ac:dyDescent="0.2">
      <c r="A300" s="7"/>
      <c r="B300" s="7"/>
      <c r="C300" s="7"/>
      <c r="D300" s="7"/>
      <c r="E300" s="7"/>
      <c r="F300" s="7"/>
      <c r="G300" s="7"/>
      <c r="H300" s="7"/>
      <c r="I300" s="7"/>
      <c r="K300" s="7"/>
      <c r="L300" s="7"/>
      <c r="M300" s="7"/>
      <c r="O300" s="7"/>
      <c r="P300" s="7"/>
      <c r="Q300" s="7"/>
      <c r="S300" s="7"/>
      <c r="T300" s="7"/>
      <c r="U300" s="7"/>
      <c r="W300" s="7"/>
      <c r="X300" s="7"/>
      <c r="Y300" s="7"/>
      <c r="AA300" s="7"/>
      <c r="AB300" s="7"/>
      <c r="AC300" s="7"/>
      <c r="AD300" s="7"/>
      <c r="AE300" s="7"/>
      <c r="AF300" s="7"/>
      <c r="AJ300" s="6"/>
      <c r="AK300" s="6"/>
      <c r="AL300" s="9"/>
      <c r="AM300" s="9"/>
      <c r="AN300" s="6"/>
      <c r="AO300" s="6"/>
      <c r="AP300" s="6"/>
      <c r="AQ300" s="6"/>
      <c r="AR300" s="6"/>
      <c r="AS300" s="6"/>
      <c r="AT300" s="6"/>
      <c r="AU300" s="6"/>
      <c r="AV300" s="6"/>
      <c r="AW300" s="6"/>
      <c r="AX300" s="6"/>
      <c r="AY300" s="6"/>
      <c r="AZ300" s="6"/>
      <c r="BA300" s="6"/>
      <c r="BB300" s="6"/>
      <c r="BC300" s="6"/>
      <c r="BD300" s="6"/>
      <c r="BE300" s="6"/>
      <c r="BF300" s="6"/>
      <c r="BG300" s="6"/>
      <c r="BH300" s="6"/>
      <c r="BI300" s="6"/>
      <c r="BJ300" s="6"/>
      <c r="BK300" s="6"/>
      <c r="BL300" s="6"/>
      <c r="BM300" s="6"/>
      <c r="BN300" s="6"/>
      <c r="BO300" s="6"/>
      <c r="BP300" s="6"/>
      <c r="BQ300" s="6"/>
      <c r="BR300" s="6"/>
      <c r="BS300" s="6"/>
      <c r="BT300" s="6"/>
      <c r="BU300" s="6"/>
      <c r="BV300" s="6"/>
      <c r="BW300" s="6"/>
    </row>
    <row r="301" spans="1:75" ht="12.75" customHeight="1" x14ac:dyDescent="0.2">
      <c r="A301" s="7"/>
      <c r="B301" s="7"/>
      <c r="C301" s="7"/>
      <c r="D301" s="7"/>
      <c r="E301" s="7"/>
      <c r="F301" s="7"/>
      <c r="G301" s="7"/>
      <c r="H301" s="7"/>
      <c r="I301" s="7"/>
      <c r="K301" s="7"/>
      <c r="L301" s="7"/>
      <c r="M301" s="7"/>
      <c r="O301" s="7"/>
      <c r="P301" s="7"/>
      <c r="Q301" s="7"/>
      <c r="S301" s="7"/>
      <c r="T301" s="7"/>
      <c r="U301" s="7"/>
      <c r="W301" s="7"/>
      <c r="X301" s="7"/>
      <c r="Y301" s="7"/>
      <c r="AA301" s="7"/>
      <c r="AB301" s="7"/>
      <c r="AC301" s="7"/>
      <c r="AD301" s="7"/>
      <c r="AE301" s="7"/>
      <c r="AF301" s="7"/>
      <c r="AJ301" s="6"/>
      <c r="AK301" s="6"/>
      <c r="AL301" s="9"/>
      <c r="AM301" s="9"/>
      <c r="AN301" s="6"/>
      <c r="AO301" s="6"/>
      <c r="AP301" s="6"/>
      <c r="AQ301" s="6"/>
      <c r="AR301" s="6"/>
      <c r="AS301" s="6"/>
      <c r="AT301" s="6"/>
      <c r="AU301" s="6"/>
      <c r="AV301" s="6"/>
      <c r="AW301" s="6"/>
      <c r="AX301" s="6"/>
      <c r="AY301" s="6"/>
      <c r="AZ301" s="6"/>
      <c r="BA301" s="6"/>
      <c r="BB301" s="6"/>
      <c r="BC301" s="6"/>
      <c r="BD301" s="6"/>
      <c r="BE301" s="6"/>
      <c r="BF301" s="6"/>
      <c r="BG301" s="6"/>
      <c r="BH301" s="6"/>
      <c r="BI301" s="6"/>
      <c r="BJ301" s="6"/>
      <c r="BK301" s="6"/>
      <c r="BL301" s="6"/>
      <c r="BM301" s="6"/>
      <c r="BN301" s="6"/>
      <c r="BO301" s="6"/>
      <c r="BP301" s="6"/>
      <c r="BQ301" s="6"/>
      <c r="BR301" s="6"/>
      <c r="BS301" s="6"/>
      <c r="BT301" s="6"/>
      <c r="BU301" s="6"/>
      <c r="BV301" s="6"/>
      <c r="BW301" s="6"/>
    </row>
    <row r="302" spans="1:75" ht="12.75" customHeight="1" x14ac:dyDescent="0.2">
      <c r="A302" s="7"/>
      <c r="B302" s="7"/>
      <c r="C302" s="7"/>
      <c r="D302" s="7"/>
      <c r="E302" s="7"/>
      <c r="F302" s="7"/>
      <c r="G302" s="7"/>
      <c r="H302" s="7"/>
      <c r="I302" s="7"/>
      <c r="K302" s="7"/>
      <c r="L302" s="7"/>
      <c r="M302" s="7"/>
      <c r="O302" s="7"/>
      <c r="P302" s="7"/>
      <c r="Q302" s="7"/>
      <c r="S302" s="7"/>
      <c r="T302" s="7"/>
      <c r="U302" s="7"/>
      <c r="W302" s="7"/>
      <c r="X302" s="7"/>
      <c r="Y302" s="7"/>
      <c r="AA302" s="7"/>
      <c r="AB302" s="7"/>
      <c r="AC302" s="7"/>
      <c r="AD302" s="7"/>
      <c r="AE302" s="7"/>
      <c r="AF302" s="7"/>
      <c r="AJ302" s="6"/>
      <c r="AK302" s="6"/>
      <c r="AL302" s="9"/>
      <c r="AM302" s="9"/>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row>
    <row r="303" spans="1:75" ht="12.75" customHeight="1" x14ac:dyDescent="0.2">
      <c r="A303" s="7"/>
      <c r="B303" s="7"/>
      <c r="C303" s="7"/>
      <c r="D303" s="7"/>
      <c r="E303" s="7"/>
      <c r="F303" s="7"/>
      <c r="G303" s="7"/>
      <c r="H303" s="7"/>
      <c r="I303" s="7"/>
      <c r="K303" s="7"/>
      <c r="L303" s="7"/>
      <c r="M303" s="7"/>
      <c r="O303" s="7"/>
      <c r="P303" s="7"/>
      <c r="Q303" s="7"/>
      <c r="S303" s="7"/>
      <c r="T303" s="7"/>
      <c r="U303" s="7"/>
      <c r="W303" s="7"/>
      <c r="X303" s="7"/>
      <c r="Y303" s="7"/>
      <c r="AA303" s="7"/>
      <c r="AB303" s="7"/>
      <c r="AC303" s="7"/>
      <c r="AD303" s="7"/>
      <c r="AE303" s="7"/>
      <c r="AF303" s="7"/>
      <c r="AJ303" s="6"/>
      <c r="AK303" s="6"/>
      <c r="AL303" s="9"/>
      <c r="AM303" s="9"/>
      <c r="AN303" s="6"/>
      <c r="AO303" s="6"/>
      <c r="AP303" s="6"/>
      <c r="AQ303" s="6"/>
      <c r="AR303" s="6"/>
      <c r="AS303" s="6"/>
      <c r="AT303" s="6"/>
      <c r="AU303" s="6"/>
      <c r="AV303" s="6"/>
      <c r="AW303" s="6"/>
      <c r="AX303" s="6"/>
      <c r="AY303" s="6"/>
      <c r="AZ303" s="6"/>
      <c r="BA303" s="6"/>
      <c r="BB303" s="6"/>
      <c r="BC303" s="6"/>
      <c r="BD303" s="6"/>
      <c r="BE303" s="6"/>
      <c r="BF303" s="6"/>
      <c r="BG303" s="6"/>
      <c r="BH303" s="6"/>
      <c r="BI303" s="6"/>
      <c r="BJ303" s="6"/>
      <c r="BK303" s="6"/>
      <c r="BL303" s="6"/>
      <c r="BM303" s="6"/>
      <c r="BN303" s="6"/>
      <c r="BO303" s="6"/>
      <c r="BP303" s="6"/>
      <c r="BQ303" s="6"/>
      <c r="BR303" s="6"/>
      <c r="BS303" s="6"/>
      <c r="BT303" s="6"/>
      <c r="BU303" s="6"/>
      <c r="BV303" s="6"/>
      <c r="BW303" s="6"/>
    </row>
    <row r="304" spans="1:75" ht="12.75" customHeight="1" x14ac:dyDescent="0.2">
      <c r="A304" s="7"/>
      <c r="B304" s="7"/>
      <c r="C304" s="7"/>
      <c r="D304" s="7"/>
      <c r="E304" s="7"/>
      <c r="F304" s="7"/>
      <c r="G304" s="7"/>
      <c r="H304" s="7"/>
      <c r="I304" s="7"/>
      <c r="K304" s="7"/>
      <c r="L304" s="7"/>
      <c r="M304" s="7"/>
      <c r="O304" s="7"/>
      <c r="P304" s="7"/>
      <c r="Q304" s="7"/>
      <c r="S304" s="7"/>
      <c r="T304" s="7"/>
      <c r="U304" s="7"/>
      <c r="W304" s="7"/>
      <c r="X304" s="7"/>
      <c r="Y304" s="7"/>
      <c r="AA304" s="7"/>
      <c r="AB304" s="7"/>
      <c r="AC304" s="7"/>
      <c r="AD304" s="7"/>
      <c r="AE304" s="7"/>
      <c r="AF304" s="7"/>
      <c r="AJ304" s="6"/>
      <c r="AK304" s="6"/>
      <c r="AL304" s="9"/>
      <c r="AM304" s="9"/>
      <c r="AN304" s="6"/>
      <c r="AO304" s="6"/>
      <c r="AP304" s="6"/>
      <c r="AQ304" s="6"/>
      <c r="AR304" s="6"/>
      <c r="AS304" s="6"/>
      <c r="AT304" s="6"/>
      <c r="AU304" s="6"/>
      <c r="AV304" s="6"/>
      <c r="AW304" s="6"/>
      <c r="AX304" s="6"/>
      <c r="AY304" s="6"/>
      <c r="AZ304" s="6"/>
      <c r="BA304" s="6"/>
      <c r="BB304" s="6"/>
      <c r="BC304" s="6"/>
      <c r="BD304" s="6"/>
      <c r="BE304" s="6"/>
      <c r="BF304" s="6"/>
      <c r="BG304" s="6"/>
      <c r="BH304" s="6"/>
      <c r="BI304" s="6"/>
      <c r="BJ304" s="6"/>
      <c r="BK304" s="6"/>
      <c r="BL304" s="6"/>
      <c r="BM304" s="6"/>
      <c r="BN304" s="6"/>
      <c r="BO304" s="6"/>
      <c r="BP304" s="6"/>
      <c r="BQ304" s="6"/>
      <c r="BR304" s="6"/>
      <c r="BS304" s="6"/>
      <c r="BT304" s="6"/>
      <c r="BU304" s="6"/>
      <c r="BV304" s="6"/>
      <c r="BW304" s="6"/>
    </row>
    <row r="305" spans="1:75" ht="12.75" customHeight="1" x14ac:dyDescent="0.2">
      <c r="A305" s="7"/>
      <c r="B305" s="7"/>
      <c r="C305" s="7"/>
      <c r="D305" s="7"/>
      <c r="E305" s="7"/>
      <c r="F305" s="7"/>
      <c r="G305" s="7"/>
      <c r="H305" s="7"/>
      <c r="I305" s="7"/>
      <c r="K305" s="7"/>
      <c r="L305" s="7"/>
      <c r="M305" s="7"/>
      <c r="O305" s="7"/>
      <c r="P305" s="7"/>
      <c r="Q305" s="7"/>
      <c r="S305" s="7"/>
      <c r="T305" s="7"/>
      <c r="U305" s="7"/>
      <c r="W305" s="7"/>
      <c r="X305" s="7"/>
      <c r="Y305" s="7"/>
      <c r="AA305" s="7"/>
      <c r="AB305" s="7"/>
      <c r="AC305" s="7"/>
      <c r="AD305" s="7"/>
      <c r="AE305" s="7"/>
      <c r="AF305" s="7"/>
      <c r="AJ305" s="6"/>
      <c r="AK305" s="6"/>
      <c r="AL305" s="9"/>
      <c r="AM305" s="9"/>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row>
    <row r="306" spans="1:75" ht="12.75" customHeight="1" x14ac:dyDescent="0.2">
      <c r="A306" s="7"/>
      <c r="B306" s="7"/>
      <c r="C306" s="7"/>
      <c r="D306" s="7"/>
      <c r="E306" s="7"/>
      <c r="F306" s="7"/>
      <c r="G306" s="7"/>
      <c r="H306" s="7"/>
      <c r="I306" s="7"/>
      <c r="K306" s="7"/>
      <c r="L306" s="7"/>
      <c r="M306" s="7"/>
      <c r="O306" s="7"/>
      <c r="P306" s="7"/>
      <c r="Q306" s="7"/>
      <c r="S306" s="7"/>
      <c r="T306" s="7"/>
      <c r="U306" s="7"/>
      <c r="W306" s="7"/>
      <c r="X306" s="7"/>
      <c r="Y306" s="7"/>
      <c r="AA306" s="7"/>
      <c r="AB306" s="7"/>
      <c r="AC306" s="7"/>
      <c r="AD306" s="7"/>
      <c r="AE306" s="7"/>
      <c r="AF306" s="7"/>
      <c r="AJ306" s="6"/>
      <c r="AK306" s="6"/>
      <c r="AL306" s="9"/>
      <c r="AM306" s="9"/>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row>
    <row r="307" spans="1:75" ht="12.75" customHeight="1" x14ac:dyDescent="0.2">
      <c r="A307" s="7"/>
      <c r="B307" s="7"/>
      <c r="C307" s="7"/>
      <c r="D307" s="7"/>
      <c r="E307" s="7"/>
      <c r="F307" s="7"/>
      <c r="G307" s="7"/>
      <c r="H307" s="7"/>
      <c r="I307" s="7"/>
      <c r="K307" s="7"/>
      <c r="L307" s="7"/>
      <c r="M307" s="7"/>
      <c r="O307" s="7"/>
      <c r="P307" s="7"/>
      <c r="Q307" s="7"/>
      <c r="S307" s="7"/>
      <c r="T307" s="7"/>
      <c r="U307" s="7"/>
      <c r="W307" s="7"/>
      <c r="X307" s="7"/>
      <c r="Y307" s="7"/>
      <c r="AA307" s="7"/>
      <c r="AB307" s="7"/>
      <c r="AC307" s="7"/>
      <c r="AD307" s="7"/>
      <c r="AE307" s="7"/>
      <c r="AF307" s="7"/>
      <c r="AJ307" s="6"/>
      <c r="AK307" s="6"/>
      <c r="AL307" s="9"/>
      <c r="AM307" s="9"/>
      <c r="AN307" s="6"/>
      <c r="AO307" s="6"/>
      <c r="AP307" s="6"/>
      <c r="AQ307" s="6"/>
      <c r="AR307" s="6"/>
      <c r="AS307" s="6"/>
      <c r="AT307" s="6"/>
      <c r="AU307" s="6"/>
      <c r="AV307" s="6"/>
      <c r="AW307" s="6"/>
      <c r="AX307" s="6"/>
      <c r="AY307" s="6"/>
      <c r="AZ307" s="6"/>
      <c r="BA307" s="6"/>
      <c r="BB307" s="6"/>
      <c r="BC307" s="6"/>
      <c r="BD307" s="6"/>
      <c r="BE307" s="6"/>
      <c r="BF307" s="6"/>
      <c r="BG307" s="6"/>
      <c r="BH307" s="6"/>
      <c r="BI307" s="6"/>
      <c r="BJ307" s="6"/>
      <c r="BK307" s="6"/>
      <c r="BL307" s="6"/>
      <c r="BM307" s="6"/>
      <c r="BN307" s="6"/>
      <c r="BO307" s="6"/>
      <c r="BP307" s="6"/>
      <c r="BQ307" s="6"/>
      <c r="BR307" s="6"/>
      <c r="BS307" s="6"/>
      <c r="BT307" s="6"/>
      <c r="BU307" s="6"/>
      <c r="BV307" s="6"/>
      <c r="BW307" s="6"/>
    </row>
    <row r="308" spans="1:75" ht="12.75" customHeight="1" x14ac:dyDescent="0.2">
      <c r="A308" s="7"/>
      <c r="B308" s="7"/>
      <c r="C308" s="7"/>
      <c r="D308" s="7"/>
      <c r="E308" s="7"/>
      <c r="F308" s="7"/>
      <c r="G308" s="7"/>
      <c r="H308" s="7"/>
      <c r="I308" s="7"/>
      <c r="K308" s="7"/>
      <c r="L308" s="7"/>
      <c r="M308" s="7"/>
      <c r="O308" s="7"/>
      <c r="P308" s="7"/>
      <c r="Q308" s="7"/>
      <c r="S308" s="7"/>
      <c r="T308" s="7"/>
      <c r="U308" s="7"/>
      <c r="W308" s="7"/>
      <c r="X308" s="7"/>
      <c r="Y308" s="7"/>
      <c r="AA308" s="7"/>
      <c r="AB308" s="7"/>
      <c r="AC308" s="7"/>
      <c r="AD308" s="7"/>
      <c r="AE308" s="7"/>
      <c r="AF308" s="7"/>
      <c r="AJ308" s="6"/>
      <c r="AK308" s="6"/>
      <c r="AL308" s="9"/>
      <c r="AM308" s="9"/>
      <c r="AN308" s="6"/>
      <c r="AO308" s="6"/>
      <c r="AP308" s="6"/>
      <c r="AQ308" s="6"/>
      <c r="AR308" s="6"/>
      <c r="AS308" s="6"/>
      <c r="AT308" s="6"/>
      <c r="AU308" s="6"/>
      <c r="AV308" s="6"/>
      <c r="AW308" s="6"/>
      <c r="AX308" s="6"/>
      <c r="AY308" s="6"/>
      <c r="AZ308" s="6"/>
      <c r="BA308" s="6"/>
      <c r="BB308" s="6"/>
      <c r="BC308" s="6"/>
      <c r="BD308" s="6"/>
      <c r="BE308" s="6"/>
      <c r="BF308" s="6"/>
      <c r="BG308" s="6"/>
      <c r="BH308" s="6"/>
      <c r="BI308" s="6"/>
      <c r="BJ308" s="6"/>
      <c r="BK308" s="6"/>
      <c r="BL308" s="6"/>
      <c r="BM308" s="6"/>
      <c r="BN308" s="6"/>
      <c r="BO308" s="6"/>
      <c r="BP308" s="6"/>
      <c r="BQ308" s="6"/>
      <c r="BR308" s="6"/>
      <c r="BS308" s="6"/>
      <c r="BT308" s="6"/>
      <c r="BU308" s="6"/>
      <c r="BV308" s="6"/>
      <c r="BW308" s="6"/>
    </row>
    <row r="309" spans="1:75" ht="12.75" customHeight="1" x14ac:dyDescent="0.2">
      <c r="A309" s="7"/>
      <c r="B309" s="7"/>
      <c r="C309" s="7"/>
      <c r="D309" s="7"/>
      <c r="E309" s="7"/>
      <c r="F309" s="7"/>
      <c r="G309" s="7"/>
      <c r="H309" s="7"/>
      <c r="I309" s="7"/>
      <c r="K309" s="7"/>
      <c r="L309" s="7"/>
      <c r="M309" s="7"/>
      <c r="O309" s="7"/>
      <c r="P309" s="7"/>
      <c r="Q309" s="7"/>
      <c r="S309" s="7"/>
      <c r="T309" s="7"/>
      <c r="U309" s="7"/>
      <c r="W309" s="7"/>
      <c r="X309" s="7"/>
      <c r="Y309" s="7"/>
      <c r="AA309" s="7"/>
      <c r="AB309" s="7"/>
      <c r="AC309" s="7"/>
      <c r="AD309" s="7"/>
      <c r="AE309" s="7"/>
      <c r="AF309" s="7"/>
      <c r="AJ309" s="6"/>
      <c r="AK309" s="6"/>
      <c r="AL309" s="9"/>
      <c r="AM309" s="9"/>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row>
    <row r="310" spans="1:75" ht="12.75" customHeight="1" x14ac:dyDescent="0.2">
      <c r="A310" s="7"/>
      <c r="B310" s="7"/>
      <c r="C310" s="7"/>
      <c r="D310" s="7"/>
      <c r="E310" s="7"/>
      <c r="F310" s="7"/>
      <c r="G310" s="7"/>
      <c r="H310" s="7"/>
      <c r="I310" s="7"/>
      <c r="K310" s="7"/>
      <c r="L310" s="7"/>
      <c r="M310" s="7"/>
      <c r="O310" s="7"/>
      <c r="P310" s="7"/>
      <c r="Q310" s="7"/>
      <c r="S310" s="7"/>
      <c r="T310" s="7"/>
      <c r="U310" s="7"/>
      <c r="W310" s="7"/>
      <c r="X310" s="7"/>
      <c r="Y310" s="7"/>
      <c r="AA310" s="7"/>
      <c r="AB310" s="7"/>
      <c r="AC310" s="7"/>
      <c r="AD310" s="7"/>
      <c r="AE310" s="7"/>
      <c r="AF310" s="7"/>
      <c r="AJ310" s="6"/>
      <c r="AK310" s="6"/>
      <c r="AL310" s="9"/>
      <c r="AM310" s="9"/>
      <c r="AN310" s="6"/>
      <c r="AO310" s="6"/>
      <c r="AP310" s="6"/>
      <c r="AQ310" s="6"/>
      <c r="AR310" s="6"/>
      <c r="AS310" s="6"/>
      <c r="AT310" s="6"/>
      <c r="AU310" s="6"/>
      <c r="AV310" s="6"/>
      <c r="AW310" s="6"/>
      <c r="AX310" s="6"/>
      <c r="AY310" s="6"/>
      <c r="AZ310" s="6"/>
      <c r="BA310" s="6"/>
      <c r="BB310" s="6"/>
      <c r="BC310" s="6"/>
      <c r="BD310" s="6"/>
      <c r="BE310" s="6"/>
      <c r="BF310" s="6"/>
      <c r="BG310" s="6"/>
      <c r="BH310" s="6"/>
      <c r="BI310" s="6"/>
      <c r="BJ310" s="6"/>
      <c r="BK310" s="6"/>
      <c r="BL310" s="6"/>
      <c r="BM310" s="6"/>
      <c r="BN310" s="6"/>
      <c r="BO310" s="6"/>
      <c r="BP310" s="6"/>
      <c r="BQ310" s="6"/>
      <c r="BR310" s="6"/>
      <c r="BS310" s="6"/>
      <c r="BT310" s="6"/>
      <c r="BU310" s="6"/>
      <c r="BV310" s="6"/>
      <c r="BW310" s="6"/>
    </row>
    <row r="311" spans="1:75" ht="12.75" customHeight="1" x14ac:dyDescent="0.2">
      <c r="A311" s="7"/>
      <c r="B311" s="7"/>
      <c r="C311" s="7"/>
      <c r="D311" s="7"/>
      <c r="E311" s="7"/>
      <c r="F311" s="7"/>
      <c r="G311" s="7"/>
      <c r="H311" s="7"/>
      <c r="I311" s="7"/>
      <c r="K311" s="7"/>
      <c r="L311" s="7"/>
      <c r="M311" s="7"/>
      <c r="O311" s="7"/>
      <c r="P311" s="7"/>
      <c r="Q311" s="7"/>
      <c r="S311" s="7"/>
      <c r="T311" s="7"/>
      <c r="U311" s="7"/>
      <c r="W311" s="7"/>
      <c r="X311" s="7"/>
      <c r="Y311" s="7"/>
      <c r="AA311" s="7"/>
      <c r="AB311" s="7"/>
      <c r="AC311" s="7"/>
      <c r="AD311" s="7"/>
      <c r="AE311" s="7"/>
      <c r="AF311" s="7"/>
      <c r="AJ311" s="6"/>
      <c r="AK311" s="6"/>
      <c r="AL311" s="9"/>
      <c r="AM311" s="9"/>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row>
    <row r="312" spans="1:75" ht="12.75" customHeight="1" x14ac:dyDescent="0.2">
      <c r="A312" s="7"/>
      <c r="B312" s="7"/>
      <c r="C312" s="7"/>
      <c r="D312" s="7"/>
      <c r="E312" s="7"/>
      <c r="F312" s="7"/>
      <c r="G312" s="7"/>
      <c r="H312" s="7"/>
      <c r="I312" s="7"/>
      <c r="K312" s="7"/>
      <c r="L312" s="7"/>
      <c r="M312" s="7"/>
      <c r="O312" s="7"/>
      <c r="P312" s="7"/>
      <c r="Q312" s="7"/>
      <c r="S312" s="7"/>
      <c r="T312" s="7"/>
      <c r="U312" s="7"/>
      <c r="W312" s="7"/>
      <c r="X312" s="7"/>
      <c r="Y312" s="7"/>
      <c r="AA312" s="7"/>
      <c r="AB312" s="7"/>
      <c r="AC312" s="7"/>
      <c r="AD312" s="7"/>
      <c r="AE312" s="7"/>
      <c r="AF312" s="7"/>
      <c r="AJ312" s="6"/>
      <c r="AK312" s="6"/>
      <c r="AL312" s="9"/>
      <c r="AM312" s="9"/>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row>
    <row r="313" spans="1:75" ht="12.75" customHeight="1" x14ac:dyDescent="0.2">
      <c r="A313" s="7"/>
      <c r="B313" s="7"/>
      <c r="C313" s="7"/>
      <c r="D313" s="7"/>
      <c r="E313" s="7"/>
      <c r="F313" s="7"/>
      <c r="G313" s="7"/>
      <c r="H313" s="7"/>
      <c r="I313" s="7"/>
      <c r="K313" s="7"/>
      <c r="L313" s="7"/>
      <c r="M313" s="7"/>
      <c r="O313" s="7"/>
      <c r="P313" s="7"/>
      <c r="Q313" s="7"/>
      <c r="S313" s="7"/>
      <c r="T313" s="7"/>
      <c r="U313" s="7"/>
      <c r="W313" s="7"/>
      <c r="X313" s="7"/>
      <c r="Y313" s="7"/>
      <c r="AA313" s="7"/>
      <c r="AB313" s="7"/>
      <c r="AC313" s="7"/>
      <c r="AD313" s="7"/>
      <c r="AE313" s="7"/>
      <c r="AF313" s="7"/>
      <c r="AJ313" s="6"/>
      <c r="AK313" s="6"/>
      <c r="AL313" s="9"/>
      <c r="AM313" s="9"/>
      <c r="AN313" s="6"/>
      <c r="AO313" s="6"/>
      <c r="AP313" s="6"/>
      <c r="AQ313" s="6"/>
      <c r="AR313" s="6"/>
      <c r="AS313" s="6"/>
      <c r="AT313" s="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6"/>
      <c r="BS313" s="6"/>
      <c r="BT313" s="6"/>
      <c r="BU313" s="6"/>
      <c r="BV313" s="6"/>
      <c r="BW313" s="6"/>
    </row>
    <row r="314" spans="1:75" ht="12.75" customHeight="1" x14ac:dyDescent="0.2">
      <c r="A314" s="7"/>
      <c r="B314" s="7"/>
      <c r="C314" s="7"/>
      <c r="D314" s="7"/>
      <c r="E314" s="7"/>
      <c r="F314" s="7"/>
      <c r="G314" s="7"/>
      <c r="H314" s="7"/>
      <c r="I314" s="7"/>
      <c r="K314" s="7"/>
      <c r="L314" s="7"/>
      <c r="M314" s="7"/>
      <c r="O314" s="7"/>
      <c r="P314" s="7"/>
      <c r="Q314" s="7"/>
      <c r="S314" s="7"/>
      <c r="T314" s="7"/>
      <c r="U314" s="7"/>
      <c r="W314" s="7"/>
      <c r="X314" s="7"/>
      <c r="Y314" s="7"/>
      <c r="AA314" s="7"/>
      <c r="AB314" s="7"/>
      <c r="AC314" s="7"/>
      <c r="AD314" s="7"/>
      <c r="AE314" s="7"/>
      <c r="AF314" s="7"/>
      <c r="AJ314" s="6"/>
      <c r="AK314" s="6"/>
      <c r="AL314" s="9"/>
      <c r="AM314" s="9"/>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row>
    <row r="315" spans="1:75" ht="12.75" customHeight="1" x14ac:dyDescent="0.2">
      <c r="A315" s="7"/>
      <c r="B315" s="7"/>
      <c r="C315" s="7"/>
      <c r="D315" s="7"/>
      <c r="E315" s="7"/>
      <c r="F315" s="7"/>
      <c r="G315" s="7"/>
      <c r="H315" s="7"/>
      <c r="I315" s="7"/>
      <c r="K315" s="7"/>
      <c r="L315" s="7"/>
      <c r="M315" s="7"/>
      <c r="O315" s="7"/>
      <c r="P315" s="7"/>
      <c r="Q315" s="7"/>
      <c r="S315" s="7"/>
      <c r="T315" s="7"/>
      <c r="U315" s="7"/>
      <c r="W315" s="7"/>
      <c r="X315" s="7"/>
      <c r="Y315" s="7"/>
      <c r="AA315" s="7"/>
      <c r="AB315" s="7"/>
      <c r="AC315" s="7"/>
      <c r="AD315" s="7"/>
      <c r="AE315" s="7"/>
      <c r="AF315" s="7"/>
      <c r="AJ315" s="6"/>
      <c r="AK315" s="6"/>
      <c r="AL315" s="9"/>
      <c r="AM315" s="9"/>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row>
    <row r="316" spans="1:75" ht="12.75" customHeight="1" x14ac:dyDescent="0.2">
      <c r="A316" s="7"/>
      <c r="B316" s="7"/>
      <c r="C316" s="7"/>
      <c r="D316" s="7"/>
      <c r="E316" s="7"/>
      <c r="F316" s="7"/>
      <c r="G316" s="7"/>
      <c r="H316" s="7"/>
      <c r="I316" s="7"/>
      <c r="K316" s="7"/>
      <c r="L316" s="7"/>
      <c r="M316" s="7"/>
      <c r="O316" s="7"/>
      <c r="P316" s="7"/>
      <c r="Q316" s="7"/>
      <c r="S316" s="7"/>
      <c r="T316" s="7"/>
      <c r="U316" s="7"/>
      <c r="W316" s="7"/>
      <c r="X316" s="7"/>
      <c r="Y316" s="7"/>
      <c r="AA316" s="7"/>
      <c r="AB316" s="7"/>
      <c r="AC316" s="7"/>
      <c r="AD316" s="7"/>
      <c r="AE316" s="7"/>
      <c r="AF316" s="7"/>
      <c r="AJ316" s="6"/>
      <c r="AK316" s="6"/>
      <c r="AL316" s="9"/>
      <c r="AM316" s="9"/>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row>
    <row r="317" spans="1:75" ht="12.75" customHeight="1" x14ac:dyDescent="0.2">
      <c r="A317" s="7"/>
      <c r="B317" s="7"/>
      <c r="C317" s="7"/>
      <c r="D317" s="7"/>
      <c r="E317" s="7"/>
      <c r="F317" s="7"/>
      <c r="G317" s="7"/>
      <c r="H317" s="7"/>
      <c r="I317" s="7"/>
      <c r="K317" s="7"/>
      <c r="L317" s="7"/>
      <c r="M317" s="7"/>
      <c r="O317" s="7"/>
      <c r="P317" s="7"/>
      <c r="Q317" s="7"/>
      <c r="S317" s="7"/>
      <c r="T317" s="7"/>
      <c r="U317" s="7"/>
      <c r="W317" s="7"/>
      <c r="X317" s="7"/>
      <c r="Y317" s="7"/>
      <c r="AA317" s="7"/>
      <c r="AB317" s="7"/>
      <c r="AC317" s="7"/>
      <c r="AD317" s="7"/>
      <c r="AE317" s="7"/>
      <c r="AF317" s="7"/>
      <c r="AJ317" s="6"/>
      <c r="AK317" s="6"/>
      <c r="AL317" s="9"/>
      <c r="AM317" s="9"/>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row>
    <row r="318" spans="1:75" ht="12.75" customHeight="1" x14ac:dyDescent="0.2">
      <c r="A318" s="7"/>
      <c r="B318" s="7"/>
      <c r="C318" s="7"/>
      <c r="D318" s="7"/>
      <c r="E318" s="7"/>
      <c r="F318" s="7"/>
      <c r="G318" s="7"/>
      <c r="H318" s="7"/>
      <c r="I318" s="7"/>
      <c r="K318" s="7"/>
      <c r="L318" s="7"/>
      <c r="M318" s="7"/>
      <c r="O318" s="7"/>
      <c r="P318" s="7"/>
      <c r="Q318" s="7"/>
      <c r="S318" s="7"/>
      <c r="T318" s="7"/>
      <c r="U318" s="7"/>
      <c r="W318" s="7"/>
      <c r="X318" s="7"/>
      <c r="Y318" s="7"/>
      <c r="AA318" s="7"/>
      <c r="AB318" s="7"/>
      <c r="AC318" s="7"/>
      <c r="AD318" s="7"/>
      <c r="AE318" s="7"/>
      <c r="AF318" s="7"/>
      <c r="AJ318" s="6"/>
      <c r="AK318" s="6"/>
      <c r="AL318" s="9"/>
      <c r="AM318" s="9"/>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row>
    <row r="319" spans="1:75" ht="12.75" customHeight="1" x14ac:dyDescent="0.2">
      <c r="A319" s="7"/>
      <c r="B319" s="7"/>
      <c r="C319" s="7"/>
      <c r="D319" s="7"/>
      <c r="E319" s="7"/>
      <c r="F319" s="7"/>
      <c r="G319" s="7"/>
      <c r="H319" s="7"/>
      <c r="I319" s="7"/>
      <c r="K319" s="7"/>
      <c r="L319" s="7"/>
      <c r="M319" s="7"/>
      <c r="O319" s="7"/>
      <c r="P319" s="7"/>
      <c r="Q319" s="7"/>
      <c r="S319" s="7"/>
      <c r="T319" s="7"/>
      <c r="U319" s="7"/>
      <c r="W319" s="7"/>
      <c r="X319" s="7"/>
      <c r="Y319" s="7"/>
      <c r="AA319" s="7"/>
      <c r="AB319" s="7"/>
      <c r="AC319" s="7"/>
      <c r="AD319" s="7"/>
      <c r="AE319" s="7"/>
      <c r="AF319" s="7"/>
      <c r="AJ319" s="6"/>
      <c r="AK319" s="6"/>
      <c r="AL319" s="9"/>
      <c r="AM319" s="9"/>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row>
    <row r="320" spans="1:75" ht="12.75" customHeight="1" x14ac:dyDescent="0.2">
      <c r="A320" s="7"/>
      <c r="B320" s="7"/>
      <c r="C320" s="7"/>
      <c r="D320" s="7"/>
      <c r="E320" s="7"/>
      <c r="F320" s="7"/>
      <c r="G320" s="7"/>
      <c r="H320" s="7"/>
      <c r="I320" s="7"/>
      <c r="K320" s="7"/>
      <c r="L320" s="7"/>
      <c r="M320" s="7"/>
      <c r="O320" s="7"/>
      <c r="P320" s="7"/>
      <c r="Q320" s="7"/>
      <c r="S320" s="7"/>
      <c r="T320" s="7"/>
      <c r="U320" s="7"/>
      <c r="W320" s="7"/>
      <c r="X320" s="7"/>
      <c r="Y320" s="7"/>
      <c r="AA320" s="7"/>
      <c r="AB320" s="7"/>
      <c r="AC320" s="7"/>
      <c r="AD320" s="7"/>
      <c r="AE320" s="7"/>
      <c r="AF320" s="7"/>
      <c r="AJ320" s="6"/>
      <c r="AK320" s="6"/>
      <c r="AL320" s="9"/>
      <c r="AM320" s="9"/>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row>
    <row r="321" spans="1:75" ht="12.75" customHeight="1" x14ac:dyDescent="0.2">
      <c r="A321" s="7"/>
      <c r="B321" s="7"/>
      <c r="C321" s="7"/>
      <c r="D321" s="7"/>
      <c r="E321" s="7"/>
      <c r="F321" s="7"/>
      <c r="G321" s="7"/>
      <c r="H321" s="7"/>
      <c r="I321" s="7"/>
      <c r="K321" s="7"/>
      <c r="L321" s="7"/>
      <c r="M321" s="7"/>
      <c r="O321" s="7"/>
      <c r="P321" s="7"/>
      <c r="Q321" s="7"/>
      <c r="S321" s="7"/>
      <c r="T321" s="7"/>
      <c r="U321" s="7"/>
      <c r="W321" s="7"/>
      <c r="X321" s="7"/>
      <c r="Y321" s="7"/>
      <c r="AA321" s="7"/>
      <c r="AB321" s="7"/>
      <c r="AC321" s="7"/>
      <c r="AD321" s="7"/>
      <c r="AE321" s="7"/>
      <c r="AF321" s="7"/>
      <c r="AJ321" s="6"/>
      <c r="AK321" s="6"/>
      <c r="AL321" s="9"/>
      <c r="AM321" s="9"/>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row>
    <row r="322" spans="1:75" ht="12.75" customHeight="1" x14ac:dyDescent="0.2">
      <c r="A322" s="7"/>
      <c r="B322" s="7"/>
      <c r="C322" s="7"/>
      <c r="D322" s="7"/>
      <c r="E322" s="7"/>
      <c r="F322" s="7"/>
      <c r="G322" s="7"/>
      <c r="H322" s="7"/>
      <c r="I322" s="7"/>
      <c r="K322" s="7"/>
      <c r="L322" s="7"/>
      <c r="M322" s="7"/>
      <c r="O322" s="7"/>
      <c r="P322" s="7"/>
      <c r="Q322" s="7"/>
      <c r="S322" s="7"/>
      <c r="T322" s="7"/>
      <c r="U322" s="7"/>
      <c r="W322" s="7"/>
      <c r="X322" s="7"/>
      <c r="Y322" s="7"/>
      <c r="AA322" s="7"/>
      <c r="AB322" s="7"/>
      <c r="AC322" s="7"/>
      <c r="AD322" s="7"/>
      <c r="AE322" s="7"/>
      <c r="AF322" s="7"/>
      <c r="AJ322" s="6"/>
      <c r="AK322" s="6"/>
      <c r="AL322" s="9"/>
      <c r="AM322" s="9"/>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row>
    <row r="323" spans="1:75" ht="12.75" customHeight="1" x14ac:dyDescent="0.2">
      <c r="A323" s="7"/>
      <c r="B323" s="7"/>
      <c r="C323" s="7"/>
      <c r="D323" s="7"/>
      <c r="E323" s="7"/>
      <c r="F323" s="7"/>
      <c r="G323" s="7"/>
      <c r="H323" s="7"/>
      <c r="I323" s="7"/>
      <c r="K323" s="7"/>
      <c r="L323" s="7"/>
      <c r="M323" s="7"/>
      <c r="O323" s="7"/>
      <c r="P323" s="7"/>
      <c r="Q323" s="7"/>
      <c r="S323" s="7"/>
      <c r="T323" s="7"/>
      <c r="U323" s="7"/>
      <c r="W323" s="7"/>
      <c r="X323" s="7"/>
      <c r="Y323" s="7"/>
      <c r="AA323" s="7"/>
      <c r="AB323" s="7"/>
      <c r="AC323" s="7"/>
      <c r="AD323" s="7"/>
      <c r="AE323" s="7"/>
      <c r="AF323" s="7"/>
      <c r="AJ323" s="6"/>
      <c r="AK323" s="6"/>
      <c r="AL323" s="9"/>
      <c r="AM323" s="9"/>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row>
    <row r="324" spans="1:75" ht="12.75" customHeight="1" x14ac:dyDescent="0.2">
      <c r="A324" s="7"/>
      <c r="B324" s="7"/>
      <c r="C324" s="7"/>
      <c r="D324" s="7"/>
      <c r="E324" s="7"/>
      <c r="F324" s="7"/>
      <c r="G324" s="7"/>
      <c r="H324" s="7"/>
      <c r="I324" s="7"/>
      <c r="K324" s="7"/>
      <c r="L324" s="7"/>
      <c r="M324" s="7"/>
      <c r="O324" s="7"/>
      <c r="P324" s="7"/>
      <c r="Q324" s="7"/>
      <c r="S324" s="7"/>
      <c r="T324" s="7"/>
      <c r="U324" s="7"/>
      <c r="W324" s="7"/>
      <c r="X324" s="7"/>
      <c r="Y324" s="7"/>
      <c r="AA324" s="7"/>
      <c r="AB324" s="7"/>
      <c r="AC324" s="7"/>
      <c r="AD324" s="7"/>
      <c r="AE324" s="7"/>
      <c r="AF324" s="7"/>
      <c r="AJ324" s="6"/>
      <c r="AK324" s="6"/>
      <c r="AL324" s="9"/>
      <c r="AM324" s="9"/>
      <c r="AN324" s="6"/>
      <c r="AO324" s="6"/>
      <c r="AP324" s="6"/>
      <c r="AQ324" s="6"/>
      <c r="AR324" s="6"/>
      <c r="AS324" s="6"/>
      <c r="AT324" s="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6"/>
      <c r="BS324" s="6"/>
      <c r="BT324" s="6"/>
      <c r="BU324" s="6"/>
      <c r="BV324" s="6"/>
      <c r="BW324" s="6"/>
    </row>
    <row r="325" spans="1:75" ht="12.75" customHeight="1" x14ac:dyDescent="0.2">
      <c r="A325" s="7"/>
      <c r="B325" s="7"/>
      <c r="C325" s="7"/>
      <c r="D325" s="7"/>
      <c r="E325" s="7"/>
      <c r="F325" s="7"/>
      <c r="G325" s="7"/>
      <c r="H325" s="7"/>
      <c r="I325" s="7"/>
      <c r="K325" s="7"/>
      <c r="L325" s="7"/>
      <c r="M325" s="7"/>
      <c r="O325" s="7"/>
      <c r="P325" s="7"/>
      <c r="Q325" s="7"/>
      <c r="S325" s="7"/>
      <c r="T325" s="7"/>
      <c r="U325" s="7"/>
      <c r="W325" s="7"/>
      <c r="X325" s="7"/>
      <c r="Y325" s="7"/>
      <c r="AA325" s="7"/>
      <c r="AB325" s="7"/>
      <c r="AC325" s="7"/>
      <c r="AD325" s="7"/>
      <c r="AE325" s="7"/>
      <c r="AF325" s="7"/>
      <c r="AJ325" s="6"/>
      <c r="AK325" s="6"/>
      <c r="AL325" s="9"/>
      <c r="AM325" s="9"/>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row>
    <row r="326" spans="1:75" ht="12.75" customHeight="1" x14ac:dyDescent="0.2">
      <c r="A326" s="7"/>
      <c r="B326" s="7"/>
      <c r="C326" s="7"/>
      <c r="D326" s="7"/>
      <c r="E326" s="7"/>
      <c r="F326" s="7"/>
      <c r="G326" s="7"/>
      <c r="H326" s="7"/>
      <c r="I326" s="7"/>
      <c r="K326" s="7"/>
      <c r="L326" s="7"/>
      <c r="M326" s="7"/>
      <c r="O326" s="7"/>
      <c r="P326" s="7"/>
      <c r="Q326" s="7"/>
      <c r="S326" s="7"/>
      <c r="T326" s="7"/>
      <c r="U326" s="7"/>
      <c r="W326" s="7"/>
      <c r="X326" s="7"/>
      <c r="Y326" s="7"/>
      <c r="AA326" s="7"/>
      <c r="AB326" s="7"/>
      <c r="AC326" s="7"/>
      <c r="AD326" s="7"/>
      <c r="AE326" s="7"/>
      <c r="AF326" s="7"/>
      <c r="AJ326" s="6"/>
      <c r="AK326" s="6"/>
      <c r="AL326" s="9"/>
      <c r="AM326" s="9"/>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row>
    <row r="327" spans="1:75" ht="12.75" customHeight="1" x14ac:dyDescent="0.2">
      <c r="A327" s="7"/>
      <c r="B327" s="7"/>
      <c r="C327" s="7"/>
      <c r="D327" s="7"/>
      <c r="E327" s="7"/>
      <c r="F327" s="7"/>
      <c r="G327" s="7"/>
      <c r="H327" s="7"/>
      <c r="I327" s="7"/>
      <c r="K327" s="7"/>
      <c r="L327" s="7"/>
      <c r="M327" s="7"/>
      <c r="O327" s="7"/>
      <c r="P327" s="7"/>
      <c r="Q327" s="7"/>
      <c r="S327" s="7"/>
      <c r="T327" s="7"/>
      <c r="U327" s="7"/>
      <c r="W327" s="7"/>
      <c r="X327" s="7"/>
      <c r="Y327" s="7"/>
      <c r="AA327" s="7"/>
      <c r="AB327" s="7"/>
      <c r="AC327" s="7"/>
      <c r="AD327" s="7"/>
      <c r="AE327" s="7"/>
      <c r="AF327" s="7"/>
      <c r="AJ327" s="6"/>
      <c r="AK327" s="6"/>
      <c r="AL327" s="9"/>
      <c r="AM327" s="9"/>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row>
    <row r="328" spans="1:75" ht="12.75" customHeight="1" x14ac:dyDescent="0.2">
      <c r="A328" s="7"/>
      <c r="B328" s="7"/>
      <c r="C328" s="7"/>
      <c r="D328" s="7"/>
      <c r="E328" s="7"/>
      <c r="F328" s="7"/>
      <c r="G328" s="7"/>
      <c r="H328" s="7"/>
      <c r="I328" s="7"/>
      <c r="K328" s="7"/>
      <c r="L328" s="7"/>
      <c r="M328" s="7"/>
      <c r="O328" s="7"/>
      <c r="P328" s="7"/>
      <c r="Q328" s="7"/>
      <c r="S328" s="7"/>
      <c r="T328" s="7"/>
      <c r="U328" s="7"/>
      <c r="W328" s="7"/>
      <c r="X328" s="7"/>
      <c r="Y328" s="7"/>
      <c r="AA328" s="7"/>
      <c r="AB328" s="7"/>
      <c r="AC328" s="7"/>
      <c r="AD328" s="7"/>
      <c r="AE328" s="7"/>
      <c r="AF328" s="7"/>
      <c r="AJ328" s="6"/>
      <c r="AK328" s="6"/>
      <c r="AL328" s="9"/>
      <c r="AM328" s="9"/>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6"/>
      <c r="BS328" s="6"/>
      <c r="BT328" s="6"/>
      <c r="BU328" s="6"/>
      <c r="BV328" s="6"/>
      <c r="BW328" s="6"/>
    </row>
    <row r="329" spans="1:75" ht="12.75" customHeight="1" x14ac:dyDescent="0.2">
      <c r="A329" s="7"/>
      <c r="B329" s="7"/>
      <c r="C329" s="7"/>
      <c r="D329" s="7"/>
      <c r="E329" s="7"/>
      <c r="F329" s="7"/>
      <c r="G329" s="7"/>
      <c r="H329" s="7"/>
      <c r="I329" s="7"/>
      <c r="K329" s="7"/>
      <c r="L329" s="7"/>
      <c r="M329" s="7"/>
      <c r="O329" s="7"/>
      <c r="P329" s="7"/>
      <c r="Q329" s="7"/>
      <c r="S329" s="7"/>
      <c r="T329" s="7"/>
      <c r="U329" s="7"/>
      <c r="W329" s="7"/>
      <c r="X329" s="7"/>
      <c r="Y329" s="7"/>
      <c r="AA329" s="7"/>
      <c r="AB329" s="7"/>
      <c r="AC329" s="7"/>
      <c r="AD329" s="7"/>
      <c r="AE329" s="7"/>
      <c r="AF329" s="7"/>
      <c r="AJ329" s="6"/>
      <c r="AK329" s="6"/>
      <c r="AL329" s="9"/>
      <c r="AM329" s="9"/>
      <c r="AN329" s="6"/>
      <c r="AO329" s="6"/>
      <c r="AP329" s="6"/>
      <c r="AQ329" s="6"/>
      <c r="AR329" s="6"/>
      <c r="AS329" s="6"/>
      <c r="AT329" s="6"/>
      <c r="AU329" s="6"/>
      <c r="AV329" s="6"/>
      <c r="AW329" s="6"/>
      <c r="AX329" s="6"/>
      <c r="AY329" s="6"/>
      <c r="AZ329" s="6"/>
      <c r="BA329" s="6"/>
      <c r="BB329" s="6"/>
      <c r="BC329" s="6"/>
      <c r="BD329" s="6"/>
      <c r="BE329" s="6"/>
      <c r="BF329" s="6"/>
      <c r="BG329" s="6"/>
      <c r="BH329" s="6"/>
      <c r="BI329" s="6"/>
      <c r="BJ329" s="6"/>
      <c r="BK329" s="6"/>
      <c r="BL329" s="6"/>
      <c r="BM329" s="6"/>
      <c r="BN329" s="6"/>
      <c r="BO329" s="6"/>
      <c r="BP329" s="6"/>
      <c r="BQ329" s="6"/>
      <c r="BR329" s="6"/>
      <c r="BS329" s="6"/>
      <c r="BT329" s="6"/>
      <c r="BU329" s="6"/>
      <c r="BV329" s="6"/>
      <c r="BW329" s="6"/>
    </row>
    <row r="330" spans="1:75" ht="12.75" customHeight="1" x14ac:dyDescent="0.2">
      <c r="A330" s="7"/>
      <c r="B330" s="7"/>
      <c r="C330" s="7"/>
      <c r="D330" s="7"/>
      <c r="E330" s="7"/>
      <c r="F330" s="7"/>
      <c r="G330" s="7"/>
      <c r="H330" s="7"/>
      <c r="I330" s="7"/>
      <c r="K330" s="7"/>
      <c r="L330" s="7"/>
      <c r="M330" s="7"/>
      <c r="O330" s="7"/>
      <c r="P330" s="7"/>
      <c r="Q330" s="7"/>
      <c r="S330" s="7"/>
      <c r="T330" s="7"/>
      <c r="U330" s="7"/>
      <c r="W330" s="7"/>
      <c r="X330" s="7"/>
      <c r="Y330" s="7"/>
      <c r="AA330" s="7"/>
      <c r="AB330" s="7"/>
      <c r="AC330" s="7"/>
      <c r="AD330" s="7"/>
      <c r="AE330" s="7"/>
      <c r="AF330" s="7"/>
      <c r="AJ330" s="6"/>
      <c r="AK330" s="6"/>
      <c r="AL330" s="9"/>
      <c r="AM330" s="9"/>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row>
    <row r="331" spans="1:75" ht="12.75" customHeight="1" x14ac:dyDescent="0.2">
      <c r="A331" s="7"/>
      <c r="B331" s="7"/>
      <c r="C331" s="7"/>
      <c r="D331" s="7"/>
      <c r="E331" s="7"/>
      <c r="F331" s="7"/>
      <c r="G331" s="7"/>
      <c r="H331" s="7"/>
      <c r="I331" s="7"/>
      <c r="K331" s="7"/>
      <c r="L331" s="7"/>
      <c r="M331" s="7"/>
      <c r="O331" s="7"/>
      <c r="P331" s="7"/>
      <c r="Q331" s="7"/>
      <c r="S331" s="7"/>
      <c r="T331" s="7"/>
      <c r="U331" s="7"/>
      <c r="W331" s="7"/>
      <c r="X331" s="7"/>
      <c r="Y331" s="7"/>
      <c r="AA331" s="7"/>
      <c r="AB331" s="7"/>
      <c r="AC331" s="7"/>
      <c r="AD331" s="7"/>
      <c r="AE331" s="7"/>
      <c r="AF331" s="7"/>
      <c r="AJ331" s="6"/>
      <c r="AK331" s="6"/>
      <c r="AL331" s="9"/>
      <c r="AM331" s="9"/>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row>
    <row r="332" spans="1:75" ht="12.75" customHeight="1" x14ac:dyDescent="0.2">
      <c r="A332" s="7"/>
      <c r="B332" s="7"/>
      <c r="C332" s="7"/>
      <c r="D332" s="7"/>
      <c r="E332" s="7"/>
      <c r="F332" s="7"/>
      <c r="G332" s="7"/>
      <c r="H332" s="7"/>
      <c r="I332" s="7"/>
      <c r="K332" s="7"/>
      <c r="L332" s="7"/>
      <c r="M332" s="7"/>
      <c r="O332" s="7"/>
      <c r="P332" s="7"/>
      <c r="Q332" s="7"/>
      <c r="S332" s="7"/>
      <c r="T332" s="7"/>
      <c r="U332" s="7"/>
      <c r="W332" s="7"/>
      <c r="X332" s="7"/>
      <c r="Y332" s="7"/>
      <c r="AA332" s="7"/>
      <c r="AB332" s="7"/>
      <c r="AC332" s="7"/>
      <c r="AD332" s="7"/>
      <c r="AE332" s="7"/>
      <c r="AF332" s="7"/>
      <c r="AJ332" s="6"/>
      <c r="AK332" s="6"/>
      <c r="AL332" s="9"/>
      <c r="AM332" s="9"/>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6"/>
      <c r="BS332" s="6"/>
      <c r="BT332" s="6"/>
      <c r="BU332" s="6"/>
      <c r="BV332" s="6"/>
      <c r="BW332" s="6"/>
    </row>
    <row r="333" spans="1:75" ht="12.75" customHeight="1" x14ac:dyDescent="0.2">
      <c r="A333" s="7"/>
      <c r="B333" s="7"/>
      <c r="C333" s="7"/>
      <c r="D333" s="7"/>
      <c r="E333" s="7"/>
      <c r="F333" s="7"/>
      <c r="G333" s="7"/>
      <c r="H333" s="7"/>
      <c r="I333" s="7"/>
      <c r="K333" s="7"/>
      <c r="L333" s="7"/>
      <c r="M333" s="7"/>
      <c r="O333" s="7"/>
      <c r="P333" s="7"/>
      <c r="Q333" s="7"/>
      <c r="S333" s="7"/>
      <c r="T333" s="7"/>
      <c r="U333" s="7"/>
      <c r="W333" s="7"/>
      <c r="X333" s="7"/>
      <c r="Y333" s="7"/>
      <c r="AA333" s="7"/>
      <c r="AB333" s="7"/>
      <c r="AC333" s="7"/>
      <c r="AD333" s="7"/>
      <c r="AE333" s="7"/>
      <c r="AF333" s="7"/>
      <c r="AJ333" s="6"/>
      <c r="AK333" s="6"/>
      <c r="AL333" s="9"/>
      <c r="AM333" s="9"/>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row>
    <row r="334" spans="1:75" ht="12.75" customHeight="1" x14ac:dyDescent="0.2">
      <c r="A334" s="7"/>
      <c r="B334" s="7"/>
      <c r="C334" s="7"/>
      <c r="D334" s="7"/>
      <c r="E334" s="7"/>
      <c r="F334" s="7"/>
      <c r="G334" s="7"/>
      <c r="H334" s="7"/>
      <c r="I334" s="7"/>
      <c r="K334" s="7"/>
      <c r="L334" s="7"/>
      <c r="M334" s="7"/>
      <c r="O334" s="7"/>
      <c r="P334" s="7"/>
      <c r="Q334" s="7"/>
      <c r="S334" s="7"/>
      <c r="T334" s="7"/>
      <c r="U334" s="7"/>
      <c r="W334" s="7"/>
      <c r="X334" s="7"/>
      <c r="Y334" s="7"/>
      <c r="AA334" s="7"/>
      <c r="AB334" s="7"/>
      <c r="AC334" s="7"/>
      <c r="AD334" s="7"/>
      <c r="AE334" s="7"/>
      <c r="AF334" s="7"/>
      <c r="AJ334" s="6"/>
      <c r="AK334" s="6"/>
      <c r="AL334" s="9"/>
      <c r="AM334" s="9"/>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row>
    <row r="335" spans="1:75" ht="12.75" customHeight="1" x14ac:dyDescent="0.2">
      <c r="A335" s="7"/>
      <c r="B335" s="7"/>
      <c r="C335" s="7"/>
      <c r="D335" s="7"/>
      <c r="E335" s="7"/>
      <c r="F335" s="7"/>
      <c r="G335" s="7"/>
      <c r="H335" s="7"/>
      <c r="I335" s="7"/>
      <c r="K335" s="7"/>
      <c r="L335" s="7"/>
      <c r="M335" s="7"/>
      <c r="O335" s="7"/>
      <c r="P335" s="7"/>
      <c r="Q335" s="7"/>
      <c r="S335" s="7"/>
      <c r="T335" s="7"/>
      <c r="U335" s="7"/>
      <c r="W335" s="7"/>
      <c r="X335" s="7"/>
      <c r="Y335" s="7"/>
      <c r="AA335" s="7"/>
      <c r="AB335" s="7"/>
      <c r="AC335" s="7"/>
      <c r="AD335" s="7"/>
      <c r="AE335" s="7"/>
      <c r="AF335" s="7"/>
      <c r="AJ335" s="6"/>
      <c r="AK335" s="6"/>
      <c r="AL335" s="9"/>
      <c r="AM335" s="9"/>
      <c r="AN335" s="6"/>
      <c r="AO335" s="6"/>
      <c r="AP335" s="6"/>
      <c r="AQ335" s="6"/>
      <c r="AR335" s="6"/>
      <c r="AS335" s="6"/>
      <c r="AT335" s="6"/>
      <c r="AU335" s="6"/>
      <c r="AV335" s="6"/>
      <c r="AW335" s="6"/>
      <c r="AX335" s="6"/>
      <c r="AY335" s="6"/>
      <c r="AZ335" s="6"/>
      <c r="BA335" s="6"/>
      <c r="BB335" s="6"/>
      <c r="BC335" s="6"/>
      <c r="BD335" s="6"/>
      <c r="BE335" s="6"/>
      <c r="BF335" s="6"/>
      <c r="BG335" s="6"/>
      <c r="BH335" s="6"/>
      <c r="BI335" s="6"/>
      <c r="BJ335" s="6"/>
      <c r="BK335" s="6"/>
      <c r="BL335" s="6"/>
      <c r="BM335" s="6"/>
      <c r="BN335" s="6"/>
      <c r="BO335" s="6"/>
      <c r="BP335" s="6"/>
      <c r="BQ335" s="6"/>
      <c r="BR335" s="6"/>
      <c r="BS335" s="6"/>
      <c r="BT335" s="6"/>
      <c r="BU335" s="6"/>
      <c r="BV335" s="6"/>
      <c r="BW335" s="6"/>
    </row>
    <row r="336" spans="1:75" ht="12.75" customHeight="1" x14ac:dyDescent="0.2">
      <c r="A336" s="7"/>
      <c r="B336" s="7"/>
      <c r="C336" s="7"/>
      <c r="D336" s="7"/>
      <c r="E336" s="7"/>
      <c r="F336" s="7"/>
      <c r="G336" s="7"/>
      <c r="H336" s="7"/>
      <c r="I336" s="7"/>
      <c r="K336" s="7"/>
      <c r="L336" s="7"/>
      <c r="M336" s="7"/>
      <c r="O336" s="7"/>
      <c r="P336" s="7"/>
      <c r="Q336" s="7"/>
      <c r="S336" s="7"/>
      <c r="T336" s="7"/>
      <c r="U336" s="7"/>
      <c r="W336" s="7"/>
      <c r="X336" s="7"/>
      <c r="Y336" s="7"/>
      <c r="AA336" s="7"/>
      <c r="AB336" s="7"/>
      <c r="AC336" s="7"/>
      <c r="AD336" s="7"/>
      <c r="AE336" s="7"/>
      <c r="AF336" s="7"/>
      <c r="AJ336" s="6"/>
      <c r="AK336" s="6"/>
      <c r="AL336" s="9"/>
      <c r="AM336" s="9"/>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row>
    <row r="337" spans="1:75" ht="12.75" customHeight="1" x14ac:dyDescent="0.2">
      <c r="A337" s="7"/>
      <c r="B337" s="7"/>
      <c r="C337" s="7"/>
      <c r="D337" s="7"/>
      <c r="E337" s="7"/>
      <c r="F337" s="7"/>
      <c r="G337" s="7"/>
      <c r="H337" s="7"/>
      <c r="I337" s="7"/>
      <c r="K337" s="7"/>
      <c r="L337" s="7"/>
      <c r="M337" s="7"/>
      <c r="O337" s="7"/>
      <c r="P337" s="7"/>
      <c r="Q337" s="7"/>
      <c r="S337" s="7"/>
      <c r="T337" s="7"/>
      <c r="U337" s="7"/>
      <c r="W337" s="7"/>
      <c r="X337" s="7"/>
      <c r="Y337" s="7"/>
      <c r="AA337" s="7"/>
      <c r="AB337" s="7"/>
      <c r="AC337" s="7"/>
      <c r="AD337" s="7"/>
      <c r="AE337" s="7"/>
      <c r="AF337" s="7"/>
      <c r="AJ337" s="6"/>
      <c r="AK337" s="6"/>
      <c r="AL337" s="9"/>
      <c r="AM337" s="9"/>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6"/>
      <c r="BS337" s="6"/>
      <c r="BT337" s="6"/>
      <c r="BU337" s="6"/>
      <c r="BV337" s="6"/>
      <c r="BW337" s="6"/>
    </row>
    <row r="338" spans="1:75" ht="12.75" customHeight="1" x14ac:dyDescent="0.2">
      <c r="A338" s="7"/>
      <c r="B338" s="7"/>
      <c r="C338" s="7"/>
      <c r="D338" s="7"/>
      <c r="E338" s="7"/>
      <c r="F338" s="7"/>
      <c r="G338" s="7"/>
      <c r="H338" s="7"/>
      <c r="I338" s="7"/>
      <c r="K338" s="7"/>
      <c r="L338" s="7"/>
      <c r="M338" s="7"/>
      <c r="O338" s="7"/>
      <c r="P338" s="7"/>
      <c r="Q338" s="7"/>
      <c r="S338" s="7"/>
      <c r="T338" s="7"/>
      <c r="U338" s="7"/>
      <c r="W338" s="7"/>
      <c r="X338" s="7"/>
      <c r="Y338" s="7"/>
      <c r="AA338" s="7"/>
      <c r="AB338" s="7"/>
      <c r="AC338" s="7"/>
      <c r="AD338" s="7"/>
      <c r="AE338" s="7"/>
      <c r="AF338" s="7"/>
      <c r="AJ338" s="6"/>
      <c r="AK338" s="6"/>
      <c r="AL338" s="9"/>
      <c r="AM338" s="9"/>
      <c r="AN338" s="6"/>
      <c r="AO338" s="6"/>
      <c r="AP338" s="6"/>
      <c r="AQ338" s="6"/>
      <c r="AR338" s="6"/>
      <c r="AS338" s="6"/>
      <c r="AT338" s="6"/>
      <c r="AU338" s="6"/>
      <c r="AV338" s="6"/>
      <c r="AW338" s="6"/>
      <c r="AX338" s="6"/>
      <c r="AY338" s="6"/>
      <c r="AZ338" s="6"/>
      <c r="BA338" s="6"/>
      <c r="BB338" s="6"/>
      <c r="BC338" s="6"/>
      <c r="BD338" s="6"/>
      <c r="BE338" s="6"/>
      <c r="BF338" s="6"/>
      <c r="BG338" s="6"/>
      <c r="BH338" s="6"/>
      <c r="BI338" s="6"/>
      <c r="BJ338" s="6"/>
      <c r="BK338" s="6"/>
      <c r="BL338" s="6"/>
      <c r="BM338" s="6"/>
      <c r="BN338" s="6"/>
      <c r="BO338" s="6"/>
      <c r="BP338" s="6"/>
      <c r="BQ338" s="6"/>
      <c r="BR338" s="6"/>
      <c r="BS338" s="6"/>
      <c r="BT338" s="6"/>
      <c r="BU338" s="6"/>
      <c r="BV338" s="6"/>
      <c r="BW338" s="6"/>
    </row>
    <row r="339" spans="1:75" ht="12.75" customHeight="1" x14ac:dyDescent="0.2">
      <c r="A339" s="7"/>
      <c r="B339" s="7"/>
      <c r="C339" s="7"/>
      <c r="D339" s="7"/>
      <c r="E339" s="7"/>
      <c r="F339" s="7"/>
      <c r="G339" s="7"/>
      <c r="H339" s="7"/>
      <c r="I339" s="7"/>
      <c r="K339" s="7"/>
      <c r="L339" s="7"/>
      <c r="M339" s="7"/>
      <c r="O339" s="7"/>
      <c r="P339" s="7"/>
      <c r="Q339" s="7"/>
      <c r="S339" s="7"/>
      <c r="T339" s="7"/>
      <c r="U339" s="7"/>
      <c r="W339" s="7"/>
      <c r="X339" s="7"/>
      <c r="Y339" s="7"/>
      <c r="AA339" s="7"/>
      <c r="AB339" s="7"/>
      <c r="AC339" s="7"/>
      <c r="AD339" s="7"/>
      <c r="AE339" s="7"/>
      <c r="AF339" s="7"/>
      <c r="AJ339" s="6"/>
      <c r="AK339" s="6"/>
      <c r="AL339" s="9"/>
      <c r="AM339" s="9"/>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row>
    <row r="340" spans="1:75" ht="12.75" customHeight="1" x14ac:dyDescent="0.2">
      <c r="A340" s="7"/>
      <c r="B340" s="7"/>
      <c r="C340" s="7"/>
      <c r="D340" s="7"/>
      <c r="E340" s="7"/>
      <c r="F340" s="7"/>
      <c r="G340" s="7"/>
      <c r="H340" s="7"/>
      <c r="I340" s="7"/>
      <c r="K340" s="7"/>
      <c r="L340" s="7"/>
      <c r="M340" s="7"/>
      <c r="O340" s="7"/>
      <c r="P340" s="7"/>
      <c r="Q340" s="7"/>
      <c r="S340" s="7"/>
      <c r="T340" s="7"/>
      <c r="U340" s="7"/>
      <c r="W340" s="7"/>
      <c r="X340" s="7"/>
      <c r="Y340" s="7"/>
      <c r="AA340" s="7"/>
      <c r="AB340" s="7"/>
      <c r="AC340" s="7"/>
      <c r="AD340" s="7"/>
      <c r="AE340" s="7"/>
      <c r="AF340" s="7"/>
      <c r="AJ340" s="6"/>
      <c r="AK340" s="6"/>
      <c r="AL340" s="9"/>
      <c r="AM340" s="9"/>
      <c r="AN340" s="6"/>
      <c r="AO340" s="6"/>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6"/>
      <c r="BP340" s="6"/>
      <c r="BQ340" s="6"/>
      <c r="BR340" s="6"/>
      <c r="BS340" s="6"/>
      <c r="BT340" s="6"/>
      <c r="BU340" s="6"/>
      <c r="BV340" s="6"/>
      <c r="BW340" s="6"/>
    </row>
    <row r="341" spans="1:75" ht="12.75" customHeight="1" x14ac:dyDescent="0.2">
      <c r="A341" s="7"/>
      <c r="B341" s="7"/>
      <c r="C341" s="7"/>
      <c r="D341" s="7"/>
      <c r="E341" s="7"/>
      <c r="F341" s="7"/>
      <c r="G341" s="7"/>
      <c r="H341" s="7"/>
      <c r="I341" s="7"/>
      <c r="K341" s="7"/>
      <c r="L341" s="7"/>
      <c r="M341" s="7"/>
      <c r="O341" s="7"/>
      <c r="P341" s="7"/>
      <c r="Q341" s="7"/>
      <c r="S341" s="7"/>
      <c r="T341" s="7"/>
      <c r="U341" s="7"/>
      <c r="W341" s="7"/>
      <c r="X341" s="7"/>
      <c r="Y341" s="7"/>
      <c r="AA341" s="7"/>
      <c r="AB341" s="7"/>
      <c r="AC341" s="7"/>
      <c r="AD341" s="7"/>
      <c r="AE341" s="7"/>
      <c r="AF341" s="7"/>
      <c r="AJ341" s="6"/>
      <c r="AK341" s="6"/>
      <c r="AL341" s="9"/>
      <c r="AM341" s="9"/>
      <c r="AN341" s="6"/>
      <c r="AO341" s="6"/>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6"/>
      <c r="BP341" s="6"/>
      <c r="BQ341" s="6"/>
      <c r="BR341" s="6"/>
      <c r="BS341" s="6"/>
      <c r="BT341" s="6"/>
      <c r="BU341" s="6"/>
      <c r="BV341" s="6"/>
      <c r="BW341" s="6"/>
    </row>
    <row r="342" spans="1:75" ht="12.75" customHeight="1" x14ac:dyDescent="0.2">
      <c r="A342" s="7"/>
      <c r="B342" s="7"/>
      <c r="C342" s="7"/>
      <c r="D342" s="7"/>
      <c r="E342" s="7"/>
      <c r="F342" s="7"/>
      <c r="G342" s="7"/>
      <c r="H342" s="7"/>
      <c r="I342" s="7"/>
      <c r="K342" s="7"/>
      <c r="L342" s="7"/>
      <c r="M342" s="7"/>
      <c r="O342" s="7"/>
      <c r="P342" s="7"/>
      <c r="Q342" s="7"/>
      <c r="S342" s="7"/>
      <c r="T342" s="7"/>
      <c r="U342" s="7"/>
      <c r="W342" s="7"/>
      <c r="X342" s="7"/>
      <c r="Y342" s="7"/>
      <c r="AA342" s="7"/>
      <c r="AB342" s="7"/>
      <c r="AC342" s="7"/>
      <c r="AD342" s="7"/>
      <c r="AE342" s="7"/>
      <c r="AF342" s="7"/>
      <c r="AJ342" s="6"/>
      <c r="AK342" s="6"/>
      <c r="AL342" s="9"/>
      <c r="AM342" s="9"/>
      <c r="AN342" s="6"/>
      <c r="AO342" s="6"/>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6"/>
      <c r="BP342" s="6"/>
      <c r="BQ342" s="6"/>
      <c r="BR342" s="6"/>
      <c r="BS342" s="6"/>
      <c r="BT342" s="6"/>
      <c r="BU342" s="6"/>
      <c r="BV342" s="6"/>
      <c r="BW342" s="6"/>
    </row>
    <row r="343" spans="1:75" ht="12.75" customHeight="1" x14ac:dyDescent="0.2">
      <c r="A343" s="7"/>
      <c r="B343" s="7"/>
      <c r="C343" s="7"/>
      <c r="D343" s="7"/>
      <c r="E343" s="7"/>
      <c r="F343" s="7"/>
      <c r="G343" s="7"/>
      <c r="H343" s="7"/>
      <c r="I343" s="7"/>
      <c r="K343" s="7"/>
      <c r="L343" s="7"/>
      <c r="M343" s="7"/>
      <c r="O343" s="7"/>
      <c r="P343" s="7"/>
      <c r="Q343" s="7"/>
      <c r="S343" s="7"/>
      <c r="T343" s="7"/>
      <c r="U343" s="7"/>
      <c r="W343" s="7"/>
      <c r="X343" s="7"/>
      <c r="Y343" s="7"/>
      <c r="AA343" s="7"/>
      <c r="AB343" s="7"/>
      <c r="AC343" s="7"/>
      <c r="AD343" s="7"/>
      <c r="AE343" s="7"/>
      <c r="AF343" s="7"/>
      <c r="AJ343" s="6"/>
      <c r="AK343" s="6"/>
      <c r="AL343" s="9"/>
      <c r="AM343" s="9"/>
      <c r="AN343" s="6"/>
      <c r="AO343" s="6"/>
      <c r="AP343" s="6"/>
      <c r="AQ343" s="6"/>
      <c r="AR343" s="6"/>
      <c r="AS343" s="6"/>
      <c r="AT343" s="6"/>
      <c r="AU343" s="6"/>
      <c r="AV343" s="6"/>
      <c r="AW343" s="6"/>
      <c r="AX343" s="6"/>
      <c r="AY343" s="6"/>
      <c r="AZ343" s="6"/>
      <c r="BA343" s="6"/>
      <c r="BB343" s="6"/>
      <c r="BC343" s="6"/>
      <c r="BD343" s="6"/>
      <c r="BE343" s="6"/>
      <c r="BF343" s="6"/>
      <c r="BG343" s="6"/>
      <c r="BH343" s="6"/>
      <c r="BI343" s="6"/>
      <c r="BJ343" s="6"/>
      <c r="BK343" s="6"/>
      <c r="BL343" s="6"/>
      <c r="BM343" s="6"/>
      <c r="BN343" s="6"/>
      <c r="BO343" s="6"/>
      <c r="BP343" s="6"/>
      <c r="BQ343" s="6"/>
      <c r="BR343" s="6"/>
      <c r="BS343" s="6"/>
      <c r="BT343" s="6"/>
      <c r="BU343" s="6"/>
      <c r="BV343" s="6"/>
      <c r="BW343" s="6"/>
    </row>
    <row r="344" spans="1:75" ht="12.75" customHeight="1" x14ac:dyDescent="0.2">
      <c r="A344" s="7"/>
      <c r="B344" s="7"/>
      <c r="C344" s="7"/>
      <c r="D344" s="7"/>
      <c r="E344" s="7"/>
      <c r="F344" s="7"/>
      <c r="G344" s="7"/>
      <c r="H344" s="7"/>
      <c r="I344" s="7"/>
      <c r="K344" s="7"/>
      <c r="L344" s="7"/>
      <c r="M344" s="7"/>
      <c r="O344" s="7"/>
      <c r="P344" s="7"/>
      <c r="Q344" s="7"/>
      <c r="S344" s="7"/>
      <c r="T344" s="7"/>
      <c r="U344" s="7"/>
      <c r="W344" s="7"/>
      <c r="X344" s="7"/>
      <c r="Y344" s="7"/>
      <c r="AA344" s="7"/>
      <c r="AB344" s="7"/>
      <c r="AC344" s="7"/>
      <c r="AD344" s="7"/>
      <c r="AE344" s="7"/>
      <c r="AF344" s="7"/>
      <c r="AJ344" s="6"/>
      <c r="AK344" s="6"/>
      <c r="AL344" s="9"/>
      <c r="AM344" s="9"/>
      <c r="AN344" s="6"/>
      <c r="AO344" s="6"/>
      <c r="AP344" s="6"/>
      <c r="AQ344" s="6"/>
      <c r="AR344" s="6"/>
      <c r="AS344" s="6"/>
      <c r="AT344" s="6"/>
      <c r="AU344" s="6"/>
      <c r="AV344" s="6"/>
      <c r="AW344" s="6"/>
      <c r="AX344" s="6"/>
      <c r="AY344" s="6"/>
      <c r="AZ344" s="6"/>
      <c r="BA344" s="6"/>
      <c r="BB344" s="6"/>
      <c r="BC344" s="6"/>
      <c r="BD344" s="6"/>
      <c r="BE344" s="6"/>
      <c r="BF344" s="6"/>
      <c r="BG344" s="6"/>
      <c r="BH344" s="6"/>
      <c r="BI344" s="6"/>
      <c r="BJ344" s="6"/>
      <c r="BK344" s="6"/>
      <c r="BL344" s="6"/>
      <c r="BM344" s="6"/>
      <c r="BN344" s="6"/>
      <c r="BO344" s="6"/>
      <c r="BP344" s="6"/>
      <c r="BQ344" s="6"/>
      <c r="BR344" s="6"/>
      <c r="BS344" s="6"/>
      <c r="BT344" s="6"/>
      <c r="BU344" s="6"/>
      <c r="BV344" s="6"/>
      <c r="BW344" s="6"/>
    </row>
    <row r="345" spans="1:75" ht="12.75" customHeight="1" x14ac:dyDescent="0.2">
      <c r="A345" s="7"/>
      <c r="B345" s="7"/>
      <c r="C345" s="7"/>
      <c r="D345" s="7"/>
      <c r="E345" s="7"/>
      <c r="F345" s="7"/>
      <c r="G345" s="7"/>
      <c r="H345" s="7"/>
      <c r="I345" s="7"/>
      <c r="K345" s="7"/>
      <c r="L345" s="7"/>
      <c r="M345" s="7"/>
      <c r="O345" s="7"/>
      <c r="P345" s="7"/>
      <c r="Q345" s="7"/>
      <c r="S345" s="7"/>
      <c r="T345" s="7"/>
      <c r="U345" s="7"/>
      <c r="W345" s="7"/>
      <c r="X345" s="7"/>
      <c r="Y345" s="7"/>
      <c r="AA345" s="7"/>
      <c r="AB345" s="7"/>
      <c r="AC345" s="7"/>
      <c r="AD345" s="7"/>
      <c r="AE345" s="7"/>
      <c r="AF345" s="7"/>
      <c r="AJ345" s="6"/>
      <c r="AK345" s="6"/>
      <c r="AL345" s="9"/>
      <c r="AM345" s="9"/>
      <c r="AN345" s="6"/>
      <c r="AO345" s="6"/>
      <c r="AP345" s="6"/>
      <c r="AQ345" s="6"/>
      <c r="AR345" s="6"/>
      <c r="AS345" s="6"/>
      <c r="AT345" s="6"/>
      <c r="AU345" s="6"/>
      <c r="AV345" s="6"/>
      <c r="AW345" s="6"/>
      <c r="AX345" s="6"/>
      <c r="AY345" s="6"/>
      <c r="AZ345" s="6"/>
      <c r="BA345" s="6"/>
      <c r="BB345" s="6"/>
      <c r="BC345" s="6"/>
      <c r="BD345" s="6"/>
      <c r="BE345" s="6"/>
      <c r="BF345" s="6"/>
      <c r="BG345" s="6"/>
      <c r="BH345" s="6"/>
      <c r="BI345" s="6"/>
      <c r="BJ345" s="6"/>
      <c r="BK345" s="6"/>
      <c r="BL345" s="6"/>
      <c r="BM345" s="6"/>
      <c r="BN345" s="6"/>
      <c r="BO345" s="6"/>
      <c r="BP345" s="6"/>
      <c r="BQ345" s="6"/>
      <c r="BR345" s="6"/>
      <c r="BS345" s="6"/>
      <c r="BT345" s="6"/>
      <c r="BU345" s="6"/>
      <c r="BV345" s="6"/>
      <c r="BW345" s="6"/>
    </row>
    <row r="346" spans="1:75" ht="12.75" customHeight="1" x14ac:dyDescent="0.2">
      <c r="A346" s="7"/>
      <c r="B346" s="7"/>
      <c r="C346" s="7"/>
      <c r="D346" s="7"/>
      <c r="E346" s="7"/>
      <c r="F346" s="7"/>
      <c r="G346" s="7"/>
      <c r="H346" s="7"/>
      <c r="I346" s="7"/>
      <c r="K346" s="7"/>
      <c r="L346" s="7"/>
      <c r="M346" s="7"/>
      <c r="O346" s="7"/>
      <c r="P346" s="7"/>
      <c r="Q346" s="7"/>
      <c r="S346" s="7"/>
      <c r="T346" s="7"/>
      <c r="U346" s="7"/>
      <c r="W346" s="7"/>
      <c r="X346" s="7"/>
      <c r="Y346" s="7"/>
      <c r="AA346" s="7"/>
      <c r="AB346" s="7"/>
      <c r="AC346" s="7"/>
      <c r="AD346" s="7"/>
      <c r="AE346" s="7"/>
      <c r="AF346" s="7"/>
      <c r="AJ346" s="6"/>
      <c r="AK346" s="6"/>
      <c r="AL346" s="9"/>
      <c r="AM346" s="9"/>
      <c r="AN346" s="6"/>
      <c r="AO346" s="6"/>
      <c r="AP346" s="6"/>
      <c r="AQ346" s="6"/>
      <c r="AR346" s="6"/>
      <c r="AS346" s="6"/>
      <c r="AT346" s="6"/>
      <c r="AU346" s="6"/>
      <c r="AV346" s="6"/>
      <c r="AW346" s="6"/>
      <c r="AX346" s="6"/>
      <c r="AY346" s="6"/>
      <c r="AZ346" s="6"/>
      <c r="BA346" s="6"/>
      <c r="BB346" s="6"/>
      <c r="BC346" s="6"/>
      <c r="BD346" s="6"/>
      <c r="BE346" s="6"/>
      <c r="BF346" s="6"/>
      <c r="BG346" s="6"/>
      <c r="BH346" s="6"/>
      <c r="BI346" s="6"/>
      <c r="BJ346" s="6"/>
      <c r="BK346" s="6"/>
      <c r="BL346" s="6"/>
      <c r="BM346" s="6"/>
      <c r="BN346" s="6"/>
      <c r="BO346" s="6"/>
      <c r="BP346" s="6"/>
      <c r="BQ346" s="6"/>
      <c r="BR346" s="6"/>
      <c r="BS346" s="6"/>
      <c r="BT346" s="6"/>
      <c r="BU346" s="6"/>
      <c r="BV346" s="6"/>
      <c r="BW346" s="6"/>
    </row>
    <row r="347" spans="1:75" ht="12.75" customHeight="1" x14ac:dyDescent="0.2">
      <c r="A347" s="7"/>
      <c r="B347" s="7"/>
      <c r="C347" s="7"/>
      <c r="D347" s="7"/>
      <c r="E347" s="7"/>
      <c r="F347" s="7"/>
      <c r="G347" s="7"/>
      <c r="H347" s="7"/>
      <c r="I347" s="7"/>
      <c r="K347" s="7"/>
      <c r="L347" s="7"/>
      <c r="M347" s="7"/>
      <c r="O347" s="7"/>
      <c r="P347" s="7"/>
      <c r="Q347" s="7"/>
      <c r="S347" s="7"/>
      <c r="T347" s="7"/>
      <c r="U347" s="7"/>
      <c r="W347" s="7"/>
      <c r="X347" s="7"/>
      <c r="Y347" s="7"/>
      <c r="AA347" s="7"/>
      <c r="AB347" s="7"/>
      <c r="AC347" s="7"/>
      <c r="AD347" s="7"/>
      <c r="AE347" s="7"/>
      <c r="AF347" s="7"/>
      <c r="AJ347" s="6"/>
      <c r="AK347" s="6"/>
      <c r="AL347" s="9"/>
      <c r="AM347" s="9"/>
      <c r="AN347" s="6"/>
      <c r="AO347" s="6"/>
      <c r="AP347" s="6"/>
      <c r="AQ347" s="6"/>
      <c r="AR347" s="6"/>
      <c r="AS347" s="6"/>
      <c r="AT347" s="6"/>
      <c r="AU347" s="6"/>
      <c r="AV347" s="6"/>
      <c r="AW347" s="6"/>
      <c r="AX347" s="6"/>
      <c r="AY347" s="6"/>
      <c r="AZ347" s="6"/>
      <c r="BA347" s="6"/>
      <c r="BB347" s="6"/>
      <c r="BC347" s="6"/>
      <c r="BD347" s="6"/>
      <c r="BE347" s="6"/>
      <c r="BF347" s="6"/>
      <c r="BG347" s="6"/>
      <c r="BH347" s="6"/>
      <c r="BI347" s="6"/>
      <c r="BJ347" s="6"/>
      <c r="BK347" s="6"/>
      <c r="BL347" s="6"/>
      <c r="BM347" s="6"/>
      <c r="BN347" s="6"/>
      <c r="BO347" s="6"/>
      <c r="BP347" s="6"/>
      <c r="BQ347" s="6"/>
      <c r="BR347" s="6"/>
      <c r="BS347" s="6"/>
      <c r="BT347" s="6"/>
      <c r="BU347" s="6"/>
      <c r="BV347" s="6"/>
      <c r="BW347" s="6"/>
    </row>
    <row r="348" spans="1:75" ht="12.75" customHeight="1" x14ac:dyDescent="0.2">
      <c r="A348" s="7"/>
      <c r="B348" s="7"/>
      <c r="C348" s="7"/>
      <c r="D348" s="7"/>
      <c r="E348" s="7"/>
      <c r="F348" s="7"/>
      <c r="G348" s="7"/>
      <c r="H348" s="7"/>
      <c r="I348" s="7"/>
      <c r="K348" s="7"/>
      <c r="L348" s="7"/>
      <c r="M348" s="7"/>
      <c r="O348" s="7"/>
      <c r="P348" s="7"/>
      <c r="Q348" s="7"/>
      <c r="S348" s="7"/>
      <c r="T348" s="7"/>
      <c r="U348" s="7"/>
      <c r="W348" s="7"/>
      <c r="X348" s="7"/>
      <c r="Y348" s="7"/>
      <c r="AA348" s="7"/>
      <c r="AB348" s="7"/>
      <c r="AC348" s="7"/>
      <c r="AD348" s="7"/>
      <c r="AE348" s="7"/>
      <c r="AF348" s="7"/>
      <c r="AJ348" s="6"/>
      <c r="AK348" s="6"/>
      <c r="AL348" s="9"/>
      <c r="AM348" s="9"/>
      <c r="AN348" s="6"/>
      <c r="AO348" s="6"/>
      <c r="AP348" s="6"/>
      <c r="AQ348" s="6"/>
      <c r="AR348" s="6"/>
      <c r="AS348" s="6"/>
      <c r="AT348" s="6"/>
      <c r="AU348" s="6"/>
      <c r="AV348" s="6"/>
      <c r="AW348" s="6"/>
      <c r="AX348" s="6"/>
      <c r="AY348" s="6"/>
      <c r="AZ348" s="6"/>
      <c r="BA348" s="6"/>
      <c r="BB348" s="6"/>
      <c r="BC348" s="6"/>
      <c r="BD348" s="6"/>
      <c r="BE348" s="6"/>
      <c r="BF348" s="6"/>
      <c r="BG348" s="6"/>
      <c r="BH348" s="6"/>
      <c r="BI348" s="6"/>
      <c r="BJ348" s="6"/>
      <c r="BK348" s="6"/>
      <c r="BL348" s="6"/>
      <c r="BM348" s="6"/>
      <c r="BN348" s="6"/>
      <c r="BO348" s="6"/>
      <c r="BP348" s="6"/>
      <c r="BQ348" s="6"/>
      <c r="BR348" s="6"/>
      <c r="BS348" s="6"/>
      <c r="BT348" s="6"/>
      <c r="BU348" s="6"/>
      <c r="BV348" s="6"/>
      <c r="BW348" s="6"/>
    </row>
    <row r="349" spans="1:75" ht="12.75" customHeight="1" x14ac:dyDescent="0.2">
      <c r="A349" s="7"/>
      <c r="B349" s="7"/>
      <c r="C349" s="7"/>
      <c r="D349" s="7"/>
      <c r="E349" s="7"/>
      <c r="F349" s="7"/>
      <c r="G349" s="7"/>
      <c r="H349" s="7"/>
      <c r="I349" s="7"/>
      <c r="K349" s="7"/>
      <c r="L349" s="7"/>
      <c r="M349" s="7"/>
      <c r="O349" s="7"/>
      <c r="P349" s="7"/>
      <c r="Q349" s="7"/>
      <c r="S349" s="7"/>
      <c r="T349" s="7"/>
      <c r="U349" s="7"/>
      <c r="W349" s="7"/>
      <c r="X349" s="7"/>
      <c r="Y349" s="7"/>
      <c r="AA349" s="7"/>
      <c r="AB349" s="7"/>
      <c r="AC349" s="7"/>
      <c r="AD349" s="7"/>
      <c r="AE349" s="7"/>
      <c r="AF349" s="7"/>
      <c r="AJ349" s="6"/>
      <c r="AK349" s="6"/>
      <c r="AL349" s="9"/>
      <c r="AM349" s="9"/>
      <c r="AN349" s="6"/>
      <c r="AO349" s="6"/>
      <c r="AP349" s="6"/>
      <c r="AQ349" s="6"/>
      <c r="AR349" s="6"/>
      <c r="AS349" s="6"/>
      <c r="AT349" s="6"/>
      <c r="AU349" s="6"/>
      <c r="AV349" s="6"/>
      <c r="AW349" s="6"/>
      <c r="AX349" s="6"/>
      <c r="AY349" s="6"/>
      <c r="AZ349" s="6"/>
      <c r="BA349" s="6"/>
      <c r="BB349" s="6"/>
      <c r="BC349" s="6"/>
      <c r="BD349" s="6"/>
      <c r="BE349" s="6"/>
      <c r="BF349" s="6"/>
      <c r="BG349" s="6"/>
      <c r="BH349" s="6"/>
      <c r="BI349" s="6"/>
      <c r="BJ349" s="6"/>
      <c r="BK349" s="6"/>
      <c r="BL349" s="6"/>
      <c r="BM349" s="6"/>
      <c r="BN349" s="6"/>
      <c r="BO349" s="6"/>
      <c r="BP349" s="6"/>
      <c r="BQ349" s="6"/>
      <c r="BR349" s="6"/>
      <c r="BS349" s="6"/>
      <c r="BT349" s="6"/>
      <c r="BU349" s="6"/>
      <c r="BV349" s="6"/>
      <c r="BW349" s="6"/>
    </row>
    <row r="350" spans="1:75" ht="12.75" customHeight="1" x14ac:dyDescent="0.2">
      <c r="A350" s="7"/>
      <c r="B350" s="7"/>
      <c r="C350" s="7"/>
      <c r="D350" s="7"/>
      <c r="E350" s="7"/>
      <c r="F350" s="7"/>
      <c r="G350" s="7"/>
      <c r="H350" s="7"/>
      <c r="I350" s="7"/>
      <c r="K350" s="7"/>
      <c r="L350" s="7"/>
      <c r="M350" s="7"/>
      <c r="O350" s="7"/>
      <c r="P350" s="7"/>
      <c r="Q350" s="7"/>
      <c r="S350" s="7"/>
      <c r="T350" s="7"/>
      <c r="U350" s="7"/>
      <c r="W350" s="7"/>
      <c r="X350" s="7"/>
      <c r="Y350" s="7"/>
      <c r="AA350" s="7"/>
      <c r="AB350" s="7"/>
      <c r="AC350" s="7"/>
      <c r="AD350" s="7"/>
      <c r="AE350" s="7"/>
      <c r="AF350" s="7"/>
      <c r="AJ350" s="6"/>
      <c r="AK350" s="6"/>
      <c r="AL350" s="9"/>
      <c r="AM350" s="9"/>
      <c r="AN350" s="6"/>
      <c r="AO350" s="6"/>
      <c r="AP350" s="6"/>
      <c r="AQ350" s="6"/>
      <c r="AR350" s="6"/>
      <c r="AS350" s="6"/>
      <c r="AT350" s="6"/>
      <c r="AU350" s="6"/>
      <c r="AV350" s="6"/>
      <c r="AW350" s="6"/>
      <c r="AX350" s="6"/>
      <c r="AY350" s="6"/>
      <c r="AZ350" s="6"/>
      <c r="BA350" s="6"/>
      <c r="BB350" s="6"/>
      <c r="BC350" s="6"/>
      <c r="BD350" s="6"/>
      <c r="BE350" s="6"/>
      <c r="BF350" s="6"/>
      <c r="BG350" s="6"/>
      <c r="BH350" s="6"/>
      <c r="BI350" s="6"/>
      <c r="BJ350" s="6"/>
      <c r="BK350" s="6"/>
      <c r="BL350" s="6"/>
      <c r="BM350" s="6"/>
      <c r="BN350" s="6"/>
      <c r="BO350" s="6"/>
      <c r="BP350" s="6"/>
      <c r="BQ350" s="6"/>
      <c r="BR350" s="6"/>
      <c r="BS350" s="6"/>
      <c r="BT350" s="6"/>
      <c r="BU350" s="6"/>
      <c r="BV350" s="6"/>
      <c r="BW350" s="6"/>
    </row>
    <row r="351" spans="1:75" ht="12.75" customHeight="1" x14ac:dyDescent="0.2">
      <c r="A351" s="7"/>
      <c r="B351" s="7"/>
      <c r="C351" s="7"/>
      <c r="D351" s="7"/>
      <c r="E351" s="7"/>
      <c r="F351" s="7"/>
      <c r="G351" s="7"/>
      <c r="H351" s="7"/>
      <c r="I351" s="7"/>
      <c r="K351" s="7"/>
      <c r="L351" s="7"/>
      <c r="M351" s="7"/>
      <c r="O351" s="7"/>
      <c r="P351" s="7"/>
      <c r="Q351" s="7"/>
      <c r="S351" s="7"/>
      <c r="T351" s="7"/>
      <c r="U351" s="7"/>
      <c r="W351" s="7"/>
      <c r="X351" s="7"/>
      <c r="Y351" s="7"/>
      <c r="AA351" s="7"/>
      <c r="AB351" s="7"/>
      <c r="AC351" s="7"/>
      <c r="AD351" s="7"/>
      <c r="AE351" s="7"/>
      <c r="AF351" s="7"/>
      <c r="AJ351" s="6"/>
      <c r="AK351" s="6"/>
      <c r="AL351" s="9"/>
      <c r="AM351" s="9"/>
      <c r="AN351" s="6"/>
      <c r="AO351" s="6"/>
      <c r="AP351" s="6"/>
      <c r="AQ351" s="6"/>
      <c r="AR351" s="6"/>
      <c r="AS351" s="6"/>
      <c r="AT351" s="6"/>
      <c r="AU351" s="6"/>
      <c r="AV351" s="6"/>
      <c r="AW351" s="6"/>
      <c r="AX351" s="6"/>
      <c r="AY351" s="6"/>
      <c r="AZ351" s="6"/>
      <c r="BA351" s="6"/>
      <c r="BB351" s="6"/>
      <c r="BC351" s="6"/>
      <c r="BD351" s="6"/>
      <c r="BE351" s="6"/>
      <c r="BF351" s="6"/>
      <c r="BG351" s="6"/>
      <c r="BH351" s="6"/>
      <c r="BI351" s="6"/>
      <c r="BJ351" s="6"/>
      <c r="BK351" s="6"/>
      <c r="BL351" s="6"/>
      <c r="BM351" s="6"/>
      <c r="BN351" s="6"/>
      <c r="BO351" s="6"/>
      <c r="BP351" s="6"/>
      <c r="BQ351" s="6"/>
      <c r="BR351" s="6"/>
      <c r="BS351" s="6"/>
      <c r="BT351" s="6"/>
      <c r="BU351" s="6"/>
      <c r="BV351" s="6"/>
      <c r="BW351" s="6"/>
    </row>
    <row r="352" spans="1:75" ht="12.75" customHeight="1" x14ac:dyDescent="0.2">
      <c r="A352" s="7"/>
      <c r="B352" s="7"/>
      <c r="C352" s="7"/>
      <c r="D352" s="7"/>
      <c r="E352" s="7"/>
      <c r="F352" s="7"/>
      <c r="G352" s="7"/>
      <c r="H352" s="7"/>
      <c r="I352" s="7"/>
      <c r="K352" s="7"/>
      <c r="L352" s="7"/>
      <c r="M352" s="7"/>
      <c r="O352" s="7"/>
      <c r="P352" s="7"/>
      <c r="Q352" s="7"/>
      <c r="S352" s="7"/>
      <c r="T352" s="7"/>
      <c r="U352" s="7"/>
      <c r="W352" s="7"/>
      <c r="X352" s="7"/>
      <c r="Y352" s="7"/>
      <c r="AA352" s="7"/>
      <c r="AB352" s="7"/>
      <c r="AC352" s="7"/>
      <c r="AD352" s="7"/>
      <c r="AE352" s="7"/>
      <c r="AF352" s="7"/>
      <c r="AJ352" s="6"/>
      <c r="AK352" s="6"/>
      <c r="AL352" s="9"/>
      <c r="AM352" s="9"/>
      <c r="AN352" s="6"/>
      <c r="AO352" s="6"/>
      <c r="AP352" s="6"/>
      <c r="AQ352" s="6"/>
      <c r="AR352" s="6"/>
      <c r="AS352" s="6"/>
      <c r="AT352" s="6"/>
      <c r="AU352" s="6"/>
      <c r="AV352" s="6"/>
      <c r="AW352" s="6"/>
      <c r="AX352" s="6"/>
      <c r="AY352" s="6"/>
      <c r="AZ352" s="6"/>
      <c r="BA352" s="6"/>
      <c r="BB352" s="6"/>
      <c r="BC352" s="6"/>
      <c r="BD352" s="6"/>
      <c r="BE352" s="6"/>
      <c r="BF352" s="6"/>
      <c r="BG352" s="6"/>
      <c r="BH352" s="6"/>
      <c r="BI352" s="6"/>
      <c r="BJ352" s="6"/>
      <c r="BK352" s="6"/>
      <c r="BL352" s="6"/>
      <c r="BM352" s="6"/>
      <c r="BN352" s="6"/>
      <c r="BO352" s="6"/>
      <c r="BP352" s="6"/>
      <c r="BQ352" s="6"/>
      <c r="BR352" s="6"/>
      <c r="BS352" s="6"/>
      <c r="BT352" s="6"/>
      <c r="BU352" s="6"/>
      <c r="BV352" s="6"/>
      <c r="BW352" s="6"/>
    </row>
    <row r="353" spans="1:75" ht="12.75" customHeight="1" x14ac:dyDescent="0.2">
      <c r="A353" s="7"/>
      <c r="B353" s="7"/>
      <c r="C353" s="7"/>
      <c r="D353" s="7"/>
      <c r="E353" s="7"/>
      <c r="F353" s="7"/>
      <c r="G353" s="7"/>
      <c r="H353" s="7"/>
      <c r="I353" s="7"/>
      <c r="K353" s="7"/>
      <c r="L353" s="7"/>
      <c r="M353" s="7"/>
      <c r="O353" s="7"/>
      <c r="P353" s="7"/>
      <c r="Q353" s="7"/>
      <c r="S353" s="7"/>
      <c r="T353" s="7"/>
      <c r="U353" s="7"/>
      <c r="W353" s="7"/>
      <c r="X353" s="7"/>
      <c r="Y353" s="7"/>
      <c r="AA353" s="7"/>
      <c r="AB353" s="7"/>
      <c r="AC353" s="7"/>
      <c r="AD353" s="7"/>
      <c r="AE353" s="7"/>
      <c r="AF353" s="7"/>
      <c r="AJ353" s="6"/>
      <c r="AK353" s="6"/>
      <c r="AL353" s="9"/>
      <c r="AM353" s="9"/>
      <c r="AN353" s="6"/>
      <c r="AO353" s="6"/>
      <c r="AP353" s="6"/>
      <c r="AQ353" s="6"/>
      <c r="AR353" s="6"/>
      <c r="AS353" s="6"/>
      <c r="AT353" s="6"/>
      <c r="AU353" s="6"/>
      <c r="AV353" s="6"/>
      <c r="AW353" s="6"/>
      <c r="AX353" s="6"/>
      <c r="AY353" s="6"/>
      <c r="AZ353" s="6"/>
      <c r="BA353" s="6"/>
      <c r="BB353" s="6"/>
      <c r="BC353" s="6"/>
      <c r="BD353" s="6"/>
      <c r="BE353" s="6"/>
      <c r="BF353" s="6"/>
      <c r="BG353" s="6"/>
      <c r="BH353" s="6"/>
      <c r="BI353" s="6"/>
      <c r="BJ353" s="6"/>
      <c r="BK353" s="6"/>
      <c r="BL353" s="6"/>
      <c r="BM353" s="6"/>
      <c r="BN353" s="6"/>
      <c r="BO353" s="6"/>
      <c r="BP353" s="6"/>
      <c r="BQ353" s="6"/>
      <c r="BR353" s="6"/>
      <c r="BS353" s="6"/>
      <c r="BT353" s="6"/>
      <c r="BU353" s="6"/>
      <c r="BV353" s="6"/>
      <c r="BW353" s="6"/>
    </row>
    <row r="354" spans="1:75" ht="12.75" customHeight="1" x14ac:dyDescent="0.2">
      <c r="A354" s="7"/>
      <c r="B354" s="7"/>
      <c r="C354" s="7"/>
      <c r="D354" s="7"/>
      <c r="E354" s="7"/>
      <c r="F354" s="7"/>
      <c r="G354" s="7"/>
      <c r="H354" s="7"/>
      <c r="I354" s="7"/>
      <c r="K354" s="7"/>
      <c r="L354" s="7"/>
      <c r="M354" s="7"/>
      <c r="O354" s="7"/>
      <c r="P354" s="7"/>
      <c r="Q354" s="7"/>
      <c r="S354" s="7"/>
      <c r="T354" s="7"/>
      <c r="U354" s="7"/>
      <c r="W354" s="7"/>
      <c r="X354" s="7"/>
      <c r="Y354" s="7"/>
      <c r="AA354" s="7"/>
      <c r="AB354" s="7"/>
      <c r="AC354" s="7"/>
      <c r="AD354" s="7"/>
      <c r="AE354" s="7"/>
      <c r="AF354" s="7"/>
      <c r="AJ354" s="6"/>
      <c r="AK354" s="6"/>
      <c r="AL354" s="9"/>
      <c r="AM354" s="9"/>
      <c r="AN354" s="6"/>
      <c r="AO354" s="6"/>
      <c r="AP354" s="6"/>
      <c r="AQ354" s="6"/>
      <c r="AR354" s="6"/>
      <c r="AS354" s="6"/>
      <c r="AT354" s="6"/>
      <c r="AU354" s="6"/>
      <c r="AV354" s="6"/>
      <c r="AW354" s="6"/>
      <c r="AX354" s="6"/>
      <c r="AY354" s="6"/>
      <c r="AZ354" s="6"/>
      <c r="BA354" s="6"/>
      <c r="BB354" s="6"/>
      <c r="BC354" s="6"/>
      <c r="BD354" s="6"/>
      <c r="BE354" s="6"/>
      <c r="BF354" s="6"/>
      <c r="BG354" s="6"/>
      <c r="BH354" s="6"/>
      <c r="BI354" s="6"/>
      <c r="BJ354" s="6"/>
      <c r="BK354" s="6"/>
      <c r="BL354" s="6"/>
      <c r="BM354" s="6"/>
      <c r="BN354" s="6"/>
      <c r="BO354" s="6"/>
      <c r="BP354" s="6"/>
      <c r="BQ354" s="6"/>
      <c r="BR354" s="6"/>
      <c r="BS354" s="6"/>
      <c r="BT354" s="6"/>
      <c r="BU354" s="6"/>
      <c r="BV354" s="6"/>
      <c r="BW354" s="6"/>
    </row>
    <row r="355" spans="1:75" ht="12.75" customHeight="1" x14ac:dyDescent="0.2">
      <c r="A355" s="7"/>
      <c r="B355" s="7"/>
      <c r="C355" s="7"/>
      <c r="D355" s="7"/>
      <c r="E355" s="7"/>
      <c r="F355" s="7"/>
      <c r="G355" s="7"/>
      <c r="H355" s="7"/>
      <c r="I355" s="7"/>
      <c r="K355" s="7"/>
      <c r="L355" s="7"/>
      <c r="M355" s="7"/>
      <c r="O355" s="7"/>
      <c r="P355" s="7"/>
      <c r="Q355" s="7"/>
      <c r="S355" s="7"/>
      <c r="T355" s="7"/>
      <c r="U355" s="7"/>
      <c r="W355" s="7"/>
      <c r="X355" s="7"/>
      <c r="Y355" s="7"/>
      <c r="AA355" s="7"/>
      <c r="AB355" s="7"/>
      <c r="AC355" s="7"/>
      <c r="AD355" s="7"/>
      <c r="AE355" s="7"/>
      <c r="AF355" s="7"/>
      <c r="AJ355" s="6"/>
      <c r="AK355" s="6"/>
      <c r="AL355" s="9"/>
      <c r="AM355" s="9"/>
      <c r="AN355" s="6"/>
      <c r="AO355" s="6"/>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6"/>
      <c r="BP355" s="6"/>
      <c r="BQ355" s="6"/>
      <c r="BR355" s="6"/>
      <c r="BS355" s="6"/>
      <c r="BT355" s="6"/>
      <c r="BU355" s="6"/>
      <c r="BV355" s="6"/>
      <c r="BW355" s="6"/>
    </row>
    <row r="356" spans="1:75" ht="12.75" customHeight="1" x14ac:dyDescent="0.2">
      <c r="A356" s="7"/>
      <c r="B356" s="7"/>
      <c r="C356" s="7"/>
      <c r="D356" s="7"/>
      <c r="E356" s="7"/>
      <c r="F356" s="7"/>
      <c r="G356" s="7"/>
      <c r="H356" s="7"/>
      <c r="I356" s="7"/>
      <c r="K356" s="7"/>
      <c r="L356" s="7"/>
      <c r="M356" s="7"/>
      <c r="O356" s="7"/>
      <c r="P356" s="7"/>
      <c r="Q356" s="7"/>
      <c r="S356" s="7"/>
      <c r="T356" s="7"/>
      <c r="U356" s="7"/>
      <c r="W356" s="7"/>
      <c r="X356" s="7"/>
      <c r="Y356" s="7"/>
      <c r="AA356" s="7"/>
      <c r="AB356" s="7"/>
      <c r="AC356" s="7"/>
      <c r="AD356" s="7"/>
      <c r="AE356" s="7"/>
      <c r="AF356" s="7"/>
      <c r="AJ356" s="6"/>
      <c r="AK356" s="6"/>
      <c r="AL356" s="9"/>
      <c r="AM356" s="9"/>
      <c r="AN356" s="6"/>
      <c r="AO356" s="6"/>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6"/>
      <c r="BP356" s="6"/>
      <c r="BQ356" s="6"/>
      <c r="BR356" s="6"/>
      <c r="BS356" s="6"/>
      <c r="BT356" s="6"/>
      <c r="BU356" s="6"/>
      <c r="BV356" s="6"/>
      <c r="BW356" s="6"/>
    </row>
    <row r="357" spans="1:75" ht="12.75" customHeight="1" x14ac:dyDescent="0.2">
      <c r="A357" s="7"/>
      <c r="B357" s="7"/>
      <c r="C357" s="7"/>
      <c r="D357" s="7"/>
      <c r="E357" s="7"/>
      <c r="F357" s="7"/>
      <c r="G357" s="7"/>
      <c r="H357" s="7"/>
      <c r="I357" s="7"/>
      <c r="K357" s="7"/>
      <c r="L357" s="7"/>
      <c r="M357" s="7"/>
      <c r="O357" s="7"/>
      <c r="P357" s="7"/>
      <c r="Q357" s="7"/>
      <c r="S357" s="7"/>
      <c r="T357" s="7"/>
      <c r="U357" s="7"/>
      <c r="W357" s="7"/>
      <c r="X357" s="7"/>
      <c r="Y357" s="7"/>
      <c r="AA357" s="7"/>
      <c r="AB357" s="7"/>
      <c r="AC357" s="7"/>
      <c r="AD357" s="7"/>
      <c r="AE357" s="7"/>
      <c r="AF357" s="7"/>
      <c r="AJ357" s="6"/>
      <c r="AK357" s="6"/>
      <c r="AL357" s="9"/>
      <c r="AM357" s="9"/>
      <c r="AN357" s="6"/>
      <c r="AO357" s="6"/>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6"/>
      <c r="BP357" s="6"/>
      <c r="BQ357" s="6"/>
      <c r="BR357" s="6"/>
      <c r="BS357" s="6"/>
      <c r="BT357" s="6"/>
      <c r="BU357" s="6"/>
      <c r="BV357" s="6"/>
      <c r="BW357" s="6"/>
    </row>
    <row r="358" spans="1:75" ht="12.75" customHeight="1" x14ac:dyDescent="0.2">
      <c r="A358" s="7"/>
      <c r="B358" s="7"/>
      <c r="C358" s="7"/>
      <c r="D358" s="7"/>
      <c r="E358" s="7"/>
      <c r="F358" s="7"/>
      <c r="G358" s="7"/>
      <c r="H358" s="7"/>
      <c r="I358" s="7"/>
      <c r="K358" s="7"/>
      <c r="L358" s="7"/>
      <c r="M358" s="7"/>
      <c r="O358" s="7"/>
      <c r="P358" s="7"/>
      <c r="Q358" s="7"/>
      <c r="S358" s="7"/>
      <c r="T358" s="7"/>
      <c r="U358" s="7"/>
      <c r="W358" s="7"/>
      <c r="X358" s="7"/>
      <c r="Y358" s="7"/>
      <c r="AA358" s="7"/>
      <c r="AB358" s="7"/>
      <c r="AC358" s="7"/>
      <c r="AD358" s="7"/>
      <c r="AE358" s="7"/>
      <c r="AF358" s="7"/>
      <c r="AJ358" s="6"/>
      <c r="AK358" s="6"/>
      <c r="AL358" s="9"/>
      <c r="AM358" s="9"/>
      <c r="AN358" s="6"/>
      <c r="AO358" s="6"/>
      <c r="AP358" s="6"/>
      <c r="AQ358" s="6"/>
      <c r="AR358" s="6"/>
      <c r="AS358" s="6"/>
      <c r="AT358" s="6"/>
      <c r="AU358" s="6"/>
      <c r="AV358" s="6"/>
      <c r="AW358" s="6"/>
      <c r="AX358" s="6"/>
      <c r="AY358" s="6"/>
      <c r="AZ358" s="6"/>
      <c r="BA358" s="6"/>
      <c r="BB358" s="6"/>
      <c r="BC358" s="6"/>
      <c r="BD358" s="6"/>
      <c r="BE358" s="6"/>
      <c r="BF358" s="6"/>
      <c r="BG358" s="6"/>
      <c r="BH358" s="6"/>
      <c r="BI358" s="6"/>
      <c r="BJ358" s="6"/>
      <c r="BK358" s="6"/>
      <c r="BL358" s="6"/>
      <c r="BM358" s="6"/>
      <c r="BN358" s="6"/>
      <c r="BO358" s="6"/>
      <c r="BP358" s="6"/>
      <c r="BQ358" s="6"/>
      <c r="BR358" s="6"/>
      <c r="BS358" s="6"/>
      <c r="BT358" s="6"/>
      <c r="BU358" s="6"/>
      <c r="BV358" s="6"/>
      <c r="BW358" s="6"/>
    </row>
    <row r="359" spans="1:75" ht="12.75" customHeight="1" x14ac:dyDescent="0.2">
      <c r="A359" s="7"/>
      <c r="B359" s="7"/>
      <c r="C359" s="7"/>
      <c r="D359" s="7"/>
      <c r="E359" s="7"/>
      <c r="F359" s="7"/>
      <c r="G359" s="7"/>
      <c r="H359" s="7"/>
      <c r="I359" s="7"/>
      <c r="K359" s="7"/>
      <c r="L359" s="7"/>
      <c r="M359" s="7"/>
      <c r="O359" s="7"/>
      <c r="P359" s="7"/>
      <c r="Q359" s="7"/>
      <c r="S359" s="7"/>
      <c r="T359" s="7"/>
      <c r="U359" s="7"/>
      <c r="W359" s="7"/>
      <c r="X359" s="7"/>
      <c r="Y359" s="7"/>
      <c r="AA359" s="7"/>
      <c r="AB359" s="7"/>
      <c r="AC359" s="7"/>
      <c r="AD359" s="7"/>
      <c r="AE359" s="7"/>
      <c r="AF359" s="7"/>
      <c r="AJ359" s="6"/>
      <c r="AK359" s="6"/>
      <c r="AL359" s="9"/>
      <c r="AM359" s="9"/>
      <c r="AN359" s="6"/>
      <c r="AO359" s="6"/>
      <c r="AP359" s="6"/>
      <c r="AQ359" s="6"/>
      <c r="AR359" s="6"/>
      <c r="AS359" s="6"/>
      <c r="AT359" s="6"/>
      <c r="AU359" s="6"/>
      <c r="AV359" s="6"/>
      <c r="AW359" s="6"/>
      <c r="AX359" s="6"/>
      <c r="AY359" s="6"/>
      <c r="AZ359" s="6"/>
      <c r="BA359" s="6"/>
      <c r="BB359" s="6"/>
      <c r="BC359" s="6"/>
      <c r="BD359" s="6"/>
      <c r="BE359" s="6"/>
      <c r="BF359" s="6"/>
      <c r="BG359" s="6"/>
      <c r="BH359" s="6"/>
      <c r="BI359" s="6"/>
      <c r="BJ359" s="6"/>
      <c r="BK359" s="6"/>
      <c r="BL359" s="6"/>
      <c r="BM359" s="6"/>
      <c r="BN359" s="6"/>
      <c r="BO359" s="6"/>
      <c r="BP359" s="6"/>
      <c r="BQ359" s="6"/>
      <c r="BR359" s="6"/>
      <c r="BS359" s="6"/>
      <c r="BT359" s="6"/>
      <c r="BU359" s="6"/>
      <c r="BV359" s="6"/>
      <c r="BW359" s="6"/>
    </row>
    <row r="360" spans="1:75" ht="12.75" customHeight="1" x14ac:dyDescent="0.2">
      <c r="A360" s="7"/>
      <c r="B360" s="7"/>
      <c r="C360" s="7"/>
      <c r="D360" s="7"/>
      <c r="E360" s="7"/>
      <c r="F360" s="7"/>
      <c r="G360" s="7"/>
      <c r="H360" s="7"/>
      <c r="I360" s="7"/>
      <c r="K360" s="7"/>
      <c r="L360" s="7"/>
      <c r="M360" s="7"/>
      <c r="O360" s="7"/>
      <c r="P360" s="7"/>
      <c r="Q360" s="7"/>
      <c r="S360" s="7"/>
      <c r="T360" s="7"/>
      <c r="U360" s="7"/>
      <c r="W360" s="7"/>
      <c r="X360" s="7"/>
      <c r="Y360" s="7"/>
      <c r="AA360" s="7"/>
      <c r="AB360" s="7"/>
      <c r="AC360" s="7"/>
      <c r="AD360" s="7"/>
      <c r="AE360" s="7"/>
      <c r="AF360" s="7"/>
      <c r="AJ360" s="6"/>
      <c r="AK360" s="6"/>
      <c r="AL360" s="9"/>
      <c r="AM360" s="9"/>
      <c r="AN360" s="6"/>
      <c r="AO360" s="6"/>
      <c r="AP360" s="6"/>
      <c r="AQ360" s="6"/>
      <c r="AR360" s="6"/>
      <c r="AS360" s="6"/>
      <c r="AT360" s="6"/>
      <c r="AU360" s="6"/>
      <c r="AV360" s="6"/>
      <c r="AW360" s="6"/>
      <c r="AX360" s="6"/>
      <c r="AY360" s="6"/>
      <c r="AZ360" s="6"/>
      <c r="BA360" s="6"/>
      <c r="BB360" s="6"/>
      <c r="BC360" s="6"/>
      <c r="BD360" s="6"/>
      <c r="BE360" s="6"/>
      <c r="BF360" s="6"/>
      <c r="BG360" s="6"/>
      <c r="BH360" s="6"/>
      <c r="BI360" s="6"/>
      <c r="BJ360" s="6"/>
      <c r="BK360" s="6"/>
      <c r="BL360" s="6"/>
      <c r="BM360" s="6"/>
      <c r="BN360" s="6"/>
      <c r="BO360" s="6"/>
      <c r="BP360" s="6"/>
      <c r="BQ360" s="6"/>
      <c r="BR360" s="6"/>
      <c r="BS360" s="6"/>
      <c r="BT360" s="6"/>
      <c r="BU360" s="6"/>
      <c r="BV360" s="6"/>
      <c r="BW360" s="6"/>
    </row>
    <row r="361" spans="1:75" ht="12.75" customHeight="1" x14ac:dyDescent="0.2">
      <c r="A361" s="7"/>
      <c r="B361" s="7"/>
      <c r="C361" s="7"/>
      <c r="D361" s="7"/>
      <c r="E361" s="7"/>
      <c r="F361" s="7"/>
      <c r="G361" s="7"/>
      <c r="H361" s="7"/>
      <c r="I361" s="7"/>
      <c r="K361" s="7"/>
      <c r="L361" s="7"/>
      <c r="M361" s="7"/>
      <c r="O361" s="7"/>
      <c r="P361" s="7"/>
      <c r="Q361" s="7"/>
      <c r="S361" s="7"/>
      <c r="T361" s="7"/>
      <c r="U361" s="7"/>
      <c r="W361" s="7"/>
      <c r="X361" s="7"/>
      <c r="Y361" s="7"/>
      <c r="AA361" s="7"/>
      <c r="AB361" s="7"/>
      <c r="AC361" s="7"/>
      <c r="AD361" s="7"/>
      <c r="AE361" s="7"/>
      <c r="AF361" s="7"/>
      <c r="AJ361" s="6"/>
      <c r="AK361" s="6"/>
      <c r="AL361" s="9"/>
      <c r="AM361" s="9"/>
      <c r="AN361" s="6"/>
      <c r="AO361" s="6"/>
      <c r="AP361" s="6"/>
      <c r="AQ361" s="6"/>
      <c r="AR361" s="6"/>
      <c r="AS361" s="6"/>
      <c r="AT361" s="6"/>
      <c r="AU361" s="6"/>
      <c r="AV361" s="6"/>
      <c r="AW361" s="6"/>
      <c r="AX361" s="6"/>
      <c r="AY361" s="6"/>
      <c r="AZ361" s="6"/>
      <c r="BA361" s="6"/>
      <c r="BB361" s="6"/>
      <c r="BC361" s="6"/>
      <c r="BD361" s="6"/>
      <c r="BE361" s="6"/>
      <c r="BF361" s="6"/>
      <c r="BG361" s="6"/>
      <c r="BH361" s="6"/>
      <c r="BI361" s="6"/>
      <c r="BJ361" s="6"/>
      <c r="BK361" s="6"/>
      <c r="BL361" s="6"/>
      <c r="BM361" s="6"/>
      <c r="BN361" s="6"/>
      <c r="BO361" s="6"/>
      <c r="BP361" s="6"/>
      <c r="BQ361" s="6"/>
      <c r="BR361" s="6"/>
      <c r="BS361" s="6"/>
      <c r="BT361" s="6"/>
      <c r="BU361" s="6"/>
      <c r="BV361" s="6"/>
      <c r="BW361" s="6"/>
    </row>
    <row r="362" spans="1:75" ht="12.75" customHeight="1" x14ac:dyDescent="0.2">
      <c r="A362" s="7"/>
      <c r="B362" s="7"/>
      <c r="C362" s="7"/>
      <c r="D362" s="7"/>
      <c r="E362" s="7"/>
      <c r="F362" s="7"/>
      <c r="G362" s="7"/>
      <c r="H362" s="7"/>
      <c r="I362" s="7"/>
      <c r="K362" s="7"/>
      <c r="L362" s="7"/>
      <c r="M362" s="7"/>
      <c r="O362" s="7"/>
      <c r="P362" s="7"/>
      <c r="Q362" s="7"/>
      <c r="S362" s="7"/>
      <c r="T362" s="7"/>
      <c r="U362" s="7"/>
      <c r="W362" s="7"/>
      <c r="X362" s="7"/>
      <c r="Y362" s="7"/>
      <c r="AA362" s="7"/>
      <c r="AB362" s="7"/>
      <c r="AC362" s="7"/>
      <c r="AD362" s="7"/>
      <c r="AE362" s="7"/>
      <c r="AF362" s="7"/>
      <c r="AJ362" s="6"/>
      <c r="AK362" s="6"/>
      <c r="AL362" s="9"/>
      <c r="AM362" s="9"/>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row>
    <row r="363" spans="1:75" ht="12.75" customHeight="1" x14ac:dyDescent="0.2">
      <c r="A363" s="7"/>
      <c r="B363" s="7"/>
      <c r="C363" s="7"/>
      <c r="D363" s="7"/>
      <c r="E363" s="7"/>
      <c r="F363" s="7"/>
      <c r="G363" s="7"/>
      <c r="H363" s="7"/>
      <c r="I363" s="7"/>
      <c r="K363" s="7"/>
      <c r="L363" s="7"/>
      <c r="M363" s="7"/>
      <c r="O363" s="7"/>
      <c r="P363" s="7"/>
      <c r="Q363" s="7"/>
      <c r="S363" s="7"/>
      <c r="T363" s="7"/>
      <c r="U363" s="7"/>
      <c r="W363" s="7"/>
      <c r="X363" s="7"/>
      <c r="Y363" s="7"/>
      <c r="AA363" s="7"/>
      <c r="AB363" s="7"/>
      <c r="AC363" s="7"/>
      <c r="AD363" s="7"/>
      <c r="AE363" s="7"/>
      <c r="AF363" s="7"/>
      <c r="AJ363" s="6"/>
      <c r="AK363" s="6"/>
      <c r="AL363" s="9"/>
      <c r="AM363" s="9"/>
      <c r="AN363" s="6"/>
      <c r="AO363" s="6"/>
      <c r="AP363" s="6"/>
      <c r="AQ363" s="6"/>
      <c r="AR363" s="6"/>
      <c r="AS363" s="6"/>
      <c r="AT363" s="6"/>
      <c r="AU363" s="6"/>
      <c r="AV363" s="6"/>
      <c r="AW363" s="6"/>
      <c r="AX363" s="6"/>
      <c r="AY363" s="6"/>
      <c r="AZ363" s="6"/>
      <c r="BA363" s="6"/>
      <c r="BB363" s="6"/>
      <c r="BC363" s="6"/>
      <c r="BD363" s="6"/>
      <c r="BE363" s="6"/>
      <c r="BF363" s="6"/>
      <c r="BG363" s="6"/>
      <c r="BH363" s="6"/>
      <c r="BI363" s="6"/>
      <c r="BJ363" s="6"/>
      <c r="BK363" s="6"/>
      <c r="BL363" s="6"/>
      <c r="BM363" s="6"/>
      <c r="BN363" s="6"/>
      <c r="BO363" s="6"/>
      <c r="BP363" s="6"/>
      <c r="BQ363" s="6"/>
      <c r="BR363" s="6"/>
      <c r="BS363" s="6"/>
      <c r="BT363" s="6"/>
      <c r="BU363" s="6"/>
      <c r="BV363" s="6"/>
      <c r="BW363" s="6"/>
    </row>
    <row r="364" spans="1:75" ht="12.75" customHeight="1" x14ac:dyDescent="0.2">
      <c r="A364" s="7"/>
      <c r="B364" s="7"/>
      <c r="C364" s="7"/>
      <c r="D364" s="7"/>
      <c r="E364" s="7"/>
      <c r="F364" s="7"/>
      <c r="G364" s="7"/>
      <c r="H364" s="7"/>
      <c r="I364" s="7"/>
      <c r="K364" s="7"/>
      <c r="L364" s="7"/>
      <c r="M364" s="7"/>
      <c r="O364" s="7"/>
      <c r="P364" s="7"/>
      <c r="Q364" s="7"/>
      <c r="S364" s="7"/>
      <c r="T364" s="7"/>
      <c r="U364" s="7"/>
      <c r="W364" s="7"/>
      <c r="X364" s="7"/>
      <c r="Y364" s="7"/>
      <c r="AA364" s="7"/>
      <c r="AB364" s="7"/>
      <c r="AC364" s="7"/>
      <c r="AD364" s="7"/>
      <c r="AE364" s="7"/>
      <c r="AF364" s="7"/>
      <c r="AJ364" s="6"/>
      <c r="AK364" s="6"/>
      <c r="AL364" s="9"/>
      <c r="AM364" s="9"/>
      <c r="AN364" s="6"/>
      <c r="AO364" s="6"/>
      <c r="AP364" s="6"/>
      <c r="AQ364" s="6"/>
      <c r="AR364" s="6"/>
      <c r="AS364" s="6"/>
      <c r="AT364" s="6"/>
      <c r="AU364" s="6"/>
      <c r="AV364" s="6"/>
      <c r="AW364" s="6"/>
      <c r="AX364" s="6"/>
      <c r="AY364" s="6"/>
      <c r="AZ364" s="6"/>
      <c r="BA364" s="6"/>
      <c r="BB364" s="6"/>
      <c r="BC364" s="6"/>
      <c r="BD364" s="6"/>
      <c r="BE364" s="6"/>
      <c r="BF364" s="6"/>
      <c r="BG364" s="6"/>
      <c r="BH364" s="6"/>
      <c r="BI364" s="6"/>
      <c r="BJ364" s="6"/>
      <c r="BK364" s="6"/>
      <c r="BL364" s="6"/>
      <c r="BM364" s="6"/>
      <c r="BN364" s="6"/>
      <c r="BO364" s="6"/>
      <c r="BP364" s="6"/>
      <c r="BQ364" s="6"/>
      <c r="BR364" s="6"/>
      <c r="BS364" s="6"/>
      <c r="BT364" s="6"/>
      <c r="BU364" s="6"/>
      <c r="BV364" s="6"/>
      <c r="BW364" s="6"/>
    </row>
    <row r="365" spans="1:75" ht="12.75" customHeight="1" x14ac:dyDescent="0.2">
      <c r="A365" s="7"/>
      <c r="B365" s="7"/>
      <c r="C365" s="7"/>
      <c r="D365" s="7"/>
      <c r="E365" s="7"/>
      <c r="F365" s="7"/>
      <c r="G365" s="7"/>
      <c r="H365" s="7"/>
      <c r="I365" s="7"/>
      <c r="K365" s="7"/>
      <c r="L365" s="7"/>
      <c r="M365" s="7"/>
      <c r="O365" s="7"/>
      <c r="P365" s="7"/>
      <c r="Q365" s="7"/>
      <c r="S365" s="7"/>
      <c r="T365" s="7"/>
      <c r="U365" s="7"/>
      <c r="W365" s="7"/>
      <c r="X365" s="7"/>
      <c r="Y365" s="7"/>
      <c r="AA365" s="7"/>
      <c r="AB365" s="7"/>
      <c r="AC365" s="7"/>
      <c r="AD365" s="7"/>
      <c r="AE365" s="7"/>
      <c r="AF365" s="7"/>
      <c r="AJ365" s="6"/>
      <c r="AK365" s="6"/>
      <c r="AL365" s="9"/>
      <c r="AM365" s="9"/>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row>
    <row r="366" spans="1:75" ht="12.75" customHeight="1" x14ac:dyDescent="0.2">
      <c r="A366" s="7"/>
      <c r="B366" s="7"/>
      <c r="C366" s="7"/>
      <c r="D366" s="7"/>
      <c r="E366" s="7"/>
      <c r="F366" s="7"/>
      <c r="G366" s="7"/>
      <c r="H366" s="7"/>
      <c r="I366" s="7"/>
      <c r="K366" s="7"/>
      <c r="L366" s="7"/>
      <c r="M366" s="7"/>
      <c r="O366" s="7"/>
      <c r="P366" s="7"/>
      <c r="Q366" s="7"/>
      <c r="S366" s="7"/>
      <c r="T366" s="7"/>
      <c r="U366" s="7"/>
      <c r="W366" s="7"/>
      <c r="X366" s="7"/>
      <c r="Y366" s="7"/>
      <c r="AA366" s="7"/>
      <c r="AB366" s="7"/>
      <c r="AC366" s="7"/>
      <c r="AD366" s="7"/>
      <c r="AE366" s="7"/>
      <c r="AF366" s="7"/>
      <c r="AJ366" s="6"/>
      <c r="AK366" s="6"/>
      <c r="AL366" s="9"/>
      <c r="AM366" s="9"/>
      <c r="AN366" s="6"/>
      <c r="AO366" s="6"/>
      <c r="AP366" s="6"/>
      <c r="AQ366" s="6"/>
      <c r="AR366" s="6"/>
      <c r="AS366" s="6"/>
      <c r="AT366" s="6"/>
      <c r="AU366" s="6"/>
      <c r="AV366" s="6"/>
      <c r="AW366" s="6"/>
      <c r="AX366" s="6"/>
      <c r="AY366" s="6"/>
      <c r="AZ366" s="6"/>
      <c r="BA366" s="6"/>
      <c r="BB366" s="6"/>
      <c r="BC366" s="6"/>
      <c r="BD366" s="6"/>
      <c r="BE366" s="6"/>
      <c r="BF366" s="6"/>
      <c r="BG366" s="6"/>
      <c r="BH366" s="6"/>
      <c r="BI366" s="6"/>
      <c r="BJ366" s="6"/>
      <c r="BK366" s="6"/>
      <c r="BL366" s="6"/>
      <c r="BM366" s="6"/>
      <c r="BN366" s="6"/>
      <c r="BO366" s="6"/>
      <c r="BP366" s="6"/>
      <c r="BQ366" s="6"/>
      <c r="BR366" s="6"/>
      <c r="BS366" s="6"/>
      <c r="BT366" s="6"/>
      <c r="BU366" s="6"/>
      <c r="BV366" s="6"/>
      <c r="BW366" s="6"/>
    </row>
    <row r="367" spans="1:75" ht="12.75" customHeight="1" x14ac:dyDescent="0.2">
      <c r="A367" s="7"/>
      <c r="B367" s="7"/>
      <c r="C367" s="7"/>
      <c r="D367" s="7"/>
      <c r="E367" s="7"/>
      <c r="F367" s="7"/>
      <c r="G367" s="7"/>
      <c r="H367" s="7"/>
      <c r="I367" s="7"/>
      <c r="K367" s="7"/>
      <c r="L367" s="7"/>
      <c r="M367" s="7"/>
      <c r="O367" s="7"/>
      <c r="P367" s="7"/>
      <c r="Q367" s="7"/>
      <c r="S367" s="7"/>
      <c r="T367" s="7"/>
      <c r="U367" s="7"/>
      <c r="W367" s="7"/>
      <c r="X367" s="7"/>
      <c r="Y367" s="7"/>
      <c r="AA367" s="7"/>
      <c r="AB367" s="7"/>
      <c r="AC367" s="7"/>
      <c r="AD367" s="7"/>
      <c r="AE367" s="7"/>
      <c r="AF367" s="7"/>
      <c r="AJ367" s="6"/>
      <c r="AK367" s="6"/>
      <c r="AL367" s="9"/>
      <c r="AM367" s="9"/>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row>
    <row r="368" spans="1:75" ht="12.75" customHeight="1" x14ac:dyDescent="0.2">
      <c r="A368" s="7"/>
      <c r="B368" s="7"/>
      <c r="C368" s="7"/>
      <c r="D368" s="7"/>
      <c r="E368" s="7"/>
      <c r="F368" s="7"/>
      <c r="G368" s="7"/>
      <c r="H368" s="7"/>
      <c r="I368" s="7"/>
      <c r="K368" s="7"/>
      <c r="L368" s="7"/>
      <c r="M368" s="7"/>
      <c r="O368" s="7"/>
      <c r="P368" s="7"/>
      <c r="Q368" s="7"/>
      <c r="S368" s="7"/>
      <c r="T368" s="7"/>
      <c r="U368" s="7"/>
      <c r="W368" s="7"/>
      <c r="X368" s="7"/>
      <c r="Y368" s="7"/>
      <c r="AA368" s="7"/>
      <c r="AB368" s="7"/>
      <c r="AC368" s="7"/>
      <c r="AD368" s="7"/>
      <c r="AE368" s="7"/>
      <c r="AF368" s="7"/>
      <c r="AJ368" s="6"/>
      <c r="AK368" s="6"/>
      <c r="AL368" s="9"/>
      <c r="AM368" s="9"/>
      <c r="AN368" s="6"/>
      <c r="AO368" s="6"/>
      <c r="AP368" s="6"/>
      <c r="AQ368" s="6"/>
      <c r="AR368" s="6"/>
      <c r="AS368" s="6"/>
      <c r="AT368" s="6"/>
      <c r="AU368" s="6"/>
      <c r="AV368" s="6"/>
      <c r="AW368" s="6"/>
      <c r="AX368" s="6"/>
      <c r="AY368" s="6"/>
      <c r="AZ368" s="6"/>
      <c r="BA368" s="6"/>
      <c r="BB368" s="6"/>
      <c r="BC368" s="6"/>
      <c r="BD368" s="6"/>
      <c r="BE368" s="6"/>
      <c r="BF368" s="6"/>
      <c r="BG368" s="6"/>
      <c r="BH368" s="6"/>
      <c r="BI368" s="6"/>
      <c r="BJ368" s="6"/>
      <c r="BK368" s="6"/>
      <c r="BL368" s="6"/>
      <c r="BM368" s="6"/>
      <c r="BN368" s="6"/>
      <c r="BO368" s="6"/>
      <c r="BP368" s="6"/>
      <c r="BQ368" s="6"/>
      <c r="BR368" s="6"/>
      <c r="BS368" s="6"/>
      <c r="BT368" s="6"/>
      <c r="BU368" s="6"/>
      <c r="BV368" s="6"/>
      <c r="BW368" s="6"/>
    </row>
    <row r="369" spans="1:75" ht="12.75" customHeight="1" x14ac:dyDescent="0.2">
      <c r="A369" s="7"/>
      <c r="B369" s="7"/>
      <c r="C369" s="7"/>
      <c r="D369" s="7"/>
      <c r="E369" s="7"/>
      <c r="F369" s="7"/>
      <c r="G369" s="7"/>
      <c r="H369" s="7"/>
      <c r="I369" s="7"/>
      <c r="K369" s="7"/>
      <c r="L369" s="7"/>
      <c r="M369" s="7"/>
      <c r="O369" s="7"/>
      <c r="P369" s="7"/>
      <c r="Q369" s="7"/>
      <c r="S369" s="7"/>
      <c r="T369" s="7"/>
      <c r="U369" s="7"/>
      <c r="W369" s="7"/>
      <c r="X369" s="7"/>
      <c r="Y369" s="7"/>
      <c r="AA369" s="7"/>
      <c r="AB369" s="7"/>
      <c r="AC369" s="7"/>
      <c r="AD369" s="7"/>
      <c r="AE369" s="7"/>
      <c r="AF369" s="7"/>
      <c r="AJ369" s="6"/>
      <c r="AK369" s="6"/>
      <c r="AL369" s="9"/>
      <c r="AM369" s="9"/>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c r="BL369" s="6"/>
      <c r="BM369" s="6"/>
      <c r="BN369" s="6"/>
      <c r="BO369" s="6"/>
      <c r="BP369" s="6"/>
      <c r="BQ369" s="6"/>
      <c r="BR369" s="6"/>
      <c r="BS369" s="6"/>
      <c r="BT369" s="6"/>
      <c r="BU369" s="6"/>
      <c r="BV369" s="6"/>
      <c r="BW369" s="6"/>
    </row>
    <row r="370" spans="1:75" ht="12.75" customHeight="1" x14ac:dyDescent="0.2">
      <c r="A370" s="7"/>
      <c r="B370" s="7"/>
      <c r="C370" s="7"/>
      <c r="D370" s="7"/>
      <c r="E370" s="7"/>
      <c r="F370" s="7"/>
      <c r="G370" s="7"/>
      <c r="H370" s="7"/>
      <c r="I370" s="7"/>
      <c r="K370" s="7"/>
      <c r="L370" s="7"/>
      <c r="M370" s="7"/>
      <c r="O370" s="7"/>
      <c r="P370" s="7"/>
      <c r="Q370" s="7"/>
      <c r="S370" s="7"/>
      <c r="T370" s="7"/>
      <c r="U370" s="7"/>
      <c r="W370" s="7"/>
      <c r="X370" s="7"/>
      <c r="Y370" s="7"/>
      <c r="AA370" s="7"/>
      <c r="AB370" s="7"/>
      <c r="AC370" s="7"/>
      <c r="AD370" s="7"/>
      <c r="AE370" s="7"/>
      <c r="AF370" s="7"/>
      <c r="AJ370" s="6"/>
      <c r="AK370" s="6"/>
      <c r="AL370" s="9"/>
      <c r="AM370" s="9"/>
      <c r="AN370" s="6"/>
      <c r="AO370" s="6"/>
      <c r="AP370" s="6"/>
      <c r="AQ370" s="6"/>
      <c r="AR370" s="6"/>
      <c r="AS370" s="6"/>
      <c r="AT370" s="6"/>
      <c r="AU370" s="6"/>
      <c r="AV370" s="6"/>
      <c r="AW370" s="6"/>
      <c r="AX370" s="6"/>
      <c r="AY370" s="6"/>
      <c r="AZ370" s="6"/>
      <c r="BA370" s="6"/>
      <c r="BB370" s="6"/>
      <c r="BC370" s="6"/>
      <c r="BD370" s="6"/>
      <c r="BE370" s="6"/>
      <c r="BF370" s="6"/>
      <c r="BG370" s="6"/>
      <c r="BH370" s="6"/>
      <c r="BI370" s="6"/>
      <c r="BJ370" s="6"/>
      <c r="BK370" s="6"/>
      <c r="BL370" s="6"/>
      <c r="BM370" s="6"/>
      <c r="BN370" s="6"/>
      <c r="BO370" s="6"/>
      <c r="BP370" s="6"/>
      <c r="BQ370" s="6"/>
      <c r="BR370" s="6"/>
      <c r="BS370" s="6"/>
      <c r="BT370" s="6"/>
      <c r="BU370" s="6"/>
      <c r="BV370" s="6"/>
      <c r="BW370" s="6"/>
    </row>
    <row r="371" spans="1:75" ht="12.75" customHeight="1" x14ac:dyDescent="0.2">
      <c r="A371" s="7"/>
      <c r="B371" s="7"/>
      <c r="C371" s="7"/>
      <c r="D371" s="7"/>
      <c r="E371" s="7"/>
      <c r="F371" s="7"/>
      <c r="G371" s="7"/>
      <c r="H371" s="7"/>
      <c r="I371" s="7"/>
      <c r="K371" s="7"/>
      <c r="L371" s="7"/>
      <c r="M371" s="7"/>
      <c r="O371" s="7"/>
      <c r="P371" s="7"/>
      <c r="Q371" s="7"/>
      <c r="S371" s="7"/>
      <c r="T371" s="7"/>
      <c r="U371" s="7"/>
      <c r="W371" s="7"/>
      <c r="X371" s="7"/>
      <c r="Y371" s="7"/>
      <c r="AA371" s="7"/>
      <c r="AB371" s="7"/>
      <c r="AC371" s="7"/>
      <c r="AD371" s="7"/>
      <c r="AE371" s="7"/>
      <c r="AF371" s="7"/>
      <c r="AJ371" s="6"/>
      <c r="AK371" s="6"/>
      <c r="AL371" s="9"/>
      <c r="AM371" s="9"/>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row>
    <row r="372" spans="1:75" ht="12.75" customHeight="1" x14ac:dyDescent="0.2">
      <c r="A372" s="7"/>
      <c r="B372" s="7"/>
      <c r="C372" s="7"/>
      <c r="D372" s="7"/>
      <c r="E372" s="7"/>
      <c r="F372" s="7"/>
      <c r="G372" s="7"/>
      <c r="H372" s="7"/>
      <c r="I372" s="7"/>
      <c r="K372" s="7"/>
      <c r="L372" s="7"/>
      <c r="M372" s="7"/>
      <c r="O372" s="7"/>
      <c r="P372" s="7"/>
      <c r="Q372" s="7"/>
      <c r="S372" s="7"/>
      <c r="T372" s="7"/>
      <c r="U372" s="7"/>
      <c r="W372" s="7"/>
      <c r="X372" s="7"/>
      <c r="Y372" s="7"/>
      <c r="AA372" s="7"/>
      <c r="AB372" s="7"/>
      <c r="AC372" s="7"/>
      <c r="AD372" s="7"/>
      <c r="AE372" s="7"/>
      <c r="AF372" s="7"/>
      <c r="AJ372" s="6"/>
      <c r="AK372" s="6"/>
      <c r="AL372" s="9"/>
      <c r="AM372" s="9"/>
      <c r="AN372" s="6"/>
      <c r="AO372" s="6"/>
      <c r="AP372" s="6"/>
      <c r="AQ372" s="6"/>
      <c r="AR372" s="6"/>
      <c r="AS372" s="6"/>
      <c r="AT372" s="6"/>
      <c r="AU372" s="6"/>
      <c r="AV372" s="6"/>
      <c r="AW372" s="6"/>
      <c r="AX372" s="6"/>
      <c r="AY372" s="6"/>
      <c r="AZ372" s="6"/>
      <c r="BA372" s="6"/>
      <c r="BB372" s="6"/>
      <c r="BC372" s="6"/>
      <c r="BD372" s="6"/>
      <c r="BE372" s="6"/>
      <c r="BF372" s="6"/>
      <c r="BG372" s="6"/>
      <c r="BH372" s="6"/>
      <c r="BI372" s="6"/>
      <c r="BJ372" s="6"/>
      <c r="BK372" s="6"/>
      <c r="BL372" s="6"/>
      <c r="BM372" s="6"/>
      <c r="BN372" s="6"/>
      <c r="BO372" s="6"/>
      <c r="BP372" s="6"/>
      <c r="BQ372" s="6"/>
      <c r="BR372" s="6"/>
      <c r="BS372" s="6"/>
      <c r="BT372" s="6"/>
      <c r="BU372" s="6"/>
      <c r="BV372" s="6"/>
      <c r="BW372" s="6"/>
    </row>
    <row r="373" spans="1:75" ht="12.75" customHeight="1" x14ac:dyDescent="0.2">
      <c r="A373" s="7"/>
      <c r="B373" s="7"/>
      <c r="C373" s="7"/>
      <c r="D373" s="7"/>
      <c r="E373" s="7"/>
      <c r="F373" s="7"/>
      <c r="G373" s="7"/>
      <c r="H373" s="7"/>
      <c r="I373" s="7"/>
      <c r="K373" s="7"/>
      <c r="L373" s="7"/>
      <c r="M373" s="7"/>
      <c r="O373" s="7"/>
      <c r="P373" s="7"/>
      <c r="Q373" s="7"/>
      <c r="S373" s="7"/>
      <c r="T373" s="7"/>
      <c r="U373" s="7"/>
      <c r="W373" s="7"/>
      <c r="X373" s="7"/>
      <c r="Y373" s="7"/>
      <c r="AA373" s="7"/>
      <c r="AB373" s="7"/>
      <c r="AC373" s="7"/>
      <c r="AD373" s="7"/>
      <c r="AE373" s="7"/>
      <c r="AF373" s="7"/>
      <c r="AJ373" s="6"/>
      <c r="AK373" s="6"/>
      <c r="AL373" s="9"/>
      <c r="AM373" s="9"/>
      <c r="AN373" s="6"/>
      <c r="AO373" s="6"/>
      <c r="AP373" s="6"/>
      <c r="AQ373" s="6"/>
      <c r="AR373" s="6"/>
      <c r="AS373" s="6"/>
      <c r="AT373" s="6"/>
      <c r="AU373" s="6"/>
      <c r="AV373" s="6"/>
      <c r="AW373" s="6"/>
      <c r="AX373" s="6"/>
      <c r="AY373" s="6"/>
      <c r="AZ373" s="6"/>
      <c r="BA373" s="6"/>
      <c r="BB373" s="6"/>
      <c r="BC373" s="6"/>
      <c r="BD373" s="6"/>
      <c r="BE373" s="6"/>
      <c r="BF373" s="6"/>
      <c r="BG373" s="6"/>
      <c r="BH373" s="6"/>
      <c r="BI373" s="6"/>
      <c r="BJ373" s="6"/>
      <c r="BK373" s="6"/>
      <c r="BL373" s="6"/>
      <c r="BM373" s="6"/>
      <c r="BN373" s="6"/>
      <c r="BO373" s="6"/>
      <c r="BP373" s="6"/>
      <c r="BQ373" s="6"/>
      <c r="BR373" s="6"/>
      <c r="BS373" s="6"/>
      <c r="BT373" s="6"/>
      <c r="BU373" s="6"/>
      <c r="BV373" s="6"/>
      <c r="BW373" s="6"/>
    </row>
    <row r="374" spans="1:75" ht="12.75" customHeight="1" x14ac:dyDescent="0.2">
      <c r="A374" s="7"/>
      <c r="B374" s="7"/>
      <c r="C374" s="7"/>
      <c r="D374" s="7"/>
      <c r="E374" s="7"/>
      <c r="F374" s="7"/>
      <c r="G374" s="7"/>
      <c r="H374" s="7"/>
      <c r="I374" s="7"/>
      <c r="K374" s="7"/>
      <c r="L374" s="7"/>
      <c r="M374" s="7"/>
      <c r="O374" s="7"/>
      <c r="P374" s="7"/>
      <c r="Q374" s="7"/>
      <c r="S374" s="7"/>
      <c r="T374" s="7"/>
      <c r="U374" s="7"/>
      <c r="W374" s="7"/>
      <c r="X374" s="7"/>
      <c r="Y374" s="7"/>
      <c r="AA374" s="7"/>
      <c r="AB374" s="7"/>
      <c r="AC374" s="7"/>
      <c r="AD374" s="7"/>
      <c r="AE374" s="7"/>
      <c r="AF374" s="7"/>
      <c r="AJ374" s="6"/>
      <c r="AK374" s="6"/>
      <c r="AL374" s="9"/>
      <c r="AM374" s="9"/>
      <c r="AN374" s="6"/>
      <c r="AO374" s="6"/>
      <c r="AP374" s="6"/>
      <c r="AQ374" s="6"/>
      <c r="AR374" s="6"/>
      <c r="AS374" s="6"/>
      <c r="AT374" s="6"/>
      <c r="AU374" s="6"/>
      <c r="AV374" s="6"/>
      <c r="AW374" s="6"/>
      <c r="AX374" s="6"/>
      <c r="AY374" s="6"/>
      <c r="AZ374" s="6"/>
      <c r="BA374" s="6"/>
      <c r="BB374" s="6"/>
      <c r="BC374" s="6"/>
      <c r="BD374" s="6"/>
      <c r="BE374" s="6"/>
      <c r="BF374" s="6"/>
      <c r="BG374" s="6"/>
      <c r="BH374" s="6"/>
      <c r="BI374" s="6"/>
      <c r="BJ374" s="6"/>
      <c r="BK374" s="6"/>
      <c r="BL374" s="6"/>
      <c r="BM374" s="6"/>
      <c r="BN374" s="6"/>
      <c r="BO374" s="6"/>
      <c r="BP374" s="6"/>
      <c r="BQ374" s="6"/>
      <c r="BR374" s="6"/>
      <c r="BS374" s="6"/>
      <c r="BT374" s="6"/>
      <c r="BU374" s="6"/>
      <c r="BV374" s="6"/>
      <c r="BW374" s="6"/>
    </row>
    <row r="375" spans="1:75" ht="12.75" customHeight="1" x14ac:dyDescent="0.2">
      <c r="A375" s="7"/>
      <c r="B375" s="7"/>
      <c r="C375" s="7"/>
      <c r="D375" s="7"/>
      <c r="E375" s="7"/>
      <c r="F375" s="7"/>
      <c r="G375" s="7"/>
      <c r="H375" s="7"/>
      <c r="I375" s="7"/>
      <c r="K375" s="7"/>
      <c r="L375" s="7"/>
      <c r="M375" s="7"/>
      <c r="O375" s="7"/>
      <c r="P375" s="7"/>
      <c r="Q375" s="7"/>
      <c r="S375" s="7"/>
      <c r="T375" s="7"/>
      <c r="U375" s="7"/>
      <c r="W375" s="7"/>
      <c r="X375" s="7"/>
      <c r="Y375" s="7"/>
      <c r="AA375" s="7"/>
      <c r="AB375" s="7"/>
      <c r="AC375" s="7"/>
      <c r="AD375" s="7"/>
      <c r="AE375" s="7"/>
      <c r="AF375" s="7"/>
      <c r="AJ375" s="6"/>
      <c r="AK375" s="6"/>
      <c r="AL375" s="9"/>
      <c r="AM375" s="9"/>
      <c r="AN375" s="6"/>
      <c r="AO375" s="6"/>
      <c r="AP375" s="6"/>
      <c r="AQ375" s="6"/>
      <c r="AR375" s="6"/>
      <c r="AS375" s="6"/>
      <c r="AT375" s="6"/>
      <c r="AU375" s="6"/>
      <c r="AV375" s="6"/>
      <c r="AW375" s="6"/>
      <c r="AX375" s="6"/>
      <c r="AY375" s="6"/>
      <c r="AZ375" s="6"/>
      <c r="BA375" s="6"/>
      <c r="BB375" s="6"/>
      <c r="BC375" s="6"/>
      <c r="BD375" s="6"/>
      <c r="BE375" s="6"/>
      <c r="BF375" s="6"/>
      <c r="BG375" s="6"/>
      <c r="BH375" s="6"/>
      <c r="BI375" s="6"/>
      <c r="BJ375" s="6"/>
      <c r="BK375" s="6"/>
      <c r="BL375" s="6"/>
      <c r="BM375" s="6"/>
      <c r="BN375" s="6"/>
      <c r="BO375" s="6"/>
      <c r="BP375" s="6"/>
      <c r="BQ375" s="6"/>
      <c r="BR375" s="6"/>
      <c r="BS375" s="6"/>
      <c r="BT375" s="6"/>
      <c r="BU375" s="6"/>
      <c r="BV375" s="6"/>
      <c r="BW375" s="6"/>
    </row>
    <row r="376" spans="1:75" ht="12.75" customHeight="1" x14ac:dyDescent="0.2">
      <c r="A376" s="7"/>
      <c r="B376" s="7"/>
      <c r="C376" s="7"/>
      <c r="D376" s="7"/>
      <c r="E376" s="7"/>
      <c r="F376" s="7"/>
      <c r="G376" s="7"/>
      <c r="H376" s="7"/>
      <c r="I376" s="7"/>
      <c r="K376" s="7"/>
      <c r="L376" s="7"/>
      <c r="M376" s="7"/>
      <c r="O376" s="7"/>
      <c r="P376" s="7"/>
      <c r="Q376" s="7"/>
      <c r="S376" s="7"/>
      <c r="T376" s="7"/>
      <c r="U376" s="7"/>
      <c r="W376" s="7"/>
      <c r="X376" s="7"/>
      <c r="Y376" s="7"/>
      <c r="AA376" s="7"/>
      <c r="AB376" s="7"/>
      <c r="AC376" s="7"/>
      <c r="AD376" s="7"/>
      <c r="AE376" s="7"/>
      <c r="AF376" s="7"/>
      <c r="AJ376" s="6"/>
      <c r="AK376" s="6"/>
      <c r="AL376" s="9"/>
      <c r="AM376" s="9"/>
      <c r="AN376" s="6"/>
      <c r="AO376" s="6"/>
      <c r="AP376" s="6"/>
      <c r="AQ376" s="6"/>
      <c r="AR376" s="6"/>
      <c r="AS376" s="6"/>
      <c r="AT376" s="6"/>
      <c r="AU376" s="6"/>
      <c r="AV376" s="6"/>
      <c r="AW376" s="6"/>
      <c r="AX376" s="6"/>
      <c r="AY376" s="6"/>
      <c r="AZ376" s="6"/>
      <c r="BA376" s="6"/>
      <c r="BB376" s="6"/>
      <c r="BC376" s="6"/>
      <c r="BD376" s="6"/>
      <c r="BE376" s="6"/>
      <c r="BF376" s="6"/>
      <c r="BG376" s="6"/>
      <c r="BH376" s="6"/>
      <c r="BI376" s="6"/>
      <c r="BJ376" s="6"/>
      <c r="BK376" s="6"/>
      <c r="BL376" s="6"/>
      <c r="BM376" s="6"/>
      <c r="BN376" s="6"/>
      <c r="BO376" s="6"/>
      <c r="BP376" s="6"/>
      <c r="BQ376" s="6"/>
      <c r="BR376" s="6"/>
      <c r="BS376" s="6"/>
      <c r="BT376" s="6"/>
      <c r="BU376" s="6"/>
      <c r="BV376" s="6"/>
      <c r="BW376" s="6"/>
    </row>
    <row r="377" spans="1:75" ht="12.75" customHeight="1" x14ac:dyDescent="0.2">
      <c r="A377" s="7"/>
      <c r="B377" s="7"/>
      <c r="C377" s="7"/>
      <c r="D377" s="7"/>
      <c r="E377" s="7"/>
      <c r="F377" s="7"/>
      <c r="G377" s="7"/>
      <c r="H377" s="7"/>
      <c r="I377" s="7"/>
      <c r="K377" s="7"/>
      <c r="L377" s="7"/>
      <c r="M377" s="7"/>
      <c r="O377" s="7"/>
      <c r="P377" s="7"/>
      <c r="Q377" s="7"/>
      <c r="S377" s="7"/>
      <c r="T377" s="7"/>
      <c r="U377" s="7"/>
      <c r="W377" s="7"/>
      <c r="X377" s="7"/>
      <c r="Y377" s="7"/>
      <c r="AA377" s="7"/>
      <c r="AB377" s="7"/>
      <c r="AC377" s="7"/>
      <c r="AD377" s="7"/>
      <c r="AE377" s="7"/>
      <c r="AF377" s="7"/>
      <c r="AJ377" s="6"/>
      <c r="AK377" s="6"/>
      <c r="AL377" s="9"/>
      <c r="AM377" s="9"/>
      <c r="AN377" s="6"/>
      <c r="AO377" s="6"/>
      <c r="AP377" s="6"/>
      <c r="AQ377" s="6"/>
      <c r="AR377" s="6"/>
      <c r="AS377" s="6"/>
      <c r="AT377" s="6"/>
      <c r="AU377" s="6"/>
      <c r="AV377" s="6"/>
      <c r="AW377" s="6"/>
      <c r="AX377" s="6"/>
      <c r="AY377" s="6"/>
      <c r="AZ377" s="6"/>
      <c r="BA377" s="6"/>
      <c r="BB377" s="6"/>
      <c r="BC377" s="6"/>
      <c r="BD377" s="6"/>
      <c r="BE377" s="6"/>
      <c r="BF377" s="6"/>
      <c r="BG377" s="6"/>
      <c r="BH377" s="6"/>
      <c r="BI377" s="6"/>
      <c r="BJ377" s="6"/>
      <c r="BK377" s="6"/>
      <c r="BL377" s="6"/>
      <c r="BM377" s="6"/>
      <c r="BN377" s="6"/>
      <c r="BO377" s="6"/>
      <c r="BP377" s="6"/>
      <c r="BQ377" s="6"/>
      <c r="BR377" s="6"/>
      <c r="BS377" s="6"/>
      <c r="BT377" s="6"/>
      <c r="BU377" s="6"/>
      <c r="BV377" s="6"/>
      <c r="BW377" s="6"/>
    </row>
    <row r="378" spans="1:75" ht="12.75" customHeight="1" x14ac:dyDescent="0.2">
      <c r="A378" s="7"/>
      <c r="B378" s="7"/>
      <c r="C378" s="7"/>
      <c r="D378" s="7"/>
      <c r="E378" s="7"/>
      <c r="F378" s="7"/>
      <c r="G378" s="7"/>
      <c r="H378" s="7"/>
      <c r="I378" s="7"/>
      <c r="K378" s="7"/>
      <c r="L378" s="7"/>
      <c r="M378" s="7"/>
      <c r="O378" s="7"/>
      <c r="P378" s="7"/>
      <c r="Q378" s="7"/>
      <c r="S378" s="7"/>
      <c r="T378" s="7"/>
      <c r="U378" s="7"/>
      <c r="W378" s="7"/>
      <c r="X378" s="7"/>
      <c r="Y378" s="7"/>
      <c r="AA378" s="7"/>
      <c r="AB378" s="7"/>
      <c r="AC378" s="7"/>
      <c r="AD378" s="7"/>
      <c r="AE378" s="7"/>
      <c r="AF378" s="7"/>
      <c r="AJ378" s="6"/>
      <c r="AK378" s="6"/>
      <c r="AL378" s="9"/>
      <c r="AM378" s="9"/>
      <c r="AN378" s="6"/>
      <c r="AO378" s="6"/>
      <c r="AP378" s="6"/>
      <c r="AQ378" s="6"/>
      <c r="AR378" s="6"/>
      <c r="AS378" s="6"/>
      <c r="AT378" s="6"/>
      <c r="AU378" s="6"/>
      <c r="AV378" s="6"/>
      <c r="AW378" s="6"/>
      <c r="AX378" s="6"/>
      <c r="AY378" s="6"/>
      <c r="AZ378" s="6"/>
      <c r="BA378" s="6"/>
      <c r="BB378" s="6"/>
      <c r="BC378" s="6"/>
      <c r="BD378" s="6"/>
      <c r="BE378" s="6"/>
      <c r="BF378" s="6"/>
      <c r="BG378" s="6"/>
      <c r="BH378" s="6"/>
      <c r="BI378" s="6"/>
      <c r="BJ378" s="6"/>
      <c r="BK378" s="6"/>
      <c r="BL378" s="6"/>
      <c r="BM378" s="6"/>
      <c r="BN378" s="6"/>
      <c r="BO378" s="6"/>
      <c r="BP378" s="6"/>
      <c r="BQ378" s="6"/>
      <c r="BR378" s="6"/>
      <c r="BS378" s="6"/>
      <c r="BT378" s="6"/>
      <c r="BU378" s="6"/>
      <c r="BV378" s="6"/>
      <c r="BW378" s="6"/>
    </row>
    <row r="379" spans="1:75" ht="12.75" customHeight="1" x14ac:dyDescent="0.2">
      <c r="A379" s="7"/>
      <c r="B379" s="7"/>
      <c r="C379" s="7"/>
      <c r="D379" s="7"/>
      <c r="E379" s="7"/>
      <c r="F379" s="7"/>
      <c r="G379" s="7"/>
      <c r="H379" s="7"/>
      <c r="I379" s="7"/>
      <c r="K379" s="7"/>
      <c r="L379" s="7"/>
      <c r="M379" s="7"/>
      <c r="O379" s="7"/>
      <c r="P379" s="7"/>
      <c r="Q379" s="7"/>
      <c r="S379" s="7"/>
      <c r="T379" s="7"/>
      <c r="U379" s="7"/>
      <c r="W379" s="7"/>
      <c r="X379" s="7"/>
      <c r="Y379" s="7"/>
      <c r="AA379" s="7"/>
      <c r="AB379" s="7"/>
      <c r="AC379" s="7"/>
      <c r="AD379" s="7"/>
      <c r="AE379" s="7"/>
      <c r="AF379" s="7"/>
      <c r="AJ379" s="6"/>
      <c r="AK379" s="6"/>
      <c r="AL379" s="9"/>
      <c r="AM379" s="9"/>
      <c r="AN379" s="6"/>
      <c r="AO379" s="6"/>
      <c r="AP379" s="6"/>
      <c r="AQ379" s="6"/>
      <c r="AR379" s="6"/>
      <c r="AS379" s="6"/>
      <c r="AT379" s="6"/>
      <c r="AU379" s="6"/>
      <c r="AV379" s="6"/>
      <c r="AW379" s="6"/>
      <c r="AX379" s="6"/>
      <c r="AY379" s="6"/>
      <c r="AZ379" s="6"/>
      <c r="BA379" s="6"/>
      <c r="BB379" s="6"/>
      <c r="BC379" s="6"/>
      <c r="BD379" s="6"/>
      <c r="BE379" s="6"/>
      <c r="BF379" s="6"/>
      <c r="BG379" s="6"/>
      <c r="BH379" s="6"/>
      <c r="BI379" s="6"/>
      <c r="BJ379" s="6"/>
      <c r="BK379" s="6"/>
      <c r="BL379" s="6"/>
      <c r="BM379" s="6"/>
      <c r="BN379" s="6"/>
      <c r="BO379" s="6"/>
      <c r="BP379" s="6"/>
      <c r="BQ379" s="6"/>
      <c r="BR379" s="6"/>
      <c r="BS379" s="6"/>
      <c r="BT379" s="6"/>
      <c r="BU379" s="6"/>
      <c r="BV379" s="6"/>
      <c r="BW379" s="6"/>
    </row>
    <row r="380" spans="1:75" ht="12.75" customHeight="1" x14ac:dyDescent="0.2">
      <c r="A380" s="7"/>
      <c r="B380" s="7"/>
      <c r="C380" s="7"/>
      <c r="D380" s="7"/>
      <c r="E380" s="7"/>
      <c r="F380" s="7"/>
      <c r="G380" s="7"/>
      <c r="H380" s="7"/>
      <c r="I380" s="7"/>
      <c r="K380" s="7"/>
      <c r="L380" s="7"/>
      <c r="M380" s="7"/>
      <c r="O380" s="7"/>
      <c r="P380" s="7"/>
      <c r="Q380" s="7"/>
      <c r="S380" s="7"/>
      <c r="T380" s="7"/>
      <c r="U380" s="7"/>
      <c r="W380" s="7"/>
      <c r="X380" s="7"/>
      <c r="Y380" s="7"/>
      <c r="AA380" s="7"/>
      <c r="AB380" s="7"/>
      <c r="AC380" s="7"/>
      <c r="AD380" s="7"/>
      <c r="AE380" s="7"/>
      <c r="AF380" s="7"/>
      <c r="AJ380" s="6"/>
      <c r="AK380" s="6"/>
      <c r="AL380" s="9"/>
      <c r="AM380" s="9"/>
      <c r="AN380" s="6"/>
      <c r="AO380" s="6"/>
      <c r="AP380" s="6"/>
      <c r="AQ380" s="6"/>
      <c r="AR380" s="6"/>
      <c r="AS380" s="6"/>
      <c r="AT380" s="6"/>
      <c r="AU380" s="6"/>
      <c r="AV380" s="6"/>
      <c r="AW380" s="6"/>
      <c r="AX380" s="6"/>
      <c r="AY380" s="6"/>
      <c r="AZ380" s="6"/>
      <c r="BA380" s="6"/>
      <c r="BB380" s="6"/>
      <c r="BC380" s="6"/>
      <c r="BD380" s="6"/>
      <c r="BE380" s="6"/>
      <c r="BF380" s="6"/>
      <c r="BG380" s="6"/>
      <c r="BH380" s="6"/>
      <c r="BI380" s="6"/>
      <c r="BJ380" s="6"/>
      <c r="BK380" s="6"/>
      <c r="BL380" s="6"/>
      <c r="BM380" s="6"/>
      <c r="BN380" s="6"/>
      <c r="BO380" s="6"/>
      <c r="BP380" s="6"/>
      <c r="BQ380" s="6"/>
      <c r="BR380" s="6"/>
      <c r="BS380" s="6"/>
      <c r="BT380" s="6"/>
      <c r="BU380" s="6"/>
      <c r="BV380" s="6"/>
      <c r="BW380" s="6"/>
    </row>
    <row r="381" spans="1:75" ht="12.75" customHeight="1" x14ac:dyDescent="0.2">
      <c r="A381" s="7"/>
      <c r="B381" s="7"/>
      <c r="C381" s="7"/>
      <c r="D381" s="7"/>
      <c r="E381" s="7"/>
      <c r="F381" s="7"/>
      <c r="G381" s="7"/>
      <c r="H381" s="7"/>
      <c r="I381" s="7"/>
      <c r="K381" s="7"/>
      <c r="L381" s="7"/>
      <c r="M381" s="7"/>
      <c r="O381" s="7"/>
      <c r="P381" s="7"/>
      <c r="Q381" s="7"/>
      <c r="S381" s="7"/>
      <c r="T381" s="7"/>
      <c r="U381" s="7"/>
      <c r="W381" s="7"/>
      <c r="X381" s="7"/>
      <c r="Y381" s="7"/>
      <c r="AA381" s="7"/>
      <c r="AB381" s="7"/>
      <c r="AC381" s="7"/>
      <c r="AD381" s="7"/>
      <c r="AE381" s="7"/>
      <c r="AF381" s="7"/>
      <c r="AJ381" s="6"/>
      <c r="AK381" s="6"/>
      <c r="AL381" s="9"/>
      <c r="AM381" s="9"/>
      <c r="AN381" s="6"/>
      <c r="AO381" s="6"/>
      <c r="AP381" s="6"/>
      <c r="AQ381" s="6"/>
      <c r="AR381" s="6"/>
      <c r="AS381" s="6"/>
      <c r="AT381" s="6"/>
      <c r="AU381" s="6"/>
      <c r="AV381" s="6"/>
      <c r="AW381" s="6"/>
      <c r="AX381" s="6"/>
      <c r="AY381" s="6"/>
      <c r="AZ381" s="6"/>
      <c r="BA381" s="6"/>
      <c r="BB381" s="6"/>
      <c r="BC381" s="6"/>
      <c r="BD381" s="6"/>
      <c r="BE381" s="6"/>
      <c r="BF381" s="6"/>
      <c r="BG381" s="6"/>
      <c r="BH381" s="6"/>
      <c r="BI381" s="6"/>
      <c r="BJ381" s="6"/>
      <c r="BK381" s="6"/>
      <c r="BL381" s="6"/>
      <c r="BM381" s="6"/>
      <c r="BN381" s="6"/>
      <c r="BO381" s="6"/>
      <c r="BP381" s="6"/>
      <c r="BQ381" s="6"/>
      <c r="BR381" s="6"/>
      <c r="BS381" s="6"/>
      <c r="BT381" s="6"/>
      <c r="BU381" s="6"/>
      <c r="BV381" s="6"/>
      <c r="BW381" s="6"/>
    </row>
    <row r="382" spans="1:75" ht="12.75" customHeight="1" x14ac:dyDescent="0.2">
      <c r="A382" s="7"/>
      <c r="B382" s="7"/>
      <c r="C382" s="7"/>
      <c r="D382" s="7"/>
      <c r="E382" s="7"/>
      <c r="F382" s="7"/>
      <c r="G382" s="7"/>
      <c r="H382" s="7"/>
      <c r="I382" s="7"/>
      <c r="K382" s="7"/>
      <c r="L382" s="7"/>
      <c r="M382" s="7"/>
      <c r="O382" s="7"/>
      <c r="P382" s="7"/>
      <c r="Q382" s="7"/>
      <c r="S382" s="7"/>
      <c r="T382" s="7"/>
      <c r="U382" s="7"/>
      <c r="W382" s="7"/>
      <c r="X382" s="7"/>
      <c r="Y382" s="7"/>
      <c r="AA382" s="7"/>
      <c r="AB382" s="7"/>
      <c r="AC382" s="7"/>
      <c r="AD382" s="7"/>
      <c r="AE382" s="7"/>
      <c r="AF382" s="7"/>
      <c r="AJ382" s="6"/>
      <c r="AK382" s="6"/>
      <c r="AL382" s="9"/>
      <c r="AM382" s="9"/>
      <c r="AN382" s="6"/>
      <c r="AO382" s="6"/>
      <c r="AP382" s="6"/>
      <c r="AQ382" s="6"/>
      <c r="AR382" s="6"/>
      <c r="AS382" s="6"/>
      <c r="AT382" s="6"/>
      <c r="AU382" s="6"/>
      <c r="AV382" s="6"/>
      <c r="AW382" s="6"/>
      <c r="AX382" s="6"/>
      <c r="AY382" s="6"/>
      <c r="AZ382" s="6"/>
      <c r="BA382" s="6"/>
      <c r="BB382" s="6"/>
      <c r="BC382" s="6"/>
      <c r="BD382" s="6"/>
      <c r="BE382" s="6"/>
      <c r="BF382" s="6"/>
      <c r="BG382" s="6"/>
      <c r="BH382" s="6"/>
      <c r="BI382" s="6"/>
      <c r="BJ382" s="6"/>
      <c r="BK382" s="6"/>
      <c r="BL382" s="6"/>
      <c r="BM382" s="6"/>
      <c r="BN382" s="6"/>
      <c r="BO382" s="6"/>
      <c r="BP382" s="6"/>
      <c r="BQ382" s="6"/>
      <c r="BR382" s="6"/>
      <c r="BS382" s="6"/>
      <c r="BT382" s="6"/>
      <c r="BU382" s="6"/>
      <c r="BV382" s="6"/>
      <c r="BW382" s="6"/>
    </row>
    <row r="383" spans="1:75" ht="12.75" customHeight="1" x14ac:dyDescent="0.2">
      <c r="A383" s="7"/>
      <c r="B383" s="7"/>
      <c r="C383" s="7"/>
      <c r="D383" s="7"/>
      <c r="E383" s="7"/>
      <c r="F383" s="7"/>
      <c r="G383" s="7"/>
      <c r="H383" s="7"/>
      <c r="I383" s="7"/>
      <c r="K383" s="7"/>
      <c r="L383" s="7"/>
      <c r="M383" s="7"/>
      <c r="O383" s="7"/>
      <c r="P383" s="7"/>
      <c r="Q383" s="7"/>
      <c r="S383" s="7"/>
      <c r="T383" s="7"/>
      <c r="U383" s="7"/>
      <c r="W383" s="7"/>
      <c r="X383" s="7"/>
      <c r="Y383" s="7"/>
      <c r="AA383" s="7"/>
      <c r="AB383" s="7"/>
      <c r="AC383" s="7"/>
      <c r="AD383" s="7"/>
      <c r="AE383" s="7"/>
      <c r="AF383" s="7"/>
      <c r="AJ383" s="6"/>
      <c r="AK383" s="6"/>
      <c r="AL383" s="9"/>
      <c r="AM383" s="9"/>
      <c r="AN383" s="6"/>
      <c r="AO383" s="6"/>
      <c r="AP383" s="6"/>
      <c r="AQ383" s="6"/>
      <c r="AR383" s="6"/>
      <c r="AS383" s="6"/>
      <c r="AT383" s="6"/>
      <c r="AU383" s="6"/>
      <c r="AV383" s="6"/>
      <c r="AW383" s="6"/>
      <c r="AX383" s="6"/>
      <c r="AY383" s="6"/>
      <c r="AZ383" s="6"/>
      <c r="BA383" s="6"/>
      <c r="BB383" s="6"/>
      <c r="BC383" s="6"/>
      <c r="BD383" s="6"/>
      <c r="BE383" s="6"/>
      <c r="BF383" s="6"/>
      <c r="BG383" s="6"/>
      <c r="BH383" s="6"/>
      <c r="BI383" s="6"/>
      <c r="BJ383" s="6"/>
      <c r="BK383" s="6"/>
      <c r="BL383" s="6"/>
      <c r="BM383" s="6"/>
      <c r="BN383" s="6"/>
      <c r="BO383" s="6"/>
      <c r="BP383" s="6"/>
      <c r="BQ383" s="6"/>
      <c r="BR383" s="6"/>
      <c r="BS383" s="6"/>
      <c r="BT383" s="6"/>
      <c r="BU383" s="6"/>
      <c r="BV383" s="6"/>
      <c r="BW383" s="6"/>
    </row>
    <row r="384" spans="1:75" ht="12.75" customHeight="1" x14ac:dyDescent="0.2">
      <c r="A384" s="7"/>
      <c r="B384" s="7"/>
      <c r="C384" s="7"/>
      <c r="D384" s="7"/>
      <c r="E384" s="7"/>
      <c r="F384" s="7"/>
      <c r="G384" s="7"/>
      <c r="H384" s="7"/>
      <c r="I384" s="7"/>
      <c r="K384" s="7"/>
      <c r="L384" s="7"/>
      <c r="M384" s="7"/>
      <c r="O384" s="7"/>
      <c r="P384" s="7"/>
      <c r="Q384" s="7"/>
      <c r="S384" s="7"/>
      <c r="T384" s="7"/>
      <c r="U384" s="7"/>
      <c r="W384" s="7"/>
      <c r="X384" s="7"/>
      <c r="Y384" s="7"/>
      <c r="AA384" s="7"/>
      <c r="AB384" s="7"/>
      <c r="AC384" s="7"/>
      <c r="AD384" s="7"/>
      <c r="AE384" s="7"/>
      <c r="AF384" s="7"/>
      <c r="AJ384" s="6"/>
      <c r="AK384" s="6"/>
      <c r="AL384" s="9"/>
      <c r="AM384" s="9"/>
      <c r="AN384" s="6"/>
      <c r="AO384" s="6"/>
      <c r="AP384" s="6"/>
      <c r="AQ384" s="6"/>
      <c r="AR384" s="6"/>
      <c r="AS384" s="6"/>
      <c r="AT384" s="6"/>
      <c r="AU384" s="6"/>
      <c r="AV384" s="6"/>
      <c r="AW384" s="6"/>
      <c r="AX384" s="6"/>
      <c r="AY384" s="6"/>
      <c r="AZ384" s="6"/>
      <c r="BA384" s="6"/>
      <c r="BB384" s="6"/>
      <c r="BC384" s="6"/>
      <c r="BD384" s="6"/>
      <c r="BE384" s="6"/>
      <c r="BF384" s="6"/>
      <c r="BG384" s="6"/>
      <c r="BH384" s="6"/>
      <c r="BI384" s="6"/>
      <c r="BJ384" s="6"/>
      <c r="BK384" s="6"/>
      <c r="BL384" s="6"/>
      <c r="BM384" s="6"/>
      <c r="BN384" s="6"/>
      <c r="BO384" s="6"/>
      <c r="BP384" s="6"/>
      <c r="BQ384" s="6"/>
      <c r="BR384" s="6"/>
      <c r="BS384" s="6"/>
      <c r="BT384" s="6"/>
      <c r="BU384" s="6"/>
      <c r="BV384" s="6"/>
      <c r="BW384" s="6"/>
    </row>
    <row r="385" spans="1:75" ht="12.75" customHeight="1" x14ac:dyDescent="0.2">
      <c r="A385" s="7"/>
      <c r="B385" s="7"/>
      <c r="C385" s="7"/>
      <c r="D385" s="7"/>
      <c r="E385" s="7"/>
      <c r="F385" s="7"/>
      <c r="G385" s="7"/>
      <c r="H385" s="7"/>
      <c r="I385" s="7"/>
      <c r="K385" s="7"/>
      <c r="L385" s="7"/>
      <c r="M385" s="7"/>
      <c r="O385" s="7"/>
      <c r="P385" s="7"/>
      <c r="Q385" s="7"/>
      <c r="S385" s="7"/>
      <c r="T385" s="7"/>
      <c r="U385" s="7"/>
      <c r="W385" s="7"/>
      <c r="X385" s="7"/>
      <c r="Y385" s="7"/>
      <c r="AA385" s="7"/>
      <c r="AB385" s="7"/>
      <c r="AC385" s="7"/>
      <c r="AD385" s="7"/>
      <c r="AE385" s="7"/>
      <c r="AF385" s="7"/>
      <c r="AJ385" s="6"/>
      <c r="AK385" s="6"/>
      <c r="AL385" s="9"/>
      <c r="AM385" s="9"/>
      <c r="AN385" s="6"/>
      <c r="AO385" s="6"/>
      <c r="AP385" s="6"/>
      <c r="AQ385" s="6"/>
      <c r="AR385" s="6"/>
      <c r="AS385" s="6"/>
      <c r="AT385" s="6"/>
      <c r="AU385" s="6"/>
      <c r="AV385" s="6"/>
      <c r="AW385" s="6"/>
      <c r="AX385" s="6"/>
      <c r="AY385" s="6"/>
      <c r="AZ385" s="6"/>
      <c r="BA385" s="6"/>
      <c r="BB385" s="6"/>
      <c r="BC385" s="6"/>
      <c r="BD385" s="6"/>
      <c r="BE385" s="6"/>
      <c r="BF385" s="6"/>
      <c r="BG385" s="6"/>
      <c r="BH385" s="6"/>
      <c r="BI385" s="6"/>
      <c r="BJ385" s="6"/>
      <c r="BK385" s="6"/>
      <c r="BL385" s="6"/>
      <c r="BM385" s="6"/>
      <c r="BN385" s="6"/>
      <c r="BO385" s="6"/>
      <c r="BP385" s="6"/>
      <c r="BQ385" s="6"/>
      <c r="BR385" s="6"/>
      <c r="BS385" s="6"/>
      <c r="BT385" s="6"/>
      <c r="BU385" s="6"/>
      <c r="BV385" s="6"/>
      <c r="BW385" s="6"/>
    </row>
    <row r="386" spans="1:75" ht="12.75" customHeight="1" x14ac:dyDescent="0.2">
      <c r="A386" s="7"/>
      <c r="B386" s="7"/>
      <c r="C386" s="7"/>
      <c r="D386" s="7"/>
      <c r="E386" s="7"/>
      <c r="F386" s="7"/>
      <c r="G386" s="7"/>
      <c r="H386" s="7"/>
      <c r="I386" s="7"/>
      <c r="K386" s="7"/>
      <c r="L386" s="7"/>
      <c r="M386" s="7"/>
      <c r="O386" s="7"/>
      <c r="P386" s="7"/>
      <c r="Q386" s="7"/>
      <c r="S386" s="7"/>
      <c r="T386" s="7"/>
      <c r="U386" s="7"/>
      <c r="W386" s="7"/>
      <c r="X386" s="7"/>
      <c r="Y386" s="7"/>
      <c r="AA386" s="7"/>
      <c r="AB386" s="7"/>
      <c r="AC386" s="7"/>
      <c r="AD386" s="7"/>
      <c r="AE386" s="7"/>
      <c r="AF386" s="7"/>
      <c r="AJ386" s="6"/>
      <c r="AK386" s="6"/>
      <c r="AL386" s="9"/>
      <c r="AM386" s="9"/>
      <c r="AN386" s="6"/>
      <c r="AO386" s="6"/>
      <c r="AP386" s="6"/>
      <c r="AQ386" s="6"/>
      <c r="AR386" s="6"/>
      <c r="AS386" s="6"/>
      <c r="AT386" s="6"/>
      <c r="AU386" s="6"/>
      <c r="AV386" s="6"/>
      <c r="AW386" s="6"/>
      <c r="AX386" s="6"/>
      <c r="AY386" s="6"/>
      <c r="AZ386" s="6"/>
      <c r="BA386" s="6"/>
      <c r="BB386" s="6"/>
      <c r="BC386" s="6"/>
      <c r="BD386" s="6"/>
      <c r="BE386" s="6"/>
      <c r="BF386" s="6"/>
      <c r="BG386" s="6"/>
      <c r="BH386" s="6"/>
      <c r="BI386" s="6"/>
      <c r="BJ386" s="6"/>
      <c r="BK386" s="6"/>
      <c r="BL386" s="6"/>
      <c r="BM386" s="6"/>
      <c r="BN386" s="6"/>
      <c r="BO386" s="6"/>
      <c r="BP386" s="6"/>
      <c r="BQ386" s="6"/>
      <c r="BR386" s="6"/>
      <c r="BS386" s="6"/>
      <c r="BT386" s="6"/>
      <c r="BU386" s="6"/>
      <c r="BV386" s="6"/>
      <c r="BW386" s="6"/>
    </row>
    <row r="387" spans="1:75" ht="12.75" customHeight="1" x14ac:dyDescent="0.2">
      <c r="A387" s="7"/>
      <c r="B387" s="7"/>
      <c r="C387" s="7"/>
      <c r="D387" s="7"/>
      <c r="E387" s="7"/>
      <c r="F387" s="7"/>
      <c r="G387" s="7"/>
      <c r="H387" s="7"/>
      <c r="I387" s="7"/>
      <c r="K387" s="7"/>
      <c r="L387" s="7"/>
      <c r="M387" s="7"/>
      <c r="O387" s="7"/>
      <c r="P387" s="7"/>
      <c r="Q387" s="7"/>
      <c r="S387" s="7"/>
      <c r="T387" s="7"/>
      <c r="U387" s="7"/>
      <c r="W387" s="7"/>
      <c r="X387" s="7"/>
      <c r="Y387" s="7"/>
      <c r="AA387" s="7"/>
      <c r="AB387" s="7"/>
      <c r="AC387" s="7"/>
      <c r="AD387" s="7"/>
      <c r="AE387" s="7"/>
      <c r="AF387" s="7"/>
      <c r="AJ387" s="6"/>
      <c r="AK387" s="6"/>
      <c r="AL387" s="9"/>
      <c r="AM387" s="9"/>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row>
    <row r="388" spans="1:75" ht="12.75" customHeight="1" x14ac:dyDescent="0.2">
      <c r="A388" s="7"/>
      <c r="B388" s="7"/>
      <c r="C388" s="7"/>
      <c r="D388" s="7"/>
      <c r="E388" s="7"/>
      <c r="F388" s="7"/>
      <c r="G388" s="7"/>
      <c r="H388" s="7"/>
      <c r="I388" s="7"/>
      <c r="K388" s="7"/>
      <c r="L388" s="7"/>
      <c r="M388" s="7"/>
      <c r="O388" s="7"/>
      <c r="P388" s="7"/>
      <c r="Q388" s="7"/>
      <c r="S388" s="7"/>
      <c r="T388" s="7"/>
      <c r="U388" s="7"/>
      <c r="W388" s="7"/>
      <c r="X388" s="7"/>
      <c r="Y388" s="7"/>
      <c r="AA388" s="7"/>
      <c r="AB388" s="7"/>
      <c r="AC388" s="7"/>
      <c r="AD388" s="7"/>
      <c r="AE388" s="7"/>
      <c r="AF388" s="7"/>
      <c r="AJ388" s="6"/>
      <c r="AK388" s="6"/>
      <c r="AL388" s="9"/>
      <c r="AM388" s="9"/>
      <c r="AN388" s="6"/>
      <c r="AO388" s="6"/>
      <c r="AP388" s="6"/>
      <c r="AQ388" s="6"/>
      <c r="AR388" s="6"/>
      <c r="AS388" s="6"/>
      <c r="AT388" s="6"/>
      <c r="AU388" s="6"/>
      <c r="AV388" s="6"/>
      <c r="AW388" s="6"/>
      <c r="AX388" s="6"/>
      <c r="AY388" s="6"/>
      <c r="AZ388" s="6"/>
      <c r="BA388" s="6"/>
      <c r="BB388" s="6"/>
      <c r="BC388" s="6"/>
      <c r="BD388" s="6"/>
      <c r="BE388" s="6"/>
      <c r="BF388" s="6"/>
      <c r="BG388" s="6"/>
      <c r="BH388" s="6"/>
      <c r="BI388" s="6"/>
      <c r="BJ388" s="6"/>
      <c r="BK388" s="6"/>
      <c r="BL388" s="6"/>
      <c r="BM388" s="6"/>
      <c r="BN388" s="6"/>
      <c r="BO388" s="6"/>
      <c r="BP388" s="6"/>
      <c r="BQ388" s="6"/>
      <c r="BR388" s="6"/>
      <c r="BS388" s="6"/>
      <c r="BT388" s="6"/>
      <c r="BU388" s="6"/>
      <c r="BV388" s="6"/>
      <c r="BW388" s="6"/>
    </row>
    <row r="389" spans="1:75" ht="12.75" customHeight="1" x14ac:dyDescent="0.2">
      <c r="A389" s="7"/>
      <c r="B389" s="7"/>
      <c r="C389" s="7"/>
      <c r="D389" s="7"/>
      <c r="E389" s="7"/>
      <c r="F389" s="7"/>
      <c r="G389" s="7"/>
      <c r="H389" s="7"/>
      <c r="I389" s="7"/>
      <c r="K389" s="7"/>
      <c r="L389" s="7"/>
      <c r="M389" s="7"/>
      <c r="O389" s="7"/>
      <c r="P389" s="7"/>
      <c r="Q389" s="7"/>
      <c r="S389" s="7"/>
      <c r="T389" s="7"/>
      <c r="U389" s="7"/>
      <c r="W389" s="7"/>
      <c r="X389" s="7"/>
      <c r="Y389" s="7"/>
      <c r="AA389" s="7"/>
      <c r="AB389" s="7"/>
      <c r="AC389" s="7"/>
      <c r="AD389" s="7"/>
      <c r="AE389" s="7"/>
      <c r="AF389" s="7"/>
      <c r="AJ389" s="6"/>
      <c r="AK389" s="6"/>
      <c r="AL389" s="9"/>
      <c r="AM389" s="9"/>
      <c r="AN389" s="6"/>
      <c r="AO389" s="6"/>
      <c r="AP389" s="6"/>
      <c r="AQ389" s="6"/>
      <c r="AR389" s="6"/>
      <c r="AS389" s="6"/>
      <c r="AT389" s="6"/>
      <c r="AU389" s="6"/>
      <c r="AV389" s="6"/>
      <c r="AW389" s="6"/>
      <c r="AX389" s="6"/>
      <c r="AY389" s="6"/>
      <c r="AZ389" s="6"/>
      <c r="BA389" s="6"/>
      <c r="BB389" s="6"/>
      <c r="BC389" s="6"/>
      <c r="BD389" s="6"/>
      <c r="BE389" s="6"/>
      <c r="BF389" s="6"/>
      <c r="BG389" s="6"/>
      <c r="BH389" s="6"/>
      <c r="BI389" s="6"/>
      <c r="BJ389" s="6"/>
      <c r="BK389" s="6"/>
      <c r="BL389" s="6"/>
      <c r="BM389" s="6"/>
      <c r="BN389" s="6"/>
      <c r="BO389" s="6"/>
      <c r="BP389" s="6"/>
      <c r="BQ389" s="6"/>
      <c r="BR389" s="6"/>
      <c r="BS389" s="6"/>
      <c r="BT389" s="6"/>
      <c r="BU389" s="6"/>
      <c r="BV389" s="6"/>
      <c r="BW389" s="6"/>
    </row>
    <row r="390" spans="1:75" ht="12.75" customHeight="1" x14ac:dyDescent="0.2">
      <c r="A390" s="7"/>
      <c r="B390" s="7"/>
      <c r="C390" s="7"/>
      <c r="D390" s="7"/>
      <c r="E390" s="7"/>
      <c r="F390" s="7"/>
      <c r="G390" s="7"/>
      <c r="H390" s="7"/>
      <c r="I390" s="7"/>
      <c r="K390" s="7"/>
      <c r="L390" s="7"/>
      <c r="M390" s="7"/>
      <c r="O390" s="7"/>
      <c r="P390" s="7"/>
      <c r="Q390" s="7"/>
      <c r="S390" s="7"/>
      <c r="T390" s="7"/>
      <c r="U390" s="7"/>
      <c r="W390" s="7"/>
      <c r="X390" s="7"/>
      <c r="Y390" s="7"/>
      <c r="AA390" s="7"/>
      <c r="AB390" s="7"/>
      <c r="AC390" s="7"/>
      <c r="AD390" s="7"/>
      <c r="AE390" s="7"/>
      <c r="AF390" s="7"/>
      <c r="AJ390" s="6"/>
      <c r="AK390" s="6"/>
      <c r="AL390" s="9"/>
      <c r="AM390" s="9"/>
      <c r="AN390" s="6"/>
      <c r="AO390" s="6"/>
      <c r="AP390" s="6"/>
      <c r="AQ390" s="6"/>
      <c r="AR390" s="6"/>
      <c r="AS390" s="6"/>
      <c r="AT390" s="6"/>
      <c r="AU390" s="6"/>
      <c r="AV390" s="6"/>
      <c r="AW390" s="6"/>
      <c r="AX390" s="6"/>
      <c r="AY390" s="6"/>
      <c r="AZ390" s="6"/>
      <c r="BA390" s="6"/>
      <c r="BB390" s="6"/>
      <c r="BC390" s="6"/>
      <c r="BD390" s="6"/>
      <c r="BE390" s="6"/>
      <c r="BF390" s="6"/>
      <c r="BG390" s="6"/>
      <c r="BH390" s="6"/>
      <c r="BI390" s="6"/>
      <c r="BJ390" s="6"/>
      <c r="BK390" s="6"/>
      <c r="BL390" s="6"/>
      <c r="BM390" s="6"/>
      <c r="BN390" s="6"/>
      <c r="BO390" s="6"/>
      <c r="BP390" s="6"/>
      <c r="BQ390" s="6"/>
      <c r="BR390" s="6"/>
      <c r="BS390" s="6"/>
      <c r="BT390" s="6"/>
      <c r="BU390" s="6"/>
      <c r="BV390" s="6"/>
      <c r="BW390" s="6"/>
    </row>
    <row r="391" spans="1:75" ht="12.75" customHeight="1" x14ac:dyDescent="0.2">
      <c r="A391" s="7"/>
      <c r="B391" s="7"/>
      <c r="C391" s="7"/>
      <c r="D391" s="7"/>
      <c r="E391" s="7"/>
      <c r="F391" s="7"/>
      <c r="G391" s="7"/>
      <c r="H391" s="7"/>
      <c r="I391" s="7"/>
      <c r="K391" s="7"/>
      <c r="L391" s="7"/>
      <c r="M391" s="7"/>
      <c r="O391" s="7"/>
      <c r="P391" s="7"/>
      <c r="Q391" s="7"/>
      <c r="S391" s="7"/>
      <c r="T391" s="7"/>
      <c r="U391" s="7"/>
      <c r="W391" s="7"/>
      <c r="X391" s="7"/>
      <c r="Y391" s="7"/>
      <c r="AA391" s="7"/>
      <c r="AB391" s="7"/>
      <c r="AC391" s="7"/>
      <c r="AD391" s="7"/>
      <c r="AE391" s="7"/>
      <c r="AF391" s="7"/>
      <c r="AJ391" s="6"/>
      <c r="AK391" s="6"/>
      <c r="AL391" s="9"/>
      <c r="AM391" s="9"/>
      <c r="AN391" s="6"/>
      <c r="AO391" s="6"/>
      <c r="AP391" s="6"/>
      <c r="AQ391" s="6"/>
      <c r="AR391" s="6"/>
      <c r="AS391" s="6"/>
      <c r="AT391" s="6"/>
      <c r="AU391" s="6"/>
      <c r="AV391" s="6"/>
      <c r="AW391" s="6"/>
      <c r="AX391" s="6"/>
      <c r="AY391" s="6"/>
      <c r="AZ391" s="6"/>
      <c r="BA391" s="6"/>
      <c r="BB391" s="6"/>
      <c r="BC391" s="6"/>
      <c r="BD391" s="6"/>
      <c r="BE391" s="6"/>
      <c r="BF391" s="6"/>
      <c r="BG391" s="6"/>
      <c r="BH391" s="6"/>
      <c r="BI391" s="6"/>
      <c r="BJ391" s="6"/>
      <c r="BK391" s="6"/>
      <c r="BL391" s="6"/>
      <c r="BM391" s="6"/>
      <c r="BN391" s="6"/>
      <c r="BO391" s="6"/>
      <c r="BP391" s="6"/>
      <c r="BQ391" s="6"/>
      <c r="BR391" s="6"/>
      <c r="BS391" s="6"/>
      <c r="BT391" s="6"/>
      <c r="BU391" s="6"/>
      <c r="BV391" s="6"/>
      <c r="BW391" s="6"/>
    </row>
    <row r="392" spans="1:75" ht="12.75" customHeight="1" x14ac:dyDescent="0.2">
      <c r="A392" s="7"/>
      <c r="B392" s="7"/>
      <c r="C392" s="7"/>
      <c r="D392" s="7"/>
      <c r="E392" s="7"/>
      <c r="F392" s="7"/>
      <c r="G392" s="7"/>
      <c r="H392" s="7"/>
      <c r="I392" s="7"/>
      <c r="K392" s="7"/>
      <c r="L392" s="7"/>
      <c r="M392" s="7"/>
      <c r="O392" s="7"/>
      <c r="P392" s="7"/>
      <c r="Q392" s="7"/>
      <c r="S392" s="7"/>
      <c r="T392" s="7"/>
      <c r="U392" s="7"/>
      <c r="W392" s="7"/>
      <c r="X392" s="7"/>
      <c r="Y392" s="7"/>
      <c r="AA392" s="7"/>
      <c r="AB392" s="7"/>
      <c r="AC392" s="7"/>
      <c r="AD392" s="7"/>
      <c r="AE392" s="7"/>
      <c r="AF392" s="7"/>
      <c r="AJ392" s="6"/>
      <c r="AK392" s="6"/>
      <c r="AL392" s="9"/>
      <c r="AM392" s="9"/>
      <c r="AN392" s="6"/>
      <c r="AO392" s="6"/>
      <c r="AP392" s="6"/>
      <c r="AQ392" s="6"/>
      <c r="AR392" s="6"/>
      <c r="AS392" s="6"/>
      <c r="AT392" s="6"/>
      <c r="AU392" s="6"/>
      <c r="AV392" s="6"/>
      <c r="AW392" s="6"/>
      <c r="AX392" s="6"/>
      <c r="AY392" s="6"/>
      <c r="AZ392" s="6"/>
      <c r="BA392" s="6"/>
      <c r="BB392" s="6"/>
      <c r="BC392" s="6"/>
      <c r="BD392" s="6"/>
      <c r="BE392" s="6"/>
      <c r="BF392" s="6"/>
      <c r="BG392" s="6"/>
      <c r="BH392" s="6"/>
      <c r="BI392" s="6"/>
      <c r="BJ392" s="6"/>
      <c r="BK392" s="6"/>
      <c r="BL392" s="6"/>
      <c r="BM392" s="6"/>
      <c r="BN392" s="6"/>
      <c r="BO392" s="6"/>
      <c r="BP392" s="6"/>
      <c r="BQ392" s="6"/>
      <c r="BR392" s="6"/>
      <c r="BS392" s="6"/>
      <c r="BT392" s="6"/>
      <c r="BU392" s="6"/>
      <c r="BV392" s="6"/>
      <c r="BW392" s="6"/>
    </row>
    <row r="393" spans="1:75" ht="12.75" customHeight="1" x14ac:dyDescent="0.2">
      <c r="A393" s="7"/>
      <c r="B393" s="7"/>
      <c r="C393" s="7"/>
      <c r="D393" s="7"/>
      <c r="E393" s="7"/>
      <c r="F393" s="7"/>
      <c r="G393" s="7"/>
      <c r="H393" s="7"/>
      <c r="I393" s="7"/>
      <c r="K393" s="7"/>
      <c r="L393" s="7"/>
      <c r="M393" s="7"/>
      <c r="O393" s="7"/>
      <c r="P393" s="7"/>
      <c r="Q393" s="7"/>
      <c r="S393" s="7"/>
      <c r="T393" s="7"/>
      <c r="U393" s="7"/>
      <c r="W393" s="7"/>
      <c r="X393" s="7"/>
      <c r="Y393" s="7"/>
      <c r="AA393" s="7"/>
      <c r="AB393" s="7"/>
      <c r="AC393" s="7"/>
      <c r="AD393" s="7"/>
      <c r="AE393" s="7"/>
      <c r="AF393" s="7"/>
      <c r="AJ393" s="6"/>
      <c r="AK393" s="6"/>
      <c r="AL393" s="9"/>
      <c r="AM393" s="9"/>
      <c r="AN393" s="6"/>
      <c r="AO393" s="6"/>
      <c r="AP393" s="6"/>
      <c r="AQ393" s="6"/>
      <c r="AR393" s="6"/>
      <c r="AS393" s="6"/>
      <c r="AT393" s="6"/>
      <c r="AU393" s="6"/>
      <c r="AV393" s="6"/>
      <c r="AW393" s="6"/>
      <c r="AX393" s="6"/>
      <c r="AY393" s="6"/>
      <c r="AZ393" s="6"/>
      <c r="BA393" s="6"/>
      <c r="BB393" s="6"/>
      <c r="BC393" s="6"/>
      <c r="BD393" s="6"/>
      <c r="BE393" s="6"/>
      <c r="BF393" s="6"/>
      <c r="BG393" s="6"/>
      <c r="BH393" s="6"/>
      <c r="BI393" s="6"/>
      <c r="BJ393" s="6"/>
      <c r="BK393" s="6"/>
      <c r="BL393" s="6"/>
      <c r="BM393" s="6"/>
      <c r="BN393" s="6"/>
      <c r="BO393" s="6"/>
      <c r="BP393" s="6"/>
      <c r="BQ393" s="6"/>
      <c r="BR393" s="6"/>
      <c r="BS393" s="6"/>
      <c r="BT393" s="6"/>
      <c r="BU393" s="6"/>
      <c r="BV393" s="6"/>
      <c r="BW393" s="6"/>
    </row>
    <row r="394" spans="1:75" ht="12.75" customHeight="1" x14ac:dyDescent="0.2">
      <c r="A394" s="7"/>
      <c r="B394" s="7"/>
      <c r="C394" s="7"/>
      <c r="D394" s="7"/>
      <c r="E394" s="7"/>
      <c r="F394" s="7"/>
      <c r="G394" s="7"/>
      <c r="H394" s="7"/>
      <c r="I394" s="7"/>
      <c r="K394" s="7"/>
      <c r="L394" s="7"/>
      <c r="M394" s="7"/>
      <c r="O394" s="7"/>
      <c r="P394" s="7"/>
      <c r="Q394" s="7"/>
      <c r="S394" s="7"/>
      <c r="T394" s="7"/>
      <c r="U394" s="7"/>
      <c r="W394" s="7"/>
      <c r="X394" s="7"/>
      <c r="Y394" s="7"/>
      <c r="AA394" s="7"/>
      <c r="AB394" s="7"/>
      <c r="AC394" s="7"/>
      <c r="AD394" s="7"/>
      <c r="AE394" s="7"/>
      <c r="AF394" s="7"/>
      <c r="AJ394" s="6"/>
      <c r="AK394" s="6"/>
      <c r="AL394" s="9"/>
      <c r="AM394" s="9"/>
      <c r="AN394" s="6"/>
      <c r="AO394" s="6"/>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6"/>
      <c r="BP394" s="6"/>
      <c r="BQ394" s="6"/>
      <c r="BR394" s="6"/>
      <c r="BS394" s="6"/>
      <c r="BT394" s="6"/>
      <c r="BU394" s="6"/>
      <c r="BV394" s="6"/>
      <c r="BW394" s="6"/>
    </row>
    <row r="395" spans="1:75" ht="12.75" customHeight="1" x14ac:dyDescent="0.2">
      <c r="A395" s="7"/>
      <c r="B395" s="7"/>
      <c r="C395" s="7"/>
      <c r="D395" s="7"/>
      <c r="E395" s="7"/>
      <c r="F395" s="7"/>
      <c r="G395" s="7"/>
      <c r="H395" s="7"/>
      <c r="I395" s="7"/>
      <c r="K395" s="7"/>
      <c r="L395" s="7"/>
      <c r="M395" s="7"/>
      <c r="O395" s="7"/>
      <c r="P395" s="7"/>
      <c r="Q395" s="7"/>
      <c r="S395" s="7"/>
      <c r="T395" s="7"/>
      <c r="U395" s="7"/>
      <c r="W395" s="7"/>
      <c r="X395" s="7"/>
      <c r="Y395" s="7"/>
      <c r="AA395" s="7"/>
      <c r="AB395" s="7"/>
      <c r="AC395" s="7"/>
      <c r="AD395" s="7"/>
      <c r="AE395" s="7"/>
      <c r="AF395" s="7"/>
      <c r="AJ395" s="6"/>
      <c r="AK395" s="6"/>
      <c r="AL395" s="9"/>
      <c r="AM395" s="9"/>
      <c r="AN395" s="6"/>
      <c r="AO395" s="6"/>
      <c r="AP395" s="6"/>
      <c r="AQ395" s="6"/>
      <c r="AR395" s="6"/>
      <c r="AS395" s="6"/>
      <c r="AT395" s="6"/>
      <c r="AU395" s="6"/>
      <c r="AV395" s="6"/>
      <c r="AW395" s="6"/>
      <c r="AX395" s="6"/>
      <c r="AY395" s="6"/>
      <c r="AZ395" s="6"/>
      <c r="BA395" s="6"/>
      <c r="BB395" s="6"/>
      <c r="BC395" s="6"/>
      <c r="BD395" s="6"/>
      <c r="BE395" s="6"/>
      <c r="BF395" s="6"/>
      <c r="BG395" s="6"/>
      <c r="BH395" s="6"/>
      <c r="BI395" s="6"/>
      <c r="BJ395" s="6"/>
      <c r="BK395" s="6"/>
      <c r="BL395" s="6"/>
      <c r="BM395" s="6"/>
      <c r="BN395" s="6"/>
      <c r="BO395" s="6"/>
      <c r="BP395" s="6"/>
      <c r="BQ395" s="6"/>
      <c r="BR395" s="6"/>
      <c r="BS395" s="6"/>
      <c r="BT395" s="6"/>
      <c r="BU395" s="6"/>
      <c r="BV395" s="6"/>
      <c r="BW395" s="6"/>
    </row>
    <row r="396" spans="1:75" ht="12.75" customHeight="1" x14ac:dyDescent="0.2">
      <c r="A396" s="7"/>
      <c r="B396" s="7"/>
      <c r="C396" s="7"/>
      <c r="D396" s="7"/>
      <c r="E396" s="7"/>
      <c r="F396" s="7"/>
      <c r="G396" s="7"/>
      <c r="H396" s="7"/>
      <c r="I396" s="7"/>
      <c r="K396" s="7"/>
      <c r="L396" s="7"/>
      <c r="M396" s="7"/>
      <c r="O396" s="7"/>
      <c r="P396" s="7"/>
      <c r="Q396" s="7"/>
      <c r="S396" s="7"/>
      <c r="T396" s="7"/>
      <c r="U396" s="7"/>
      <c r="W396" s="7"/>
      <c r="X396" s="7"/>
      <c r="Y396" s="7"/>
      <c r="AA396" s="7"/>
      <c r="AB396" s="7"/>
      <c r="AC396" s="7"/>
      <c r="AD396" s="7"/>
      <c r="AE396" s="7"/>
      <c r="AF396" s="7"/>
      <c r="AJ396" s="6"/>
      <c r="AK396" s="6"/>
      <c r="AL396" s="9"/>
      <c r="AM396" s="9"/>
      <c r="AN396" s="6"/>
      <c r="AO396" s="6"/>
      <c r="AP396" s="6"/>
      <c r="AQ396" s="6"/>
      <c r="AR396" s="6"/>
      <c r="AS396" s="6"/>
      <c r="AT396" s="6"/>
      <c r="AU396" s="6"/>
      <c r="AV396" s="6"/>
      <c r="AW396" s="6"/>
      <c r="AX396" s="6"/>
      <c r="AY396" s="6"/>
      <c r="AZ396" s="6"/>
      <c r="BA396" s="6"/>
      <c r="BB396" s="6"/>
      <c r="BC396" s="6"/>
      <c r="BD396" s="6"/>
      <c r="BE396" s="6"/>
      <c r="BF396" s="6"/>
      <c r="BG396" s="6"/>
      <c r="BH396" s="6"/>
      <c r="BI396" s="6"/>
      <c r="BJ396" s="6"/>
      <c r="BK396" s="6"/>
      <c r="BL396" s="6"/>
      <c r="BM396" s="6"/>
      <c r="BN396" s="6"/>
      <c r="BO396" s="6"/>
      <c r="BP396" s="6"/>
      <c r="BQ396" s="6"/>
      <c r="BR396" s="6"/>
      <c r="BS396" s="6"/>
      <c r="BT396" s="6"/>
      <c r="BU396" s="6"/>
      <c r="BV396" s="6"/>
      <c r="BW396" s="6"/>
    </row>
    <row r="397" spans="1:75" ht="12.75" customHeight="1" x14ac:dyDescent="0.2">
      <c r="A397" s="7"/>
      <c r="B397" s="7"/>
      <c r="C397" s="7"/>
      <c r="D397" s="7"/>
      <c r="E397" s="7"/>
      <c r="F397" s="7"/>
      <c r="G397" s="7"/>
      <c r="H397" s="7"/>
      <c r="I397" s="7"/>
      <c r="K397" s="7"/>
      <c r="L397" s="7"/>
      <c r="M397" s="7"/>
      <c r="O397" s="7"/>
      <c r="P397" s="7"/>
      <c r="Q397" s="7"/>
      <c r="S397" s="7"/>
      <c r="T397" s="7"/>
      <c r="U397" s="7"/>
      <c r="W397" s="7"/>
      <c r="X397" s="7"/>
      <c r="Y397" s="7"/>
      <c r="AA397" s="7"/>
      <c r="AB397" s="7"/>
      <c r="AC397" s="7"/>
      <c r="AD397" s="7"/>
      <c r="AE397" s="7"/>
      <c r="AF397" s="7"/>
      <c r="AJ397" s="6"/>
      <c r="AK397" s="6"/>
      <c r="AL397" s="9"/>
      <c r="AM397" s="9"/>
      <c r="AN397" s="6"/>
      <c r="AO397" s="6"/>
      <c r="AP397" s="6"/>
      <c r="AQ397" s="6"/>
      <c r="AR397" s="6"/>
      <c r="AS397" s="6"/>
      <c r="AT397" s="6"/>
      <c r="AU397" s="6"/>
      <c r="AV397" s="6"/>
      <c r="AW397" s="6"/>
      <c r="AX397" s="6"/>
      <c r="AY397" s="6"/>
      <c r="AZ397" s="6"/>
      <c r="BA397" s="6"/>
      <c r="BB397" s="6"/>
      <c r="BC397" s="6"/>
      <c r="BD397" s="6"/>
      <c r="BE397" s="6"/>
      <c r="BF397" s="6"/>
      <c r="BG397" s="6"/>
      <c r="BH397" s="6"/>
      <c r="BI397" s="6"/>
      <c r="BJ397" s="6"/>
      <c r="BK397" s="6"/>
      <c r="BL397" s="6"/>
      <c r="BM397" s="6"/>
      <c r="BN397" s="6"/>
      <c r="BO397" s="6"/>
      <c r="BP397" s="6"/>
      <c r="BQ397" s="6"/>
      <c r="BR397" s="6"/>
      <c r="BS397" s="6"/>
      <c r="BT397" s="6"/>
      <c r="BU397" s="6"/>
      <c r="BV397" s="6"/>
      <c r="BW397" s="6"/>
    </row>
    <row r="398" spans="1:75" ht="12.75" customHeight="1" x14ac:dyDescent="0.2">
      <c r="A398" s="7"/>
      <c r="B398" s="7"/>
      <c r="C398" s="7"/>
      <c r="D398" s="7"/>
      <c r="E398" s="7"/>
      <c r="F398" s="7"/>
      <c r="G398" s="7"/>
      <c r="H398" s="7"/>
      <c r="I398" s="7"/>
      <c r="K398" s="7"/>
      <c r="L398" s="7"/>
      <c r="M398" s="7"/>
      <c r="O398" s="7"/>
      <c r="P398" s="7"/>
      <c r="Q398" s="7"/>
      <c r="S398" s="7"/>
      <c r="T398" s="7"/>
      <c r="U398" s="7"/>
      <c r="W398" s="7"/>
      <c r="X398" s="7"/>
      <c r="Y398" s="7"/>
      <c r="AA398" s="7"/>
      <c r="AB398" s="7"/>
      <c r="AC398" s="7"/>
      <c r="AD398" s="7"/>
      <c r="AE398" s="7"/>
      <c r="AF398" s="7"/>
      <c r="AJ398" s="6"/>
      <c r="AK398" s="6"/>
      <c r="AL398" s="9"/>
      <c r="AM398" s="9"/>
      <c r="AN398" s="6"/>
      <c r="AO398" s="6"/>
      <c r="AP398" s="6"/>
      <c r="AQ398" s="6"/>
      <c r="AR398" s="6"/>
      <c r="AS398" s="6"/>
      <c r="AT398" s="6"/>
      <c r="AU398" s="6"/>
      <c r="AV398" s="6"/>
      <c r="AW398" s="6"/>
      <c r="AX398" s="6"/>
      <c r="AY398" s="6"/>
      <c r="AZ398" s="6"/>
      <c r="BA398" s="6"/>
      <c r="BB398" s="6"/>
      <c r="BC398" s="6"/>
      <c r="BD398" s="6"/>
      <c r="BE398" s="6"/>
      <c r="BF398" s="6"/>
      <c r="BG398" s="6"/>
      <c r="BH398" s="6"/>
      <c r="BI398" s="6"/>
      <c r="BJ398" s="6"/>
      <c r="BK398" s="6"/>
      <c r="BL398" s="6"/>
      <c r="BM398" s="6"/>
      <c r="BN398" s="6"/>
      <c r="BO398" s="6"/>
      <c r="BP398" s="6"/>
      <c r="BQ398" s="6"/>
      <c r="BR398" s="6"/>
      <c r="BS398" s="6"/>
      <c r="BT398" s="6"/>
      <c r="BU398" s="6"/>
      <c r="BV398" s="6"/>
      <c r="BW398" s="6"/>
    </row>
    <row r="399" spans="1:75" ht="12.75" customHeight="1" x14ac:dyDescent="0.2">
      <c r="A399" s="7"/>
      <c r="B399" s="7"/>
      <c r="C399" s="7"/>
      <c r="D399" s="7"/>
      <c r="E399" s="7"/>
      <c r="F399" s="7"/>
      <c r="G399" s="7"/>
      <c r="H399" s="7"/>
      <c r="I399" s="7"/>
      <c r="K399" s="7"/>
      <c r="L399" s="7"/>
      <c r="M399" s="7"/>
      <c r="O399" s="7"/>
      <c r="P399" s="7"/>
      <c r="Q399" s="7"/>
      <c r="S399" s="7"/>
      <c r="T399" s="7"/>
      <c r="U399" s="7"/>
      <c r="W399" s="7"/>
      <c r="X399" s="7"/>
      <c r="Y399" s="7"/>
      <c r="AA399" s="7"/>
      <c r="AB399" s="7"/>
      <c r="AC399" s="7"/>
      <c r="AD399" s="7"/>
      <c r="AE399" s="7"/>
      <c r="AF399" s="7"/>
      <c r="AJ399" s="6"/>
      <c r="AK399" s="6"/>
      <c r="AL399" s="9"/>
      <c r="AM399" s="9"/>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row>
    <row r="400" spans="1:75" ht="12.75" customHeight="1" x14ac:dyDescent="0.2">
      <c r="A400" s="7"/>
      <c r="B400" s="7"/>
      <c r="C400" s="7"/>
      <c r="D400" s="7"/>
      <c r="E400" s="7"/>
      <c r="F400" s="7"/>
      <c r="G400" s="7"/>
      <c r="H400" s="7"/>
      <c r="I400" s="7"/>
      <c r="K400" s="7"/>
      <c r="L400" s="7"/>
      <c r="M400" s="7"/>
      <c r="O400" s="7"/>
      <c r="P400" s="7"/>
      <c r="Q400" s="7"/>
      <c r="S400" s="7"/>
      <c r="T400" s="7"/>
      <c r="U400" s="7"/>
      <c r="W400" s="7"/>
      <c r="X400" s="7"/>
      <c r="Y400" s="7"/>
      <c r="AA400" s="7"/>
      <c r="AB400" s="7"/>
      <c r="AC400" s="7"/>
      <c r="AD400" s="7"/>
      <c r="AE400" s="7"/>
      <c r="AF400" s="7"/>
      <c r="AJ400" s="6"/>
      <c r="AK400" s="6"/>
      <c r="AL400" s="9"/>
      <c r="AM400" s="9"/>
      <c r="AN400" s="6"/>
      <c r="AO400" s="6"/>
      <c r="AP400" s="6"/>
      <c r="AQ400" s="6"/>
      <c r="AR400" s="6"/>
      <c r="AS400" s="6"/>
      <c r="AT400" s="6"/>
      <c r="AU400" s="6"/>
      <c r="AV400" s="6"/>
      <c r="AW400" s="6"/>
      <c r="AX400" s="6"/>
      <c r="AY400" s="6"/>
      <c r="AZ400" s="6"/>
      <c r="BA400" s="6"/>
      <c r="BB400" s="6"/>
      <c r="BC400" s="6"/>
      <c r="BD400" s="6"/>
      <c r="BE400" s="6"/>
      <c r="BF400" s="6"/>
      <c r="BG400" s="6"/>
      <c r="BH400" s="6"/>
      <c r="BI400" s="6"/>
      <c r="BJ400" s="6"/>
      <c r="BK400" s="6"/>
      <c r="BL400" s="6"/>
      <c r="BM400" s="6"/>
      <c r="BN400" s="6"/>
      <c r="BO400" s="6"/>
      <c r="BP400" s="6"/>
      <c r="BQ400" s="6"/>
      <c r="BR400" s="6"/>
      <c r="BS400" s="6"/>
      <c r="BT400" s="6"/>
      <c r="BU400" s="6"/>
      <c r="BV400" s="6"/>
      <c r="BW400" s="6"/>
    </row>
    <row r="401" spans="1:75" ht="12.75" customHeight="1" x14ac:dyDescent="0.2">
      <c r="A401" s="7"/>
      <c r="B401" s="7"/>
      <c r="C401" s="7"/>
      <c r="D401" s="7"/>
      <c r="E401" s="7"/>
      <c r="F401" s="7"/>
      <c r="G401" s="7"/>
      <c r="H401" s="7"/>
      <c r="I401" s="7"/>
      <c r="K401" s="7"/>
      <c r="L401" s="7"/>
      <c r="M401" s="7"/>
      <c r="O401" s="7"/>
      <c r="P401" s="7"/>
      <c r="Q401" s="7"/>
      <c r="S401" s="7"/>
      <c r="T401" s="7"/>
      <c r="U401" s="7"/>
      <c r="W401" s="7"/>
      <c r="X401" s="7"/>
      <c r="Y401" s="7"/>
      <c r="AA401" s="7"/>
      <c r="AB401" s="7"/>
      <c r="AC401" s="7"/>
      <c r="AD401" s="7"/>
      <c r="AE401" s="7"/>
      <c r="AF401" s="7"/>
      <c r="AJ401" s="6"/>
      <c r="AK401" s="6"/>
      <c r="AL401" s="9"/>
      <c r="AM401" s="9"/>
      <c r="AN401" s="6"/>
      <c r="AO401" s="6"/>
      <c r="AP401" s="6"/>
      <c r="AQ401" s="6"/>
      <c r="AR401" s="6"/>
      <c r="AS401" s="6"/>
      <c r="AT401" s="6"/>
      <c r="AU401" s="6"/>
      <c r="AV401" s="6"/>
      <c r="AW401" s="6"/>
      <c r="AX401" s="6"/>
      <c r="AY401" s="6"/>
      <c r="AZ401" s="6"/>
      <c r="BA401" s="6"/>
      <c r="BB401" s="6"/>
      <c r="BC401" s="6"/>
      <c r="BD401" s="6"/>
      <c r="BE401" s="6"/>
      <c r="BF401" s="6"/>
      <c r="BG401" s="6"/>
      <c r="BH401" s="6"/>
      <c r="BI401" s="6"/>
      <c r="BJ401" s="6"/>
      <c r="BK401" s="6"/>
      <c r="BL401" s="6"/>
      <c r="BM401" s="6"/>
      <c r="BN401" s="6"/>
      <c r="BO401" s="6"/>
      <c r="BP401" s="6"/>
      <c r="BQ401" s="6"/>
      <c r="BR401" s="6"/>
      <c r="BS401" s="6"/>
      <c r="BT401" s="6"/>
      <c r="BU401" s="6"/>
      <c r="BV401" s="6"/>
      <c r="BW401" s="6"/>
    </row>
    <row r="402" spans="1:75" ht="12.75" customHeight="1" x14ac:dyDescent="0.2">
      <c r="A402" s="7"/>
      <c r="B402" s="7"/>
      <c r="C402" s="7"/>
      <c r="D402" s="7"/>
      <c r="E402" s="7"/>
      <c r="F402" s="7"/>
      <c r="G402" s="7"/>
      <c r="H402" s="7"/>
      <c r="I402" s="7"/>
      <c r="K402" s="7"/>
      <c r="L402" s="7"/>
      <c r="M402" s="7"/>
      <c r="O402" s="7"/>
      <c r="P402" s="7"/>
      <c r="Q402" s="7"/>
      <c r="S402" s="7"/>
      <c r="T402" s="7"/>
      <c r="U402" s="7"/>
      <c r="W402" s="7"/>
      <c r="X402" s="7"/>
      <c r="Y402" s="7"/>
      <c r="AA402" s="7"/>
      <c r="AB402" s="7"/>
      <c r="AC402" s="7"/>
      <c r="AD402" s="7"/>
      <c r="AE402" s="7"/>
      <c r="AF402" s="7"/>
      <c r="AJ402" s="6"/>
      <c r="AK402" s="6"/>
      <c r="AL402" s="9"/>
      <c r="AM402" s="9"/>
      <c r="AN402" s="6"/>
      <c r="AO402" s="6"/>
      <c r="AP402" s="6"/>
      <c r="AQ402" s="6"/>
      <c r="AR402" s="6"/>
      <c r="AS402" s="6"/>
      <c r="AT402" s="6"/>
      <c r="AU402" s="6"/>
      <c r="AV402" s="6"/>
      <c r="AW402" s="6"/>
      <c r="AX402" s="6"/>
      <c r="AY402" s="6"/>
      <c r="AZ402" s="6"/>
      <c r="BA402" s="6"/>
      <c r="BB402" s="6"/>
      <c r="BC402" s="6"/>
      <c r="BD402" s="6"/>
      <c r="BE402" s="6"/>
      <c r="BF402" s="6"/>
      <c r="BG402" s="6"/>
      <c r="BH402" s="6"/>
      <c r="BI402" s="6"/>
      <c r="BJ402" s="6"/>
      <c r="BK402" s="6"/>
      <c r="BL402" s="6"/>
      <c r="BM402" s="6"/>
      <c r="BN402" s="6"/>
      <c r="BO402" s="6"/>
      <c r="BP402" s="6"/>
      <c r="BQ402" s="6"/>
      <c r="BR402" s="6"/>
      <c r="BS402" s="6"/>
      <c r="BT402" s="6"/>
      <c r="BU402" s="6"/>
      <c r="BV402" s="6"/>
      <c r="BW402" s="6"/>
    </row>
    <row r="403" spans="1:75" ht="12.75" customHeight="1" x14ac:dyDescent="0.2">
      <c r="A403" s="7"/>
      <c r="B403" s="7"/>
      <c r="C403" s="7"/>
      <c r="D403" s="7"/>
      <c r="E403" s="7"/>
      <c r="F403" s="7"/>
      <c r="G403" s="7"/>
      <c r="H403" s="7"/>
      <c r="I403" s="7"/>
      <c r="K403" s="7"/>
      <c r="L403" s="7"/>
      <c r="M403" s="7"/>
      <c r="O403" s="7"/>
      <c r="P403" s="7"/>
      <c r="Q403" s="7"/>
      <c r="S403" s="7"/>
      <c r="T403" s="7"/>
      <c r="U403" s="7"/>
      <c r="W403" s="7"/>
      <c r="X403" s="7"/>
      <c r="Y403" s="7"/>
      <c r="AA403" s="7"/>
      <c r="AB403" s="7"/>
      <c r="AC403" s="7"/>
      <c r="AD403" s="7"/>
      <c r="AE403" s="7"/>
      <c r="AF403" s="7"/>
      <c r="AJ403" s="6"/>
      <c r="AK403" s="6"/>
      <c r="AL403" s="9"/>
      <c r="AM403" s="9"/>
      <c r="AN403" s="6"/>
      <c r="AO403" s="6"/>
      <c r="AP403" s="6"/>
      <c r="AQ403" s="6"/>
      <c r="AR403" s="6"/>
      <c r="AS403" s="6"/>
      <c r="AT403" s="6"/>
      <c r="AU403" s="6"/>
      <c r="AV403" s="6"/>
      <c r="AW403" s="6"/>
      <c r="AX403" s="6"/>
      <c r="AY403" s="6"/>
      <c r="AZ403" s="6"/>
      <c r="BA403" s="6"/>
      <c r="BB403" s="6"/>
      <c r="BC403" s="6"/>
      <c r="BD403" s="6"/>
      <c r="BE403" s="6"/>
      <c r="BF403" s="6"/>
      <c r="BG403" s="6"/>
      <c r="BH403" s="6"/>
      <c r="BI403" s="6"/>
      <c r="BJ403" s="6"/>
      <c r="BK403" s="6"/>
      <c r="BL403" s="6"/>
      <c r="BM403" s="6"/>
      <c r="BN403" s="6"/>
      <c r="BO403" s="6"/>
      <c r="BP403" s="6"/>
      <c r="BQ403" s="6"/>
      <c r="BR403" s="6"/>
      <c r="BS403" s="6"/>
      <c r="BT403" s="6"/>
      <c r="BU403" s="6"/>
      <c r="BV403" s="6"/>
      <c r="BW403" s="6"/>
    </row>
    <row r="404" spans="1:75" ht="12.75" customHeight="1" x14ac:dyDescent="0.2">
      <c r="A404" s="7"/>
      <c r="B404" s="7"/>
      <c r="C404" s="7"/>
      <c r="D404" s="7"/>
      <c r="E404" s="7"/>
      <c r="F404" s="7"/>
      <c r="G404" s="7"/>
      <c r="H404" s="7"/>
      <c r="I404" s="7"/>
      <c r="K404" s="7"/>
      <c r="L404" s="7"/>
      <c r="M404" s="7"/>
      <c r="O404" s="7"/>
      <c r="P404" s="7"/>
      <c r="Q404" s="7"/>
      <c r="S404" s="7"/>
      <c r="T404" s="7"/>
      <c r="U404" s="7"/>
      <c r="W404" s="7"/>
      <c r="X404" s="7"/>
      <c r="Y404" s="7"/>
      <c r="AA404" s="7"/>
      <c r="AB404" s="7"/>
      <c r="AC404" s="7"/>
      <c r="AD404" s="7"/>
      <c r="AE404" s="7"/>
      <c r="AF404" s="7"/>
      <c r="AJ404" s="6"/>
      <c r="AK404" s="6"/>
      <c r="AL404" s="9"/>
      <c r="AM404" s="9"/>
      <c r="AN404" s="6"/>
      <c r="AO404" s="6"/>
      <c r="AP404" s="6"/>
      <c r="AQ404" s="6"/>
      <c r="AR404" s="6"/>
      <c r="AS404" s="6"/>
      <c r="AT404" s="6"/>
      <c r="AU404" s="6"/>
      <c r="AV404" s="6"/>
      <c r="AW404" s="6"/>
      <c r="AX404" s="6"/>
      <c r="AY404" s="6"/>
      <c r="AZ404" s="6"/>
      <c r="BA404" s="6"/>
      <c r="BB404" s="6"/>
      <c r="BC404" s="6"/>
      <c r="BD404" s="6"/>
      <c r="BE404" s="6"/>
      <c r="BF404" s="6"/>
      <c r="BG404" s="6"/>
      <c r="BH404" s="6"/>
      <c r="BI404" s="6"/>
      <c r="BJ404" s="6"/>
      <c r="BK404" s="6"/>
      <c r="BL404" s="6"/>
      <c r="BM404" s="6"/>
      <c r="BN404" s="6"/>
      <c r="BO404" s="6"/>
      <c r="BP404" s="6"/>
      <c r="BQ404" s="6"/>
      <c r="BR404" s="6"/>
      <c r="BS404" s="6"/>
      <c r="BT404" s="6"/>
      <c r="BU404" s="6"/>
      <c r="BV404" s="6"/>
      <c r="BW404" s="6"/>
    </row>
    <row r="405" spans="1:75" ht="12.75" customHeight="1" x14ac:dyDescent="0.2">
      <c r="A405" s="7"/>
      <c r="B405" s="7"/>
      <c r="C405" s="7"/>
      <c r="D405" s="7"/>
      <c r="E405" s="7"/>
      <c r="F405" s="7"/>
      <c r="G405" s="7"/>
      <c r="H405" s="7"/>
      <c r="I405" s="7"/>
      <c r="K405" s="7"/>
      <c r="L405" s="7"/>
      <c r="M405" s="7"/>
      <c r="O405" s="7"/>
      <c r="P405" s="7"/>
      <c r="Q405" s="7"/>
      <c r="S405" s="7"/>
      <c r="T405" s="7"/>
      <c r="U405" s="7"/>
      <c r="W405" s="7"/>
      <c r="X405" s="7"/>
      <c r="Y405" s="7"/>
      <c r="AA405" s="7"/>
      <c r="AB405" s="7"/>
      <c r="AC405" s="7"/>
      <c r="AD405" s="7"/>
      <c r="AE405" s="7"/>
      <c r="AF405" s="7"/>
      <c r="AJ405" s="6"/>
      <c r="AK405" s="6"/>
      <c r="AL405" s="9"/>
      <c r="AM405" s="9"/>
      <c r="AN405" s="6"/>
      <c r="AO405" s="6"/>
      <c r="AP405" s="6"/>
      <c r="AQ405" s="6"/>
      <c r="AR405" s="6"/>
      <c r="AS405" s="6"/>
      <c r="AT405" s="6"/>
      <c r="AU405" s="6"/>
      <c r="AV405" s="6"/>
      <c r="AW405" s="6"/>
      <c r="AX405" s="6"/>
      <c r="AY405" s="6"/>
      <c r="AZ405" s="6"/>
      <c r="BA405" s="6"/>
      <c r="BB405" s="6"/>
      <c r="BC405" s="6"/>
      <c r="BD405" s="6"/>
      <c r="BE405" s="6"/>
      <c r="BF405" s="6"/>
      <c r="BG405" s="6"/>
      <c r="BH405" s="6"/>
      <c r="BI405" s="6"/>
      <c r="BJ405" s="6"/>
      <c r="BK405" s="6"/>
      <c r="BL405" s="6"/>
      <c r="BM405" s="6"/>
      <c r="BN405" s="6"/>
      <c r="BO405" s="6"/>
      <c r="BP405" s="6"/>
      <c r="BQ405" s="6"/>
      <c r="BR405" s="6"/>
      <c r="BS405" s="6"/>
      <c r="BT405" s="6"/>
      <c r="BU405" s="6"/>
      <c r="BV405" s="6"/>
      <c r="BW405" s="6"/>
    </row>
    <row r="406" spans="1:75" ht="12.75" customHeight="1" x14ac:dyDescent="0.2">
      <c r="A406" s="7"/>
      <c r="B406" s="7"/>
      <c r="C406" s="7"/>
      <c r="D406" s="7"/>
      <c r="E406" s="7"/>
      <c r="F406" s="7"/>
      <c r="G406" s="7"/>
      <c r="H406" s="7"/>
      <c r="I406" s="7"/>
      <c r="K406" s="7"/>
      <c r="L406" s="7"/>
      <c r="M406" s="7"/>
      <c r="O406" s="7"/>
      <c r="P406" s="7"/>
      <c r="Q406" s="7"/>
      <c r="S406" s="7"/>
      <c r="T406" s="7"/>
      <c r="U406" s="7"/>
      <c r="W406" s="7"/>
      <c r="X406" s="7"/>
      <c r="Y406" s="7"/>
      <c r="AA406" s="7"/>
      <c r="AB406" s="7"/>
      <c r="AC406" s="7"/>
      <c r="AD406" s="7"/>
      <c r="AE406" s="7"/>
      <c r="AF406" s="7"/>
      <c r="AJ406" s="6"/>
      <c r="AK406" s="6"/>
      <c r="AL406" s="9"/>
      <c r="AM406" s="9"/>
      <c r="AN406" s="6"/>
      <c r="AO406" s="6"/>
      <c r="AP406" s="6"/>
      <c r="AQ406" s="6"/>
      <c r="AR406" s="6"/>
      <c r="AS406" s="6"/>
      <c r="AT406" s="6"/>
      <c r="AU406" s="6"/>
      <c r="AV406" s="6"/>
      <c r="AW406" s="6"/>
      <c r="AX406" s="6"/>
      <c r="AY406" s="6"/>
      <c r="AZ406" s="6"/>
      <c r="BA406" s="6"/>
      <c r="BB406" s="6"/>
      <c r="BC406" s="6"/>
      <c r="BD406" s="6"/>
      <c r="BE406" s="6"/>
      <c r="BF406" s="6"/>
      <c r="BG406" s="6"/>
      <c r="BH406" s="6"/>
      <c r="BI406" s="6"/>
      <c r="BJ406" s="6"/>
      <c r="BK406" s="6"/>
      <c r="BL406" s="6"/>
      <c r="BM406" s="6"/>
      <c r="BN406" s="6"/>
      <c r="BO406" s="6"/>
      <c r="BP406" s="6"/>
      <c r="BQ406" s="6"/>
      <c r="BR406" s="6"/>
      <c r="BS406" s="6"/>
      <c r="BT406" s="6"/>
      <c r="BU406" s="6"/>
      <c r="BV406" s="6"/>
      <c r="BW406" s="6"/>
    </row>
    <row r="407" spans="1:75" ht="12.75" customHeight="1" x14ac:dyDescent="0.2">
      <c r="A407" s="7"/>
      <c r="B407" s="7"/>
      <c r="C407" s="7"/>
      <c r="D407" s="7"/>
      <c r="E407" s="7"/>
      <c r="F407" s="7"/>
      <c r="G407" s="7"/>
      <c r="H407" s="7"/>
      <c r="I407" s="7"/>
      <c r="K407" s="7"/>
      <c r="L407" s="7"/>
      <c r="M407" s="7"/>
      <c r="O407" s="7"/>
      <c r="P407" s="7"/>
      <c r="Q407" s="7"/>
      <c r="S407" s="7"/>
      <c r="T407" s="7"/>
      <c r="U407" s="7"/>
      <c r="W407" s="7"/>
      <c r="X407" s="7"/>
      <c r="Y407" s="7"/>
      <c r="AA407" s="7"/>
      <c r="AB407" s="7"/>
      <c r="AC407" s="7"/>
      <c r="AD407" s="7"/>
      <c r="AE407" s="7"/>
      <c r="AF407" s="7"/>
      <c r="AJ407" s="6"/>
      <c r="AK407" s="6"/>
      <c r="AL407" s="9"/>
      <c r="AM407" s="9"/>
      <c r="AN407" s="6"/>
      <c r="AO407" s="6"/>
      <c r="AP407" s="6"/>
      <c r="AQ407" s="6"/>
      <c r="AR407" s="6"/>
      <c r="AS407" s="6"/>
      <c r="AT407" s="6"/>
      <c r="AU407" s="6"/>
      <c r="AV407" s="6"/>
      <c r="AW407" s="6"/>
      <c r="AX407" s="6"/>
      <c r="AY407" s="6"/>
      <c r="AZ407" s="6"/>
      <c r="BA407" s="6"/>
      <c r="BB407" s="6"/>
      <c r="BC407" s="6"/>
      <c r="BD407" s="6"/>
      <c r="BE407" s="6"/>
      <c r="BF407" s="6"/>
      <c r="BG407" s="6"/>
      <c r="BH407" s="6"/>
      <c r="BI407" s="6"/>
      <c r="BJ407" s="6"/>
      <c r="BK407" s="6"/>
      <c r="BL407" s="6"/>
      <c r="BM407" s="6"/>
      <c r="BN407" s="6"/>
      <c r="BO407" s="6"/>
      <c r="BP407" s="6"/>
      <c r="BQ407" s="6"/>
      <c r="BR407" s="6"/>
      <c r="BS407" s="6"/>
      <c r="BT407" s="6"/>
      <c r="BU407" s="6"/>
      <c r="BV407" s="6"/>
      <c r="BW407" s="6"/>
    </row>
    <row r="408" spans="1:75" ht="12.75" customHeight="1" x14ac:dyDescent="0.2">
      <c r="A408" s="7"/>
      <c r="B408" s="7"/>
      <c r="C408" s="7"/>
      <c r="D408" s="7"/>
      <c r="E408" s="7"/>
      <c r="F408" s="7"/>
      <c r="G408" s="7"/>
      <c r="H408" s="7"/>
      <c r="I408" s="7"/>
      <c r="K408" s="7"/>
      <c r="L408" s="7"/>
      <c r="M408" s="7"/>
      <c r="O408" s="7"/>
      <c r="P408" s="7"/>
      <c r="Q408" s="7"/>
      <c r="S408" s="7"/>
      <c r="T408" s="7"/>
      <c r="U408" s="7"/>
      <c r="W408" s="7"/>
      <c r="X408" s="7"/>
      <c r="Y408" s="7"/>
      <c r="AA408" s="7"/>
      <c r="AB408" s="7"/>
      <c r="AC408" s="7"/>
      <c r="AD408" s="7"/>
      <c r="AE408" s="7"/>
      <c r="AF408" s="7"/>
      <c r="AJ408" s="6"/>
      <c r="AK408" s="6"/>
      <c r="AL408" s="9"/>
      <c r="AM408" s="9"/>
      <c r="AN408" s="6"/>
      <c r="AO408" s="6"/>
      <c r="AP408" s="6"/>
      <c r="AQ408" s="6"/>
      <c r="AR408" s="6"/>
      <c r="AS408" s="6"/>
      <c r="AT408" s="6"/>
      <c r="AU408" s="6"/>
      <c r="AV408" s="6"/>
      <c r="AW408" s="6"/>
      <c r="AX408" s="6"/>
      <c r="AY408" s="6"/>
      <c r="AZ408" s="6"/>
      <c r="BA408" s="6"/>
      <c r="BB408" s="6"/>
      <c r="BC408" s="6"/>
      <c r="BD408" s="6"/>
      <c r="BE408" s="6"/>
      <c r="BF408" s="6"/>
      <c r="BG408" s="6"/>
      <c r="BH408" s="6"/>
      <c r="BI408" s="6"/>
      <c r="BJ408" s="6"/>
      <c r="BK408" s="6"/>
      <c r="BL408" s="6"/>
      <c r="BM408" s="6"/>
      <c r="BN408" s="6"/>
      <c r="BO408" s="6"/>
      <c r="BP408" s="6"/>
      <c r="BQ408" s="6"/>
      <c r="BR408" s="6"/>
      <c r="BS408" s="6"/>
      <c r="BT408" s="6"/>
      <c r="BU408" s="6"/>
      <c r="BV408" s="6"/>
      <c r="BW408" s="6"/>
    </row>
    <row r="409" spans="1:75" ht="12.75" customHeight="1" x14ac:dyDescent="0.2">
      <c r="A409" s="7"/>
      <c r="B409" s="7"/>
      <c r="C409" s="7"/>
      <c r="D409" s="7"/>
      <c r="E409" s="7"/>
      <c r="F409" s="7"/>
      <c r="G409" s="7"/>
      <c r="H409" s="7"/>
      <c r="I409" s="7"/>
      <c r="K409" s="7"/>
      <c r="L409" s="7"/>
      <c r="M409" s="7"/>
      <c r="O409" s="7"/>
      <c r="P409" s="7"/>
      <c r="Q409" s="7"/>
      <c r="S409" s="7"/>
      <c r="T409" s="7"/>
      <c r="U409" s="7"/>
      <c r="W409" s="7"/>
      <c r="X409" s="7"/>
      <c r="Y409" s="7"/>
      <c r="AA409" s="7"/>
      <c r="AB409" s="7"/>
      <c r="AC409" s="7"/>
      <c r="AD409" s="7"/>
      <c r="AE409" s="7"/>
      <c r="AF409" s="7"/>
      <c r="AJ409" s="6"/>
      <c r="AK409" s="6"/>
      <c r="AL409" s="9"/>
      <c r="AM409" s="9"/>
      <c r="AN409" s="6"/>
      <c r="AO409" s="6"/>
      <c r="AP409" s="6"/>
      <c r="AQ409" s="6"/>
      <c r="AR409" s="6"/>
      <c r="AS409" s="6"/>
      <c r="AT409" s="6"/>
      <c r="AU409" s="6"/>
      <c r="AV409" s="6"/>
      <c r="AW409" s="6"/>
      <c r="AX409" s="6"/>
      <c r="AY409" s="6"/>
      <c r="AZ409" s="6"/>
      <c r="BA409" s="6"/>
      <c r="BB409" s="6"/>
      <c r="BC409" s="6"/>
      <c r="BD409" s="6"/>
      <c r="BE409" s="6"/>
      <c r="BF409" s="6"/>
      <c r="BG409" s="6"/>
      <c r="BH409" s="6"/>
      <c r="BI409" s="6"/>
      <c r="BJ409" s="6"/>
      <c r="BK409" s="6"/>
      <c r="BL409" s="6"/>
      <c r="BM409" s="6"/>
      <c r="BN409" s="6"/>
      <c r="BO409" s="6"/>
      <c r="BP409" s="6"/>
      <c r="BQ409" s="6"/>
      <c r="BR409" s="6"/>
      <c r="BS409" s="6"/>
      <c r="BT409" s="6"/>
      <c r="BU409" s="6"/>
      <c r="BV409" s="6"/>
      <c r="BW409" s="6"/>
    </row>
    <row r="410" spans="1:75" ht="12.75" customHeight="1" x14ac:dyDescent="0.2">
      <c r="A410" s="7"/>
      <c r="B410" s="7"/>
      <c r="C410" s="7"/>
      <c r="D410" s="7"/>
      <c r="E410" s="7"/>
      <c r="F410" s="7"/>
      <c r="G410" s="7"/>
      <c r="H410" s="7"/>
      <c r="I410" s="7"/>
      <c r="K410" s="7"/>
      <c r="L410" s="7"/>
      <c r="M410" s="7"/>
      <c r="O410" s="7"/>
      <c r="P410" s="7"/>
      <c r="Q410" s="7"/>
      <c r="S410" s="7"/>
      <c r="T410" s="7"/>
      <c r="U410" s="7"/>
      <c r="W410" s="7"/>
      <c r="X410" s="7"/>
      <c r="Y410" s="7"/>
      <c r="AA410" s="7"/>
      <c r="AB410" s="7"/>
      <c r="AC410" s="7"/>
      <c r="AD410" s="7"/>
      <c r="AE410" s="7"/>
      <c r="AF410" s="7"/>
      <c r="AJ410" s="6"/>
      <c r="AK410" s="6"/>
      <c r="AL410" s="9"/>
      <c r="AM410" s="9"/>
      <c r="AN410" s="6"/>
      <c r="AO410" s="6"/>
      <c r="AP410" s="6"/>
      <c r="AQ410" s="6"/>
      <c r="AR410" s="6"/>
      <c r="AS410" s="6"/>
      <c r="AT410" s="6"/>
      <c r="AU410" s="6"/>
      <c r="AV410" s="6"/>
      <c r="AW410" s="6"/>
      <c r="AX410" s="6"/>
      <c r="AY410" s="6"/>
      <c r="AZ410" s="6"/>
      <c r="BA410" s="6"/>
      <c r="BB410" s="6"/>
      <c r="BC410" s="6"/>
      <c r="BD410" s="6"/>
      <c r="BE410" s="6"/>
      <c r="BF410" s="6"/>
      <c r="BG410" s="6"/>
      <c r="BH410" s="6"/>
      <c r="BI410" s="6"/>
      <c r="BJ410" s="6"/>
      <c r="BK410" s="6"/>
      <c r="BL410" s="6"/>
      <c r="BM410" s="6"/>
      <c r="BN410" s="6"/>
      <c r="BO410" s="6"/>
      <c r="BP410" s="6"/>
      <c r="BQ410" s="6"/>
      <c r="BR410" s="6"/>
      <c r="BS410" s="6"/>
      <c r="BT410" s="6"/>
      <c r="BU410" s="6"/>
      <c r="BV410" s="6"/>
      <c r="BW410" s="6"/>
    </row>
    <row r="411" spans="1:75" ht="12.75" customHeight="1" x14ac:dyDescent="0.2">
      <c r="A411" s="7"/>
      <c r="B411" s="7"/>
      <c r="C411" s="7"/>
      <c r="D411" s="7"/>
      <c r="E411" s="7"/>
      <c r="F411" s="7"/>
      <c r="G411" s="7"/>
      <c r="H411" s="7"/>
      <c r="I411" s="7"/>
      <c r="K411" s="7"/>
      <c r="L411" s="7"/>
      <c r="M411" s="7"/>
      <c r="O411" s="7"/>
      <c r="P411" s="7"/>
      <c r="Q411" s="7"/>
      <c r="S411" s="7"/>
      <c r="T411" s="7"/>
      <c r="U411" s="7"/>
      <c r="W411" s="7"/>
      <c r="X411" s="7"/>
      <c r="Y411" s="7"/>
      <c r="AA411" s="7"/>
      <c r="AB411" s="7"/>
      <c r="AC411" s="7"/>
      <c r="AD411" s="7"/>
      <c r="AE411" s="7"/>
      <c r="AF411" s="7"/>
      <c r="AJ411" s="6"/>
      <c r="AK411" s="6"/>
      <c r="AL411" s="9"/>
      <c r="AM411" s="9"/>
      <c r="AN411" s="6"/>
      <c r="AO411" s="6"/>
      <c r="AP411" s="6"/>
      <c r="AQ411" s="6"/>
      <c r="AR411" s="6"/>
      <c r="AS411" s="6"/>
      <c r="AT411" s="6"/>
      <c r="AU411" s="6"/>
      <c r="AV411" s="6"/>
      <c r="AW411" s="6"/>
      <c r="AX411" s="6"/>
      <c r="AY411" s="6"/>
      <c r="AZ411" s="6"/>
      <c r="BA411" s="6"/>
      <c r="BB411" s="6"/>
      <c r="BC411" s="6"/>
      <c r="BD411" s="6"/>
      <c r="BE411" s="6"/>
      <c r="BF411" s="6"/>
      <c r="BG411" s="6"/>
      <c r="BH411" s="6"/>
      <c r="BI411" s="6"/>
      <c r="BJ411" s="6"/>
      <c r="BK411" s="6"/>
      <c r="BL411" s="6"/>
      <c r="BM411" s="6"/>
      <c r="BN411" s="6"/>
      <c r="BO411" s="6"/>
      <c r="BP411" s="6"/>
      <c r="BQ411" s="6"/>
      <c r="BR411" s="6"/>
      <c r="BS411" s="6"/>
      <c r="BT411" s="6"/>
      <c r="BU411" s="6"/>
      <c r="BV411" s="6"/>
      <c r="BW411" s="6"/>
    </row>
    <row r="412" spans="1:75" ht="12.75" customHeight="1" x14ac:dyDescent="0.2">
      <c r="A412" s="7"/>
      <c r="B412" s="7"/>
      <c r="C412" s="7"/>
      <c r="D412" s="7"/>
      <c r="E412" s="7"/>
      <c r="F412" s="7"/>
      <c r="G412" s="7"/>
      <c r="H412" s="7"/>
      <c r="I412" s="7"/>
      <c r="K412" s="7"/>
      <c r="L412" s="7"/>
      <c r="M412" s="7"/>
      <c r="O412" s="7"/>
      <c r="P412" s="7"/>
      <c r="Q412" s="7"/>
      <c r="S412" s="7"/>
      <c r="T412" s="7"/>
      <c r="U412" s="7"/>
      <c r="W412" s="7"/>
      <c r="X412" s="7"/>
      <c r="Y412" s="7"/>
      <c r="AA412" s="7"/>
      <c r="AB412" s="7"/>
      <c r="AC412" s="7"/>
      <c r="AD412" s="7"/>
      <c r="AE412" s="7"/>
      <c r="AF412" s="7"/>
      <c r="AJ412" s="6"/>
      <c r="AK412" s="6"/>
      <c r="AL412" s="9"/>
      <c r="AM412" s="9"/>
      <c r="AN412" s="6"/>
      <c r="AO412" s="6"/>
      <c r="AP412" s="6"/>
      <c r="AQ412" s="6"/>
      <c r="AR412" s="6"/>
      <c r="AS412" s="6"/>
      <c r="AT412" s="6"/>
      <c r="AU412" s="6"/>
      <c r="AV412" s="6"/>
      <c r="AW412" s="6"/>
      <c r="AX412" s="6"/>
      <c r="AY412" s="6"/>
      <c r="AZ412" s="6"/>
      <c r="BA412" s="6"/>
      <c r="BB412" s="6"/>
      <c r="BC412" s="6"/>
      <c r="BD412" s="6"/>
      <c r="BE412" s="6"/>
      <c r="BF412" s="6"/>
      <c r="BG412" s="6"/>
      <c r="BH412" s="6"/>
      <c r="BI412" s="6"/>
      <c r="BJ412" s="6"/>
      <c r="BK412" s="6"/>
      <c r="BL412" s="6"/>
      <c r="BM412" s="6"/>
      <c r="BN412" s="6"/>
      <c r="BO412" s="6"/>
      <c r="BP412" s="6"/>
      <c r="BQ412" s="6"/>
      <c r="BR412" s="6"/>
      <c r="BS412" s="6"/>
      <c r="BT412" s="6"/>
      <c r="BU412" s="6"/>
      <c r="BV412" s="6"/>
      <c r="BW412" s="6"/>
    </row>
    <row r="413" spans="1:75" ht="12.75" customHeight="1" x14ac:dyDescent="0.2">
      <c r="A413" s="7"/>
      <c r="B413" s="7"/>
      <c r="C413" s="7"/>
      <c r="D413" s="7"/>
      <c r="E413" s="7"/>
      <c r="F413" s="7"/>
      <c r="G413" s="7"/>
      <c r="H413" s="7"/>
      <c r="I413" s="7"/>
      <c r="K413" s="7"/>
      <c r="L413" s="7"/>
      <c r="M413" s="7"/>
      <c r="O413" s="7"/>
      <c r="P413" s="7"/>
      <c r="Q413" s="7"/>
      <c r="S413" s="7"/>
      <c r="T413" s="7"/>
      <c r="U413" s="7"/>
      <c r="W413" s="7"/>
      <c r="X413" s="7"/>
      <c r="Y413" s="7"/>
      <c r="AA413" s="7"/>
      <c r="AB413" s="7"/>
      <c r="AC413" s="7"/>
      <c r="AD413" s="7"/>
      <c r="AE413" s="7"/>
      <c r="AF413" s="7"/>
      <c r="AJ413" s="6"/>
      <c r="AK413" s="6"/>
      <c r="AL413" s="9"/>
      <c r="AM413" s="9"/>
      <c r="AN413" s="6"/>
      <c r="AO413" s="6"/>
      <c r="AP413" s="6"/>
      <c r="AQ413" s="6"/>
      <c r="AR413" s="6"/>
      <c r="AS413" s="6"/>
      <c r="AT413" s="6"/>
      <c r="AU413" s="6"/>
      <c r="AV413" s="6"/>
      <c r="AW413" s="6"/>
      <c r="AX413" s="6"/>
      <c r="AY413" s="6"/>
      <c r="AZ413" s="6"/>
      <c r="BA413" s="6"/>
      <c r="BB413" s="6"/>
      <c r="BC413" s="6"/>
      <c r="BD413" s="6"/>
      <c r="BE413" s="6"/>
      <c r="BF413" s="6"/>
      <c r="BG413" s="6"/>
      <c r="BH413" s="6"/>
      <c r="BI413" s="6"/>
      <c r="BJ413" s="6"/>
      <c r="BK413" s="6"/>
      <c r="BL413" s="6"/>
      <c r="BM413" s="6"/>
      <c r="BN413" s="6"/>
      <c r="BO413" s="6"/>
      <c r="BP413" s="6"/>
      <c r="BQ413" s="6"/>
      <c r="BR413" s="6"/>
      <c r="BS413" s="6"/>
      <c r="BT413" s="6"/>
      <c r="BU413" s="6"/>
      <c r="BV413" s="6"/>
      <c r="BW413" s="6"/>
    </row>
    <row r="414" spans="1:75" ht="12.75" customHeight="1" x14ac:dyDescent="0.2">
      <c r="A414" s="7"/>
      <c r="B414" s="7"/>
      <c r="C414" s="7"/>
      <c r="D414" s="7"/>
      <c r="E414" s="7"/>
      <c r="F414" s="7"/>
      <c r="G414" s="7"/>
      <c r="H414" s="7"/>
      <c r="I414" s="7"/>
      <c r="K414" s="7"/>
      <c r="L414" s="7"/>
      <c r="M414" s="7"/>
      <c r="O414" s="7"/>
      <c r="P414" s="7"/>
      <c r="Q414" s="7"/>
      <c r="S414" s="7"/>
      <c r="T414" s="7"/>
      <c r="U414" s="7"/>
      <c r="W414" s="7"/>
      <c r="X414" s="7"/>
      <c r="Y414" s="7"/>
      <c r="AA414" s="7"/>
      <c r="AB414" s="7"/>
      <c r="AC414" s="7"/>
      <c r="AD414" s="7"/>
      <c r="AE414" s="7"/>
      <c r="AF414" s="7"/>
      <c r="AJ414" s="6"/>
      <c r="AK414" s="6"/>
      <c r="AL414" s="9"/>
      <c r="AM414" s="9"/>
      <c r="AN414" s="6"/>
      <c r="AO414" s="6"/>
      <c r="AP414" s="6"/>
      <c r="AQ414" s="6"/>
      <c r="AR414" s="6"/>
      <c r="AS414" s="6"/>
      <c r="AT414" s="6"/>
      <c r="AU414" s="6"/>
      <c r="AV414" s="6"/>
      <c r="AW414" s="6"/>
      <c r="AX414" s="6"/>
      <c r="AY414" s="6"/>
      <c r="AZ414" s="6"/>
      <c r="BA414" s="6"/>
      <c r="BB414" s="6"/>
      <c r="BC414" s="6"/>
      <c r="BD414" s="6"/>
      <c r="BE414" s="6"/>
      <c r="BF414" s="6"/>
      <c r="BG414" s="6"/>
      <c r="BH414" s="6"/>
      <c r="BI414" s="6"/>
      <c r="BJ414" s="6"/>
      <c r="BK414" s="6"/>
      <c r="BL414" s="6"/>
      <c r="BM414" s="6"/>
      <c r="BN414" s="6"/>
      <c r="BO414" s="6"/>
      <c r="BP414" s="6"/>
      <c r="BQ414" s="6"/>
      <c r="BR414" s="6"/>
      <c r="BS414" s="6"/>
      <c r="BT414" s="6"/>
      <c r="BU414" s="6"/>
      <c r="BV414" s="6"/>
      <c r="BW414" s="6"/>
    </row>
    <row r="415" spans="1:75" ht="12.75" customHeight="1" x14ac:dyDescent="0.2">
      <c r="A415" s="7"/>
      <c r="B415" s="7"/>
      <c r="C415" s="7"/>
      <c r="D415" s="7"/>
      <c r="E415" s="7"/>
      <c r="F415" s="7"/>
      <c r="G415" s="7"/>
      <c r="H415" s="7"/>
      <c r="I415" s="7"/>
      <c r="K415" s="7"/>
      <c r="L415" s="7"/>
      <c r="M415" s="7"/>
      <c r="O415" s="7"/>
      <c r="P415" s="7"/>
      <c r="Q415" s="7"/>
      <c r="S415" s="7"/>
      <c r="T415" s="7"/>
      <c r="U415" s="7"/>
      <c r="W415" s="7"/>
      <c r="X415" s="7"/>
      <c r="Y415" s="7"/>
      <c r="AA415" s="7"/>
      <c r="AB415" s="7"/>
      <c r="AC415" s="7"/>
      <c r="AD415" s="7"/>
      <c r="AE415" s="7"/>
      <c r="AF415" s="7"/>
      <c r="AJ415" s="6"/>
      <c r="AK415" s="6"/>
      <c r="AL415" s="9"/>
      <c r="AM415" s="9"/>
      <c r="AN415" s="6"/>
      <c r="AO415" s="6"/>
      <c r="AP415" s="6"/>
      <c r="AQ415" s="6"/>
      <c r="AR415" s="6"/>
      <c r="AS415" s="6"/>
      <c r="AT415" s="6"/>
      <c r="AU415" s="6"/>
      <c r="AV415" s="6"/>
      <c r="AW415" s="6"/>
      <c r="AX415" s="6"/>
      <c r="AY415" s="6"/>
      <c r="AZ415" s="6"/>
      <c r="BA415" s="6"/>
      <c r="BB415" s="6"/>
      <c r="BC415" s="6"/>
      <c r="BD415" s="6"/>
      <c r="BE415" s="6"/>
      <c r="BF415" s="6"/>
      <c r="BG415" s="6"/>
      <c r="BH415" s="6"/>
      <c r="BI415" s="6"/>
      <c r="BJ415" s="6"/>
      <c r="BK415" s="6"/>
      <c r="BL415" s="6"/>
      <c r="BM415" s="6"/>
      <c r="BN415" s="6"/>
      <c r="BO415" s="6"/>
      <c r="BP415" s="6"/>
      <c r="BQ415" s="6"/>
      <c r="BR415" s="6"/>
      <c r="BS415" s="6"/>
      <c r="BT415" s="6"/>
      <c r="BU415" s="6"/>
      <c r="BV415" s="6"/>
      <c r="BW415" s="6"/>
    </row>
    <row r="416" spans="1:75" ht="12.75" customHeight="1" x14ac:dyDescent="0.2">
      <c r="A416" s="7"/>
      <c r="B416" s="7"/>
      <c r="C416" s="7"/>
      <c r="D416" s="7"/>
      <c r="E416" s="7"/>
      <c r="F416" s="7"/>
      <c r="G416" s="7"/>
      <c r="H416" s="7"/>
      <c r="I416" s="7"/>
      <c r="K416" s="7"/>
      <c r="L416" s="7"/>
      <c r="M416" s="7"/>
      <c r="O416" s="7"/>
      <c r="P416" s="7"/>
      <c r="Q416" s="7"/>
      <c r="S416" s="7"/>
      <c r="T416" s="7"/>
      <c r="U416" s="7"/>
      <c r="W416" s="7"/>
      <c r="X416" s="7"/>
      <c r="Y416" s="7"/>
      <c r="AA416" s="7"/>
      <c r="AB416" s="7"/>
      <c r="AC416" s="7"/>
      <c r="AD416" s="7"/>
      <c r="AE416" s="7"/>
      <c r="AF416" s="7"/>
      <c r="AJ416" s="6"/>
      <c r="AK416" s="6"/>
      <c r="AL416" s="9"/>
      <c r="AM416" s="9"/>
      <c r="AN416" s="6"/>
      <c r="AO416" s="6"/>
      <c r="AP416" s="6"/>
      <c r="AQ416" s="6"/>
      <c r="AR416" s="6"/>
      <c r="AS416" s="6"/>
      <c r="AT416" s="6"/>
      <c r="AU416" s="6"/>
      <c r="AV416" s="6"/>
      <c r="AW416" s="6"/>
      <c r="AX416" s="6"/>
      <c r="AY416" s="6"/>
      <c r="AZ416" s="6"/>
      <c r="BA416" s="6"/>
      <c r="BB416" s="6"/>
      <c r="BC416" s="6"/>
      <c r="BD416" s="6"/>
      <c r="BE416" s="6"/>
      <c r="BF416" s="6"/>
      <c r="BG416" s="6"/>
      <c r="BH416" s="6"/>
      <c r="BI416" s="6"/>
      <c r="BJ416" s="6"/>
      <c r="BK416" s="6"/>
      <c r="BL416" s="6"/>
      <c r="BM416" s="6"/>
      <c r="BN416" s="6"/>
      <c r="BO416" s="6"/>
      <c r="BP416" s="6"/>
      <c r="BQ416" s="6"/>
      <c r="BR416" s="6"/>
      <c r="BS416" s="6"/>
      <c r="BT416" s="6"/>
      <c r="BU416" s="6"/>
      <c r="BV416" s="6"/>
      <c r="BW416" s="6"/>
    </row>
    <row r="417" spans="1:75" ht="12.75" customHeight="1" x14ac:dyDescent="0.2">
      <c r="A417" s="7"/>
      <c r="B417" s="7"/>
      <c r="C417" s="7"/>
      <c r="D417" s="7"/>
      <c r="E417" s="7"/>
      <c r="F417" s="7"/>
      <c r="G417" s="7"/>
      <c r="H417" s="7"/>
      <c r="I417" s="7"/>
      <c r="K417" s="7"/>
      <c r="L417" s="7"/>
      <c r="M417" s="7"/>
      <c r="O417" s="7"/>
      <c r="P417" s="7"/>
      <c r="Q417" s="7"/>
      <c r="S417" s="7"/>
      <c r="T417" s="7"/>
      <c r="U417" s="7"/>
      <c r="W417" s="7"/>
      <c r="X417" s="7"/>
      <c r="Y417" s="7"/>
      <c r="AA417" s="7"/>
      <c r="AB417" s="7"/>
      <c r="AC417" s="7"/>
      <c r="AD417" s="7"/>
      <c r="AE417" s="7"/>
      <c r="AF417" s="7"/>
      <c r="AJ417" s="6"/>
      <c r="AK417" s="6"/>
      <c r="AL417" s="9"/>
      <c r="AM417" s="9"/>
      <c r="AN417" s="6"/>
      <c r="AO417" s="6"/>
      <c r="AP417" s="6"/>
      <c r="AQ417" s="6"/>
      <c r="AR417" s="6"/>
      <c r="AS417" s="6"/>
      <c r="AT417" s="6"/>
      <c r="AU417" s="6"/>
      <c r="AV417" s="6"/>
      <c r="AW417" s="6"/>
      <c r="AX417" s="6"/>
      <c r="AY417" s="6"/>
      <c r="AZ417" s="6"/>
      <c r="BA417" s="6"/>
      <c r="BB417" s="6"/>
      <c r="BC417" s="6"/>
      <c r="BD417" s="6"/>
      <c r="BE417" s="6"/>
      <c r="BF417" s="6"/>
      <c r="BG417" s="6"/>
      <c r="BH417" s="6"/>
      <c r="BI417" s="6"/>
      <c r="BJ417" s="6"/>
      <c r="BK417" s="6"/>
      <c r="BL417" s="6"/>
      <c r="BM417" s="6"/>
      <c r="BN417" s="6"/>
      <c r="BO417" s="6"/>
      <c r="BP417" s="6"/>
      <c r="BQ417" s="6"/>
      <c r="BR417" s="6"/>
      <c r="BS417" s="6"/>
      <c r="BT417" s="6"/>
      <c r="BU417" s="6"/>
      <c r="BV417" s="6"/>
      <c r="BW417" s="6"/>
    </row>
    <row r="418" spans="1:75" ht="12.75" customHeight="1" x14ac:dyDescent="0.2">
      <c r="A418" s="7"/>
      <c r="B418" s="7"/>
      <c r="C418" s="7"/>
      <c r="D418" s="7"/>
      <c r="E418" s="7"/>
      <c r="F418" s="7"/>
      <c r="G418" s="7"/>
      <c r="H418" s="7"/>
      <c r="I418" s="7"/>
      <c r="K418" s="7"/>
      <c r="L418" s="7"/>
      <c r="M418" s="7"/>
      <c r="O418" s="7"/>
      <c r="P418" s="7"/>
      <c r="Q418" s="7"/>
      <c r="S418" s="7"/>
      <c r="T418" s="7"/>
      <c r="U418" s="7"/>
      <c r="W418" s="7"/>
      <c r="X418" s="7"/>
      <c r="Y418" s="7"/>
      <c r="AA418" s="7"/>
      <c r="AB418" s="7"/>
      <c r="AC418" s="7"/>
      <c r="AD418" s="7"/>
      <c r="AE418" s="7"/>
      <c r="AF418" s="7"/>
      <c r="AJ418" s="6"/>
      <c r="AK418" s="6"/>
      <c r="AL418" s="9"/>
      <c r="AM418" s="9"/>
      <c r="AN418" s="6"/>
      <c r="AO418" s="6"/>
      <c r="AP418" s="6"/>
      <c r="AQ418" s="6"/>
      <c r="AR418" s="6"/>
      <c r="AS418" s="6"/>
      <c r="AT418" s="6"/>
      <c r="AU418" s="6"/>
      <c r="AV418" s="6"/>
      <c r="AW418" s="6"/>
      <c r="AX418" s="6"/>
      <c r="AY418" s="6"/>
      <c r="AZ418" s="6"/>
      <c r="BA418" s="6"/>
      <c r="BB418" s="6"/>
      <c r="BC418" s="6"/>
      <c r="BD418" s="6"/>
      <c r="BE418" s="6"/>
      <c r="BF418" s="6"/>
      <c r="BG418" s="6"/>
      <c r="BH418" s="6"/>
      <c r="BI418" s="6"/>
      <c r="BJ418" s="6"/>
      <c r="BK418" s="6"/>
      <c r="BL418" s="6"/>
      <c r="BM418" s="6"/>
      <c r="BN418" s="6"/>
      <c r="BO418" s="6"/>
      <c r="BP418" s="6"/>
      <c r="BQ418" s="6"/>
      <c r="BR418" s="6"/>
      <c r="BS418" s="6"/>
      <c r="BT418" s="6"/>
      <c r="BU418" s="6"/>
      <c r="BV418" s="6"/>
      <c r="BW418" s="6"/>
    </row>
    <row r="419" spans="1:75" ht="12.75" customHeight="1" x14ac:dyDescent="0.2">
      <c r="A419" s="7"/>
      <c r="B419" s="7"/>
      <c r="C419" s="7"/>
      <c r="D419" s="7"/>
      <c r="E419" s="7"/>
      <c r="F419" s="7"/>
      <c r="G419" s="7"/>
      <c r="H419" s="7"/>
      <c r="I419" s="7"/>
      <c r="K419" s="7"/>
      <c r="L419" s="7"/>
      <c r="M419" s="7"/>
      <c r="O419" s="7"/>
      <c r="P419" s="7"/>
      <c r="Q419" s="7"/>
      <c r="S419" s="7"/>
      <c r="T419" s="7"/>
      <c r="U419" s="7"/>
      <c r="W419" s="7"/>
      <c r="X419" s="7"/>
      <c r="Y419" s="7"/>
      <c r="AA419" s="7"/>
      <c r="AB419" s="7"/>
      <c r="AC419" s="7"/>
      <c r="AD419" s="7"/>
      <c r="AE419" s="7"/>
      <c r="AF419" s="7"/>
      <c r="AJ419" s="6"/>
      <c r="AK419" s="6"/>
      <c r="AL419" s="9"/>
      <c r="AM419" s="9"/>
      <c r="AN419" s="6"/>
      <c r="AO419" s="6"/>
      <c r="AP419" s="6"/>
      <c r="AQ419" s="6"/>
      <c r="AR419" s="6"/>
      <c r="AS419" s="6"/>
      <c r="AT419" s="6"/>
      <c r="AU419" s="6"/>
      <c r="AV419" s="6"/>
      <c r="AW419" s="6"/>
      <c r="AX419" s="6"/>
      <c r="AY419" s="6"/>
      <c r="AZ419" s="6"/>
      <c r="BA419" s="6"/>
      <c r="BB419" s="6"/>
      <c r="BC419" s="6"/>
      <c r="BD419" s="6"/>
      <c r="BE419" s="6"/>
      <c r="BF419" s="6"/>
      <c r="BG419" s="6"/>
      <c r="BH419" s="6"/>
      <c r="BI419" s="6"/>
      <c r="BJ419" s="6"/>
      <c r="BK419" s="6"/>
      <c r="BL419" s="6"/>
      <c r="BM419" s="6"/>
      <c r="BN419" s="6"/>
      <c r="BO419" s="6"/>
      <c r="BP419" s="6"/>
      <c r="BQ419" s="6"/>
      <c r="BR419" s="6"/>
      <c r="BS419" s="6"/>
      <c r="BT419" s="6"/>
      <c r="BU419" s="6"/>
      <c r="BV419" s="6"/>
      <c r="BW419" s="6"/>
    </row>
    <row r="420" spans="1:75" ht="12.75" customHeight="1" x14ac:dyDescent="0.2">
      <c r="A420" s="7"/>
      <c r="B420" s="7"/>
      <c r="C420" s="7"/>
      <c r="D420" s="7"/>
      <c r="E420" s="7"/>
      <c r="F420" s="7"/>
      <c r="G420" s="7"/>
      <c r="H420" s="7"/>
      <c r="I420" s="7"/>
      <c r="K420" s="7"/>
      <c r="L420" s="7"/>
      <c r="M420" s="7"/>
      <c r="O420" s="7"/>
      <c r="P420" s="7"/>
      <c r="Q420" s="7"/>
      <c r="S420" s="7"/>
      <c r="T420" s="7"/>
      <c r="U420" s="7"/>
      <c r="W420" s="7"/>
      <c r="X420" s="7"/>
      <c r="Y420" s="7"/>
      <c r="AA420" s="7"/>
      <c r="AB420" s="7"/>
      <c r="AC420" s="7"/>
      <c r="AD420" s="7"/>
      <c r="AE420" s="7"/>
      <c r="AF420" s="7"/>
      <c r="AJ420" s="6"/>
      <c r="AK420" s="6"/>
      <c r="AL420" s="9"/>
      <c r="AM420" s="9"/>
      <c r="AN420" s="6"/>
      <c r="AO420" s="6"/>
      <c r="AP420" s="6"/>
      <c r="AQ420" s="6"/>
      <c r="AR420" s="6"/>
      <c r="AS420" s="6"/>
      <c r="AT420" s="6"/>
      <c r="AU420" s="6"/>
      <c r="AV420" s="6"/>
      <c r="AW420" s="6"/>
      <c r="AX420" s="6"/>
      <c r="AY420" s="6"/>
      <c r="AZ420" s="6"/>
      <c r="BA420" s="6"/>
      <c r="BB420" s="6"/>
      <c r="BC420" s="6"/>
      <c r="BD420" s="6"/>
      <c r="BE420" s="6"/>
      <c r="BF420" s="6"/>
      <c r="BG420" s="6"/>
      <c r="BH420" s="6"/>
      <c r="BI420" s="6"/>
      <c r="BJ420" s="6"/>
      <c r="BK420" s="6"/>
      <c r="BL420" s="6"/>
      <c r="BM420" s="6"/>
      <c r="BN420" s="6"/>
      <c r="BO420" s="6"/>
      <c r="BP420" s="6"/>
      <c r="BQ420" s="6"/>
      <c r="BR420" s="6"/>
      <c r="BS420" s="6"/>
      <c r="BT420" s="6"/>
      <c r="BU420" s="6"/>
      <c r="BV420" s="6"/>
      <c r="BW420" s="6"/>
    </row>
    <row r="421" spans="1:75" ht="12.75" customHeight="1" x14ac:dyDescent="0.2">
      <c r="A421" s="7"/>
      <c r="B421" s="7"/>
      <c r="C421" s="7"/>
      <c r="D421" s="7"/>
      <c r="E421" s="7"/>
      <c r="F421" s="7"/>
      <c r="G421" s="7"/>
      <c r="H421" s="7"/>
      <c r="I421" s="7"/>
      <c r="K421" s="7"/>
      <c r="L421" s="7"/>
      <c r="M421" s="7"/>
      <c r="O421" s="7"/>
      <c r="P421" s="7"/>
      <c r="Q421" s="7"/>
      <c r="S421" s="7"/>
      <c r="T421" s="7"/>
      <c r="U421" s="7"/>
      <c r="W421" s="7"/>
      <c r="X421" s="7"/>
      <c r="Y421" s="7"/>
      <c r="AA421" s="7"/>
      <c r="AB421" s="7"/>
      <c r="AC421" s="7"/>
      <c r="AD421" s="7"/>
      <c r="AE421" s="7"/>
      <c r="AF421" s="7"/>
      <c r="AJ421" s="6"/>
      <c r="AK421" s="6"/>
      <c r="AL421" s="9"/>
      <c r="AM421" s="9"/>
      <c r="AN421" s="6"/>
      <c r="AO421" s="6"/>
      <c r="AP421" s="6"/>
      <c r="AQ421" s="6"/>
      <c r="AR421" s="6"/>
      <c r="AS421" s="6"/>
      <c r="AT421" s="6"/>
      <c r="AU421" s="6"/>
      <c r="AV421" s="6"/>
      <c r="AW421" s="6"/>
      <c r="AX421" s="6"/>
      <c r="AY421" s="6"/>
      <c r="AZ421" s="6"/>
      <c r="BA421" s="6"/>
      <c r="BB421" s="6"/>
      <c r="BC421" s="6"/>
      <c r="BD421" s="6"/>
      <c r="BE421" s="6"/>
      <c r="BF421" s="6"/>
      <c r="BG421" s="6"/>
      <c r="BH421" s="6"/>
      <c r="BI421" s="6"/>
      <c r="BJ421" s="6"/>
      <c r="BK421" s="6"/>
      <c r="BL421" s="6"/>
      <c r="BM421" s="6"/>
      <c r="BN421" s="6"/>
      <c r="BO421" s="6"/>
      <c r="BP421" s="6"/>
      <c r="BQ421" s="6"/>
      <c r="BR421" s="6"/>
      <c r="BS421" s="6"/>
      <c r="BT421" s="6"/>
      <c r="BU421" s="6"/>
      <c r="BV421" s="6"/>
      <c r="BW421" s="6"/>
    </row>
    <row r="422" spans="1:75" ht="12.75" customHeight="1" x14ac:dyDescent="0.2">
      <c r="A422" s="7"/>
      <c r="B422" s="7"/>
      <c r="C422" s="7"/>
      <c r="D422" s="7"/>
      <c r="E422" s="7"/>
      <c r="F422" s="7"/>
      <c r="G422" s="7"/>
      <c r="H422" s="7"/>
      <c r="I422" s="7"/>
      <c r="K422" s="7"/>
      <c r="L422" s="7"/>
      <c r="M422" s="7"/>
      <c r="O422" s="7"/>
      <c r="P422" s="7"/>
      <c r="Q422" s="7"/>
      <c r="S422" s="7"/>
      <c r="T422" s="7"/>
      <c r="U422" s="7"/>
      <c r="W422" s="7"/>
      <c r="X422" s="7"/>
      <c r="Y422" s="7"/>
      <c r="AA422" s="7"/>
      <c r="AB422" s="7"/>
      <c r="AC422" s="7"/>
      <c r="AD422" s="7"/>
      <c r="AE422" s="7"/>
      <c r="AF422" s="7"/>
      <c r="AJ422" s="6"/>
      <c r="AK422" s="6"/>
      <c r="AL422" s="9"/>
      <c r="AM422" s="9"/>
      <c r="AN422" s="6"/>
      <c r="AO422" s="6"/>
      <c r="AP422" s="6"/>
      <c r="AQ422" s="6"/>
      <c r="AR422" s="6"/>
      <c r="AS422" s="6"/>
      <c r="AT422" s="6"/>
      <c r="AU422" s="6"/>
      <c r="AV422" s="6"/>
      <c r="AW422" s="6"/>
      <c r="AX422" s="6"/>
      <c r="AY422" s="6"/>
      <c r="AZ422" s="6"/>
      <c r="BA422" s="6"/>
      <c r="BB422" s="6"/>
      <c r="BC422" s="6"/>
      <c r="BD422" s="6"/>
      <c r="BE422" s="6"/>
      <c r="BF422" s="6"/>
      <c r="BG422" s="6"/>
      <c r="BH422" s="6"/>
      <c r="BI422" s="6"/>
      <c r="BJ422" s="6"/>
      <c r="BK422" s="6"/>
      <c r="BL422" s="6"/>
      <c r="BM422" s="6"/>
      <c r="BN422" s="6"/>
      <c r="BO422" s="6"/>
      <c r="BP422" s="6"/>
      <c r="BQ422" s="6"/>
      <c r="BR422" s="6"/>
      <c r="BS422" s="6"/>
      <c r="BT422" s="6"/>
      <c r="BU422" s="6"/>
      <c r="BV422" s="6"/>
      <c r="BW422" s="6"/>
    </row>
    <row r="423" spans="1:75" ht="12.75" customHeight="1" x14ac:dyDescent="0.2">
      <c r="A423" s="7"/>
      <c r="B423" s="7"/>
      <c r="C423" s="7"/>
      <c r="D423" s="7"/>
      <c r="E423" s="7"/>
      <c r="F423" s="7"/>
      <c r="G423" s="7"/>
      <c r="H423" s="7"/>
      <c r="I423" s="7"/>
      <c r="K423" s="7"/>
      <c r="L423" s="7"/>
      <c r="M423" s="7"/>
      <c r="O423" s="7"/>
      <c r="P423" s="7"/>
      <c r="Q423" s="7"/>
      <c r="S423" s="7"/>
      <c r="T423" s="7"/>
      <c r="U423" s="7"/>
      <c r="W423" s="7"/>
      <c r="X423" s="7"/>
      <c r="Y423" s="7"/>
      <c r="AA423" s="7"/>
      <c r="AB423" s="7"/>
      <c r="AC423" s="7"/>
      <c r="AD423" s="7"/>
      <c r="AE423" s="7"/>
      <c r="AF423" s="7"/>
      <c r="AJ423" s="6"/>
      <c r="AK423" s="6"/>
      <c r="AL423" s="9"/>
      <c r="AM423" s="9"/>
      <c r="AN423" s="6"/>
      <c r="AO423" s="6"/>
      <c r="AP423" s="6"/>
      <c r="AQ423" s="6"/>
      <c r="AR423" s="6"/>
      <c r="AS423" s="6"/>
      <c r="AT423" s="6"/>
      <c r="AU423" s="6"/>
      <c r="AV423" s="6"/>
      <c r="AW423" s="6"/>
      <c r="AX423" s="6"/>
      <c r="AY423" s="6"/>
      <c r="AZ423" s="6"/>
      <c r="BA423" s="6"/>
      <c r="BB423" s="6"/>
      <c r="BC423" s="6"/>
      <c r="BD423" s="6"/>
      <c r="BE423" s="6"/>
      <c r="BF423" s="6"/>
      <c r="BG423" s="6"/>
      <c r="BH423" s="6"/>
      <c r="BI423" s="6"/>
      <c r="BJ423" s="6"/>
      <c r="BK423" s="6"/>
      <c r="BL423" s="6"/>
      <c r="BM423" s="6"/>
      <c r="BN423" s="6"/>
      <c r="BO423" s="6"/>
      <c r="BP423" s="6"/>
      <c r="BQ423" s="6"/>
      <c r="BR423" s="6"/>
      <c r="BS423" s="6"/>
      <c r="BT423" s="6"/>
      <c r="BU423" s="6"/>
      <c r="BV423" s="6"/>
      <c r="BW423" s="6"/>
    </row>
    <row r="424" spans="1:75" ht="12.75" customHeight="1" x14ac:dyDescent="0.2">
      <c r="A424" s="7"/>
      <c r="B424" s="7"/>
      <c r="C424" s="7"/>
      <c r="D424" s="7"/>
      <c r="E424" s="7"/>
      <c r="F424" s="7"/>
      <c r="G424" s="7"/>
      <c r="H424" s="7"/>
      <c r="I424" s="7"/>
      <c r="K424" s="7"/>
      <c r="L424" s="7"/>
      <c r="M424" s="7"/>
      <c r="O424" s="7"/>
      <c r="P424" s="7"/>
      <c r="Q424" s="7"/>
      <c r="S424" s="7"/>
      <c r="T424" s="7"/>
      <c r="U424" s="7"/>
      <c r="W424" s="7"/>
      <c r="X424" s="7"/>
      <c r="Y424" s="7"/>
      <c r="AA424" s="7"/>
      <c r="AB424" s="7"/>
      <c r="AC424" s="7"/>
      <c r="AD424" s="7"/>
      <c r="AE424" s="7"/>
      <c r="AF424" s="7"/>
      <c r="AJ424" s="6"/>
      <c r="AK424" s="6"/>
      <c r="AL424" s="9"/>
      <c r="AM424" s="9"/>
      <c r="AN424" s="6"/>
      <c r="AO424" s="6"/>
      <c r="AP424" s="6"/>
      <c r="AQ424" s="6"/>
      <c r="AR424" s="6"/>
      <c r="AS424" s="6"/>
      <c r="AT424" s="6"/>
      <c r="AU424" s="6"/>
      <c r="AV424" s="6"/>
      <c r="AW424" s="6"/>
      <c r="AX424" s="6"/>
      <c r="AY424" s="6"/>
      <c r="AZ424" s="6"/>
      <c r="BA424" s="6"/>
      <c r="BB424" s="6"/>
      <c r="BC424" s="6"/>
      <c r="BD424" s="6"/>
      <c r="BE424" s="6"/>
      <c r="BF424" s="6"/>
      <c r="BG424" s="6"/>
      <c r="BH424" s="6"/>
      <c r="BI424" s="6"/>
      <c r="BJ424" s="6"/>
      <c r="BK424" s="6"/>
      <c r="BL424" s="6"/>
      <c r="BM424" s="6"/>
      <c r="BN424" s="6"/>
      <c r="BO424" s="6"/>
      <c r="BP424" s="6"/>
      <c r="BQ424" s="6"/>
      <c r="BR424" s="6"/>
      <c r="BS424" s="6"/>
      <c r="BT424" s="6"/>
      <c r="BU424" s="6"/>
      <c r="BV424" s="6"/>
      <c r="BW424" s="6"/>
    </row>
    <row r="425" spans="1:75" ht="12.75" customHeight="1" x14ac:dyDescent="0.2">
      <c r="A425" s="7"/>
      <c r="B425" s="7"/>
      <c r="C425" s="7"/>
      <c r="D425" s="7"/>
      <c r="E425" s="7"/>
      <c r="F425" s="7"/>
      <c r="G425" s="7"/>
      <c r="H425" s="7"/>
      <c r="I425" s="7"/>
      <c r="K425" s="7"/>
      <c r="L425" s="7"/>
      <c r="M425" s="7"/>
      <c r="O425" s="7"/>
      <c r="P425" s="7"/>
      <c r="Q425" s="7"/>
      <c r="S425" s="7"/>
      <c r="T425" s="7"/>
      <c r="U425" s="7"/>
      <c r="W425" s="7"/>
      <c r="X425" s="7"/>
      <c r="Y425" s="7"/>
      <c r="AA425" s="7"/>
      <c r="AB425" s="7"/>
      <c r="AC425" s="7"/>
      <c r="AD425" s="7"/>
      <c r="AE425" s="7"/>
      <c r="AF425" s="7"/>
      <c r="AJ425" s="6"/>
      <c r="AK425" s="6"/>
      <c r="AL425" s="9"/>
      <c r="AM425" s="9"/>
      <c r="AN425" s="6"/>
      <c r="AO425" s="6"/>
      <c r="AP425" s="6"/>
      <c r="AQ425" s="6"/>
      <c r="AR425" s="6"/>
      <c r="AS425" s="6"/>
      <c r="AT425" s="6"/>
      <c r="AU425" s="6"/>
      <c r="AV425" s="6"/>
      <c r="AW425" s="6"/>
      <c r="AX425" s="6"/>
      <c r="AY425" s="6"/>
      <c r="AZ425" s="6"/>
      <c r="BA425" s="6"/>
      <c r="BB425" s="6"/>
      <c r="BC425" s="6"/>
      <c r="BD425" s="6"/>
      <c r="BE425" s="6"/>
      <c r="BF425" s="6"/>
      <c r="BG425" s="6"/>
      <c r="BH425" s="6"/>
      <c r="BI425" s="6"/>
      <c r="BJ425" s="6"/>
      <c r="BK425" s="6"/>
      <c r="BL425" s="6"/>
      <c r="BM425" s="6"/>
      <c r="BN425" s="6"/>
      <c r="BO425" s="6"/>
      <c r="BP425" s="6"/>
      <c r="BQ425" s="6"/>
      <c r="BR425" s="6"/>
      <c r="BS425" s="6"/>
      <c r="BT425" s="6"/>
      <c r="BU425" s="6"/>
      <c r="BV425" s="6"/>
      <c r="BW425" s="6"/>
    </row>
    <row r="426" spans="1:75" ht="12.75" customHeight="1" x14ac:dyDescent="0.2">
      <c r="A426" s="7"/>
      <c r="B426" s="7"/>
      <c r="C426" s="7"/>
      <c r="D426" s="7"/>
      <c r="E426" s="7"/>
      <c r="F426" s="7"/>
      <c r="G426" s="7"/>
      <c r="H426" s="7"/>
      <c r="I426" s="7"/>
      <c r="K426" s="7"/>
      <c r="L426" s="7"/>
      <c r="M426" s="7"/>
      <c r="O426" s="7"/>
      <c r="P426" s="7"/>
      <c r="Q426" s="7"/>
      <c r="S426" s="7"/>
      <c r="T426" s="7"/>
      <c r="U426" s="7"/>
      <c r="W426" s="7"/>
      <c r="X426" s="7"/>
      <c r="Y426" s="7"/>
      <c r="AA426" s="7"/>
      <c r="AB426" s="7"/>
      <c r="AC426" s="7"/>
      <c r="AD426" s="7"/>
      <c r="AE426" s="7"/>
      <c r="AF426" s="7"/>
      <c r="AJ426" s="6"/>
      <c r="AK426" s="6"/>
      <c r="AL426" s="9"/>
      <c r="AM426" s="9"/>
      <c r="AN426" s="6"/>
      <c r="AO426" s="6"/>
      <c r="AP426" s="6"/>
      <c r="AQ426" s="6"/>
      <c r="AR426" s="6"/>
      <c r="AS426" s="6"/>
      <c r="AT426" s="6"/>
      <c r="AU426" s="6"/>
      <c r="AV426" s="6"/>
      <c r="AW426" s="6"/>
      <c r="AX426" s="6"/>
      <c r="AY426" s="6"/>
      <c r="AZ426" s="6"/>
      <c r="BA426" s="6"/>
      <c r="BB426" s="6"/>
      <c r="BC426" s="6"/>
      <c r="BD426" s="6"/>
      <c r="BE426" s="6"/>
      <c r="BF426" s="6"/>
      <c r="BG426" s="6"/>
      <c r="BH426" s="6"/>
      <c r="BI426" s="6"/>
      <c r="BJ426" s="6"/>
      <c r="BK426" s="6"/>
      <c r="BL426" s="6"/>
      <c r="BM426" s="6"/>
      <c r="BN426" s="6"/>
      <c r="BO426" s="6"/>
      <c r="BP426" s="6"/>
      <c r="BQ426" s="6"/>
      <c r="BR426" s="6"/>
      <c r="BS426" s="6"/>
      <c r="BT426" s="6"/>
      <c r="BU426" s="6"/>
      <c r="BV426" s="6"/>
      <c r="BW426" s="6"/>
    </row>
    <row r="427" spans="1:75" ht="12.75" customHeight="1" x14ac:dyDescent="0.2">
      <c r="A427" s="7"/>
      <c r="B427" s="7"/>
      <c r="C427" s="7"/>
      <c r="D427" s="7"/>
      <c r="E427" s="7"/>
      <c r="F427" s="7"/>
      <c r="G427" s="7"/>
      <c r="H427" s="7"/>
      <c r="I427" s="7"/>
      <c r="K427" s="7"/>
      <c r="L427" s="7"/>
      <c r="M427" s="7"/>
      <c r="O427" s="7"/>
      <c r="P427" s="7"/>
      <c r="Q427" s="7"/>
      <c r="S427" s="7"/>
      <c r="T427" s="7"/>
      <c r="U427" s="7"/>
      <c r="W427" s="7"/>
      <c r="X427" s="7"/>
      <c r="Y427" s="7"/>
      <c r="AA427" s="7"/>
      <c r="AB427" s="7"/>
      <c r="AC427" s="7"/>
      <c r="AD427" s="7"/>
      <c r="AE427" s="7"/>
      <c r="AF427" s="7"/>
      <c r="AJ427" s="6"/>
      <c r="AK427" s="6"/>
      <c r="AL427" s="9"/>
      <c r="AM427" s="9"/>
      <c r="AN427" s="6"/>
      <c r="AO427" s="6"/>
      <c r="AP427" s="6"/>
      <c r="AQ427" s="6"/>
      <c r="AR427" s="6"/>
      <c r="AS427" s="6"/>
      <c r="AT427" s="6"/>
      <c r="AU427" s="6"/>
      <c r="AV427" s="6"/>
      <c r="AW427" s="6"/>
      <c r="AX427" s="6"/>
      <c r="AY427" s="6"/>
      <c r="AZ427" s="6"/>
      <c r="BA427" s="6"/>
      <c r="BB427" s="6"/>
      <c r="BC427" s="6"/>
      <c r="BD427" s="6"/>
      <c r="BE427" s="6"/>
      <c r="BF427" s="6"/>
      <c r="BG427" s="6"/>
      <c r="BH427" s="6"/>
      <c r="BI427" s="6"/>
      <c r="BJ427" s="6"/>
      <c r="BK427" s="6"/>
      <c r="BL427" s="6"/>
      <c r="BM427" s="6"/>
      <c r="BN427" s="6"/>
      <c r="BO427" s="6"/>
      <c r="BP427" s="6"/>
      <c r="BQ427" s="6"/>
      <c r="BR427" s="6"/>
      <c r="BS427" s="6"/>
      <c r="BT427" s="6"/>
      <c r="BU427" s="6"/>
      <c r="BV427" s="6"/>
      <c r="BW427" s="6"/>
    </row>
    <row r="428" spans="1:75" ht="12.75" customHeight="1" x14ac:dyDescent="0.2">
      <c r="A428" s="7"/>
      <c r="B428" s="7"/>
      <c r="C428" s="7"/>
      <c r="D428" s="7"/>
      <c r="E428" s="7"/>
      <c r="F428" s="7"/>
      <c r="G428" s="7"/>
      <c r="H428" s="7"/>
      <c r="I428" s="7"/>
      <c r="K428" s="7"/>
      <c r="L428" s="7"/>
      <c r="M428" s="7"/>
      <c r="O428" s="7"/>
      <c r="P428" s="7"/>
      <c r="Q428" s="7"/>
      <c r="S428" s="7"/>
      <c r="T428" s="7"/>
      <c r="U428" s="7"/>
      <c r="W428" s="7"/>
      <c r="X428" s="7"/>
      <c r="Y428" s="7"/>
      <c r="AA428" s="7"/>
      <c r="AB428" s="7"/>
      <c r="AC428" s="7"/>
      <c r="AD428" s="7"/>
      <c r="AE428" s="7"/>
      <c r="AF428" s="7"/>
      <c r="AJ428" s="6"/>
      <c r="AK428" s="6"/>
      <c r="AL428" s="9"/>
      <c r="AM428" s="9"/>
      <c r="AN428" s="6"/>
      <c r="AO428" s="6"/>
      <c r="AP428" s="6"/>
      <c r="AQ428" s="6"/>
      <c r="AR428" s="6"/>
      <c r="AS428" s="6"/>
      <c r="AT428" s="6"/>
      <c r="AU428" s="6"/>
      <c r="AV428" s="6"/>
      <c r="AW428" s="6"/>
      <c r="AX428" s="6"/>
      <c r="AY428" s="6"/>
      <c r="AZ428" s="6"/>
      <c r="BA428" s="6"/>
      <c r="BB428" s="6"/>
      <c r="BC428" s="6"/>
      <c r="BD428" s="6"/>
      <c r="BE428" s="6"/>
      <c r="BF428" s="6"/>
      <c r="BG428" s="6"/>
      <c r="BH428" s="6"/>
      <c r="BI428" s="6"/>
      <c r="BJ428" s="6"/>
      <c r="BK428" s="6"/>
      <c r="BL428" s="6"/>
      <c r="BM428" s="6"/>
      <c r="BN428" s="6"/>
      <c r="BO428" s="6"/>
      <c r="BP428" s="6"/>
      <c r="BQ428" s="6"/>
      <c r="BR428" s="6"/>
      <c r="BS428" s="6"/>
      <c r="BT428" s="6"/>
      <c r="BU428" s="6"/>
      <c r="BV428" s="6"/>
      <c r="BW428" s="6"/>
    </row>
    <row r="429" spans="1:75" ht="12.75" customHeight="1" x14ac:dyDescent="0.2">
      <c r="A429" s="7"/>
      <c r="B429" s="7"/>
      <c r="C429" s="7"/>
      <c r="D429" s="7"/>
      <c r="E429" s="7"/>
      <c r="F429" s="7"/>
      <c r="G429" s="7"/>
      <c r="H429" s="7"/>
      <c r="I429" s="7"/>
      <c r="K429" s="7"/>
      <c r="L429" s="7"/>
      <c r="M429" s="7"/>
      <c r="O429" s="7"/>
      <c r="P429" s="7"/>
      <c r="Q429" s="7"/>
      <c r="S429" s="7"/>
      <c r="T429" s="7"/>
      <c r="U429" s="7"/>
      <c r="W429" s="7"/>
      <c r="X429" s="7"/>
      <c r="Y429" s="7"/>
      <c r="AA429" s="7"/>
      <c r="AB429" s="7"/>
      <c r="AC429" s="7"/>
      <c r="AD429" s="7"/>
      <c r="AE429" s="7"/>
      <c r="AF429" s="7"/>
      <c r="AJ429" s="6"/>
      <c r="AK429" s="6"/>
      <c r="AL429" s="9"/>
      <c r="AM429" s="9"/>
      <c r="AN429" s="6"/>
      <c r="AO429" s="6"/>
      <c r="AP429" s="6"/>
      <c r="AQ429" s="6"/>
      <c r="AR429" s="6"/>
      <c r="AS429" s="6"/>
      <c r="AT429" s="6"/>
      <c r="AU429" s="6"/>
      <c r="AV429" s="6"/>
      <c r="AW429" s="6"/>
      <c r="AX429" s="6"/>
      <c r="AY429" s="6"/>
      <c r="AZ429" s="6"/>
      <c r="BA429" s="6"/>
      <c r="BB429" s="6"/>
      <c r="BC429" s="6"/>
      <c r="BD429" s="6"/>
      <c r="BE429" s="6"/>
      <c r="BF429" s="6"/>
      <c r="BG429" s="6"/>
      <c r="BH429" s="6"/>
      <c r="BI429" s="6"/>
      <c r="BJ429" s="6"/>
      <c r="BK429" s="6"/>
      <c r="BL429" s="6"/>
      <c r="BM429" s="6"/>
      <c r="BN429" s="6"/>
      <c r="BO429" s="6"/>
      <c r="BP429" s="6"/>
      <c r="BQ429" s="6"/>
      <c r="BR429" s="6"/>
      <c r="BS429" s="6"/>
      <c r="BT429" s="6"/>
      <c r="BU429" s="6"/>
      <c r="BV429" s="6"/>
      <c r="BW429" s="6"/>
    </row>
    <row r="430" spans="1:75" ht="12.75" customHeight="1" x14ac:dyDescent="0.2">
      <c r="A430" s="7"/>
      <c r="B430" s="7"/>
      <c r="C430" s="7"/>
      <c r="D430" s="7"/>
      <c r="E430" s="7"/>
      <c r="F430" s="7"/>
      <c r="G430" s="7"/>
      <c r="H430" s="7"/>
      <c r="I430" s="7"/>
      <c r="K430" s="7"/>
      <c r="L430" s="7"/>
      <c r="M430" s="7"/>
      <c r="O430" s="7"/>
      <c r="P430" s="7"/>
      <c r="Q430" s="7"/>
      <c r="S430" s="7"/>
      <c r="T430" s="7"/>
      <c r="U430" s="7"/>
      <c r="W430" s="7"/>
      <c r="X430" s="7"/>
      <c r="Y430" s="7"/>
      <c r="AA430" s="7"/>
      <c r="AB430" s="7"/>
      <c r="AC430" s="7"/>
      <c r="AD430" s="7"/>
      <c r="AE430" s="7"/>
      <c r="AF430" s="7"/>
      <c r="AJ430" s="6"/>
      <c r="AK430" s="6"/>
      <c r="AL430" s="9"/>
      <c r="AM430" s="9"/>
      <c r="AN430" s="6"/>
      <c r="AO430" s="6"/>
      <c r="AP430" s="6"/>
      <c r="AQ430" s="6"/>
      <c r="AR430" s="6"/>
      <c r="AS430" s="6"/>
      <c r="AT430" s="6"/>
      <c r="AU430" s="6"/>
      <c r="AV430" s="6"/>
      <c r="AW430" s="6"/>
      <c r="AX430" s="6"/>
      <c r="AY430" s="6"/>
      <c r="AZ430" s="6"/>
      <c r="BA430" s="6"/>
      <c r="BB430" s="6"/>
      <c r="BC430" s="6"/>
      <c r="BD430" s="6"/>
      <c r="BE430" s="6"/>
      <c r="BF430" s="6"/>
      <c r="BG430" s="6"/>
      <c r="BH430" s="6"/>
      <c r="BI430" s="6"/>
      <c r="BJ430" s="6"/>
      <c r="BK430" s="6"/>
      <c r="BL430" s="6"/>
      <c r="BM430" s="6"/>
      <c r="BN430" s="6"/>
      <c r="BO430" s="6"/>
      <c r="BP430" s="6"/>
      <c r="BQ430" s="6"/>
      <c r="BR430" s="6"/>
      <c r="BS430" s="6"/>
      <c r="BT430" s="6"/>
      <c r="BU430" s="6"/>
      <c r="BV430" s="6"/>
      <c r="BW430" s="6"/>
    </row>
    <row r="431" spans="1:75" ht="12.75" customHeight="1" x14ac:dyDescent="0.2">
      <c r="A431" s="7"/>
      <c r="B431" s="7"/>
      <c r="C431" s="7"/>
      <c r="D431" s="7"/>
      <c r="E431" s="7"/>
      <c r="F431" s="7"/>
      <c r="G431" s="7"/>
      <c r="H431" s="7"/>
      <c r="I431" s="7"/>
      <c r="K431" s="7"/>
      <c r="L431" s="7"/>
      <c r="M431" s="7"/>
      <c r="O431" s="7"/>
      <c r="P431" s="7"/>
      <c r="Q431" s="7"/>
      <c r="S431" s="7"/>
      <c r="T431" s="7"/>
      <c r="U431" s="7"/>
      <c r="W431" s="7"/>
      <c r="X431" s="7"/>
      <c r="Y431" s="7"/>
      <c r="AA431" s="7"/>
      <c r="AB431" s="7"/>
      <c r="AC431" s="7"/>
      <c r="AD431" s="7"/>
      <c r="AE431" s="7"/>
      <c r="AF431" s="7"/>
      <c r="AJ431" s="6"/>
      <c r="AK431" s="6"/>
      <c r="AL431" s="9"/>
      <c r="AM431" s="9"/>
      <c r="AN431" s="6"/>
      <c r="AO431" s="6"/>
      <c r="AP431" s="6"/>
      <c r="AQ431" s="6"/>
      <c r="AR431" s="6"/>
      <c r="AS431" s="6"/>
      <c r="AT431" s="6"/>
      <c r="AU431" s="6"/>
      <c r="AV431" s="6"/>
      <c r="AW431" s="6"/>
      <c r="AX431" s="6"/>
      <c r="AY431" s="6"/>
      <c r="AZ431" s="6"/>
      <c r="BA431" s="6"/>
      <c r="BB431" s="6"/>
      <c r="BC431" s="6"/>
      <c r="BD431" s="6"/>
      <c r="BE431" s="6"/>
      <c r="BF431" s="6"/>
      <c r="BG431" s="6"/>
      <c r="BH431" s="6"/>
      <c r="BI431" s="6"/>
      <c r="BJ431" s="6"/>
      <c r="BK431" s="6"/>
      <c r="BL431" s="6"/>
      <c r="BM431" s="6"/>
      <c r="BN431" s="6"/>
      <c r="BO431" s="6"/>
      <c r="BP431" s="6"/>
      <c r="BQ431" s="6"/>
      <c r="BR431" s="6"/>
      <c r="BS431" s="6"/>
      <c r="BT431" s="6"/>
      <c r="BU431" s="6"/>
      <c r="BV431" s="6"/>
      <c r="BW431" s="6"/>
    </row>
    <row r="432" spans="1:75" ht="12.75" customHeight="1" x14ac:dyDescent="0.2">
      <c r="A432" s="7"/>
      <c r="B432" s="7"/>
      <c r="C432" s="7"/>
      <c r="D432" s="7"/>
      <c r="E432" s="7"/>
      <c r="F432" s="7"/>
      <c r="G432" s="7"/>
      <c r="H432" s="7"/>
      <c r="I432" s="7"/>
      <c r="K432" s="7"/>
      <c r="L432" s="7"/>
      <c r="M432" s="7"/>
      <c r="O432" s="7"/>
      <c r="P432" s="7"/>
      <c r="Q432" s="7"/>
      <c r="S432" s="7"/>
      <c r="T432" s="7"/>
      <c r="U432" s="7"/>
      <c r="W432" s="7"/>
      <c r="X432" s="7"/>
      <c r="Y432" s="7"/>
      <c r="AA432" s="7"/>
      <c r="AB432" s="7"/>
      <c r="AC432" s="7"/>
      <c r="AD432" s="7"/>
      <c r="AE432" s="7"/>
      <c r="AF432" s="7"/>
      <c r="AJ432" s="6"/>
      <c r="AK432" s="6"/>
      <c r="AL432" s="9"/>
      <c r="AM432" s="9"/>
      <c r="AN432" s="6"/>
      <c r="AO432" s="6"/>
      <c r="AP432" s="6"/>
      <c r="AQ432" s="6"/>
      <c r="AR432" s="6"/>
      <c r="AS432" s="6"/>
      <c r="AT432" s="6"/>
      <c r="AU432" s="6"/>
      <c r="AV432" s="6"/>
      <c r="AW432" s="6"/>
      <c r="AX432" s="6"/>
      <c r="AY432" s="6"/>
      <c r="AZ432" s="6"/>
      <c r="BA432" s="6"/>
      <c r="BB432" s="6"/>
      <c r="BC432" s="6"/>
      <c r="BD432" s="6"/>
      <c r="BE432" s="6"/>
      <c r="BF432" s="6"/>
      <c r="BG432" s="6"/>
      <c r="BH432" s="6"/>
      <c r="BI432" s="6"/>
      <c r="BJ432" s="6"/>
      <c r="BK432" s="6"/>
      <c r="BL432" s="6"/>
      <c r="BM432" s="6"/>
      <c r="BN432" s="6"/>
      <c r="BO432" s="6"/>
      <c r="BP432" s="6"/>
      <c r="BQ432" s="6"/>
      <c r="BR432" s="6"/>
      <c r="BS432" s="6"/>
      <c r="BT432" s="6"/>
      <c r="BU432" s="6"/>
      <c r="BV432" s="6"/>
      <c r="BW432" s="6"/>
    </row>
    <row r="433" spans="1:75" ht="12.75" customHeight="1" x14ac:dyDescent="0.2">
      <c r="A433" s="7"/>
      <c r="B433" s="7"/>
      <c r="C433" s="7"/>
      <c r="D433" s="7"/>
      <c r="E433" s="7"/>
      <c r="F433" s="7"/>
      <c r="G433" s="7"/>
      <c r="H433" s="7"/>
      <c r="I433" s="7"/>
      <c r="K433" s="7"/>
      <c r="L433" s="7"/>
      <c r="M433" s="7"/>
      <c r="O433" s="7"/>
      <c r="P433" s="7"/>
      <c r="Q433" s="7"/>
      <c r="S433" s="7"/>
      <c r="T433" s="7"/>
      <c r="U433" s="7"/>
      <c r="W433" s="7"/>
      <c r="X433" s="7"/>
      <c r="Y433" s="7"/>
      <c r="AA433" s="7"/>
      <c r="AB433" s="7"/>
      <c r="AC433" s="7"/>
      <c r="AD433" s="7"/>
      <c r="AE433" s="7"/>
      <c r="AF433" s="7"/>
      <c r="AJ433" s="6"/>
      <c r="AK433" s="6"/>
      <c r="AL433" s="9"/>
      <c r="AM433" s="9"/>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row>
    <row r="434" spans="1:75" ht="12.75" customHeight="1" x14ac:dyDescent="0.2">
      <c r="A434" s="7"/>
      <c r="B434" s="7"/>
      <c r="C434" s="7"/>
      <c r="D434" s="7"/>
      <c r="E434" s="7"/>
      <c r="F434" s="7"/>
      <c r="G434" s="7"/>
      <c r="H434" s="7"/>
      <c r="I434" s="7"/>
      <c r="K434" s="7"/>
      <c r="L434" s="7"/>
      <c r="M434" s="7"/>
      <c r="O434" s="7"/>
      <c r="P434" s="7"/>
      <c r="Q434" s="7"/>
      <c r="S434" s="7"/>
      <c r="T434" s="7"/>
      <c r="U434" s="7"/>
      <c r="W434" s="7"/>
      <c r="X434" s="7"/>
      <c r="Y434" s="7"/>
      <c r="AA434" s="7"/>
      <c r="AB434" s="7"/>
      <c r="AC434" s="7"/>
      <c r="AD434" s="7"/>
      <c r="AE434" s="7"/>
      <c r="AF434" s="7"/>
      <c r="AJ434" s="6"/>
      <c r="AK434" s="6"/>
      <c r="AL434" s="9"/>
      <c r="AM434" s="9"/>
      <c r="AN434" s="6"/>
      <c r="AO434" s="6"/>
      <c r="AP434" s="6"/>
      <c r="AQ434" s="6"/>
      <c r="AR434" s="6"/>
      <c r="AS434" s="6"/>
      <c r="AT434" s="6"/>
      <c r="AU434" s="6"/>
      <c r="AV434" s="6"/>
      <c r="AW434" s="6"/>
      <c r="AX434" s="6"/>
      <c r="AY434" s="6"/>
      <c r="AZ434" s="6"/>
      <c r="BA434" s="6"/>
      <c r="BB434" s="6"/>
      <c r="BC434" s="6"/>
      <c r="BD434" s="6"/>
      <c r="BE434" s="6"/>
      <c r="BF434" s="6"/>
      <c r="BG434" s="6"/>
      <c r="BH434" s="6"/>
      <c r="BI434" s="6"/>
      <c r="BJ434" s="6"/>
      <c r="BK434" s="6"/>
      <c r="BL434" s="6"/>
      <c r="BM434" s="6"/>
      <c r="BN434" s="6"/>
      <c r="BO434" s="6"/>
      <c r="BP434" s="6"/>
      <c r="BQ434" s="6"/>
      <c r="BR434" s="6"/>
      <c r="BS434" s="6"/>
      <c r="BT434" s="6"/>
      <c r="BU434" s="6"/>
      <c r="BV434" s="6"/>
      <c r="BW434" s="6"/>
    </row>
    <row r="435" spans="1:75" ht="12.75" customHeight="1" x14ac:dyDescent="0.2">
      <c r="A435" s="7"/>
      <c r="B435" s="7"/>
      <c r="C435" s="7"/>
      <c r="D435" s="7"/>
      <c r="E435" s="7"/>
      <c r="F435" s="7"/>
      <c r="G435" s="7"/>
      <c r="H435" s="7"/>
      <c r="I435" s="7"/>
      <c r="K435" s="7"/>
      <c r="L435" s="7"/>
      <c r="M435" s="7"/>
      <c r="O435" s="7"/>
      <c r="P435" s="7"/>
      <c r="Q435" s="7"/>
      <c r="S435" s="7"/>
      <c r="T435" s="7"/>
      <c r="U435" s="7"/>
      <c r="W435" s="7"/>
      <c r="X435" s="7"/>
      <c r="Y435" s="7"/>
      <c r="AA435" s="7"/>
      <c r="AB435" s="7"/>
      <c r="AC435" s="7"/>
      <c r="AD435" s="7"/>
      <c r="AE435" s="7"/>
      <c r="AF435" s="7"/>
      <c r="AJ435" s="6"/>
      <c r="AK435" s="6"/>
      <c r="AL435" s="9"/>
      <c r="AM435" s="9"/>
      <c r="AN435" s="6"/>
      <c r="AO435" s="6"/>
      <c r="AP435" s="6"/>
      <c r="AQ435" s="6"/>
      <c r="AR435" s="6"/>
      <c r="AS435" s="6"/>
      <c r="AT435" s="6"/>
      <c r="AU435" s="6"/>
      <c r="AV435" s="6"/>
      <c r="AW435" s="6"/>
      <c r="AX435" s="6"/>
      <c r="AY435" s="6"/>
      <c r="AZ435" s="6"/>
      <c r="BA435" s="6"/>
      <c r="BB435" s="6"/>
      <c r="BC435" s="6"/>
      <c r="BD435" s="6"/>
      <c r="BE435" s="6"/>
      <c r="BF435" s="6"/>
      <c r="BG435" s="6"/>
      <c r="BH435" s="6"/>
      <c r="BI435" s="6"/>
      <c r="BJ435" s="6"/>
      <c r="BK435" s="6"/>
      <c r="BL435" s="6"/>
      <c r="BM435" s="6"/>
      <c r="BN435" s="6"/>
      <c r="BO435" s="6"/>
      <c r="BP435" s="6"/>
      <c r="BQ435" s="6"/>
      <c r="BR435" s="6"/>
      <c r="BS435" s="6"/>
      <c r="BT435" s="6"/>
      <c r="BU435" s="6"/>
      <c r="BV435" s="6"/>
      <c r="BW435" s="6"/>
    </row>
    <row r="436" spans="1:75" ht="12.75" customHeight="1" x14ac:dyDescent="0.2">
      <c r="A436" s="7"/>
      <c r="B436" s="7"/>
      <c r="C436" s="7"/>
      <c r="D436" s="7"/>
      <c r="E436" s="7"/>
      <c r="F436" s="7"/>
      <c r="G436" s="7"/>
      <c r="H436" s="7"/>
      <c r="I436" s="7"/>
      <c r="K436" s="7"/>
      <c r="L436" s="7"/>
      <c r="M436" s="7"/>
      <c r="O436" s="7"/>
      <c r="P436" s="7"/>
      <c r="Q436" s="7"/>
      <c r="S436" s="7"/>
      <c r="T436" s="7"/>
      <c r="U436" s="7"/>
      <c r="W436" s="7"/>
      <c r="X436" s="7"/>
      <c r="Y436" s="7"/>
      <c r="AA436" s="7"/>
      <c r="AB436" s="7"/>
      <c r="AC436" s="7"/>
      <c r="AD436" s="7"/>
      <c r="AE436" s="7"/>
      <c r="AF436" s="7"/>
      <c r="AJ436" s="6"/>
      <c r="AK436" s="6"/>
      <c r="AL436" s="9"/>
      <c r="AM436" s="9"/>
      <c r="AN436" s="6"/>
      <c r="AO436" s="6"/>
      <c r="AP436" s="6"/>
      <c r="AQ436" s="6"/>
      <c r="AR436" s="6"/>
      <c r="AS436" s="6"/>
      <c r="AT436" s="6"/>
      <c r="AU436" s="6"/>
      <c r="AV436" s="6"/>
      <c r="AW436" s="6"/>
      <c r="AX436" s="6"/>
      <c r="AY436" s="6"/>
      <c r="AZ436" s="6"/>
      <c r="BA436" s="6"/>
      <c r="BB436" s="6"/>
      <c r="BC436" s="6"/>
      <c r="BD436" s="6"/>
      <c r="BE436" s="6"/>
      <c r="BF436" s="6"/>
      <c r="BG436" s="6"/>
      <c r="BH436" s="6"/>
      <c r="BI436" s="6"/>
      <c r="BJ436" s="6"/>
      <c r="BK436" s="6"/>
      <c r="BL436" s="6"/>
      <c r="BM436" s="6"/>
      <c r="BN436" s="6"/>
      <c r="BO436" s="6"/>
      <c r="BP436" s="6"/>
      <c r="BQ436" s="6"/>
      <c r="BR436" s="6"/>
      <c r="BS436" s="6"/>
      <c r="BT436" s="6"/>
      <c r="BU436" s="6"/>
      <c r="BV436" s="6"/>
      <c r="BW436" s="6"/>
    </row>
    <row r="437" spans="1:75" ht="12.75" customHeight="1" x14ac:dyDescent="0.2">
      <c r="A437" s="7"/>
      <c r="B437" s="7"/>
      <c r="C437" s="7"/>
      <c r="D437" s="7"/>
      <c r="E437" s="7"/>
      <c r="F437" s="7"/>
      <c r="G437" s="7"/>
      <c r="H437" s="7"/>
      <c r="I437" s="7"/>
      <c r="K437" s="7"/>
      <c r="L437" s="7"/>
      <c r="M437" s="7"/>
      <c r="O437" s="7"/>
      <c r="P437" s="7"/>
      <c r="Q437" s="7"/>
      <c r="S437" s="7"/>
      <c r="T437" s="7"/>
      <c r="U437" s="7"/>
      <c r="W437" s="7"/>
      <c r="X437" s="7"/>
      <c r="Y437" s="7"/>
      <c r="AA437" s="7"/>
      <c r="AB437" s="7"/>
      <c r="AC437" s="7"/>
      <c r="AD437" s="7"/>
      <c r="AE437" s="7"/>
      <c r="AF437" s="7"/>
      <c r="AJ437" s="6"/>
      <c r="AK437" s="6"/>
      <c r="AL437" s="9"/>
      <c r="AM437" s="9"/>
      <c r="AN437" s="6"/>
      <c r="AO437" s="6"/>
      <c r="AP437" s="6"/>
      <c r="AQ437" s="6"/>
      <c r="AR437" s="6"/>
      <c r="AS437" s="6"/>
      <c r="AT437" s="6"/>
      <c r="AU437" s="6"/>
      <c r="AV437" s="6"/>
      <c r="AW437" s="6"/>
      <c r="AX437" s="6"/>
      <c r="AY437" s="6"/>
      <c r="AZ437" s="6"/>
      <c r="BA437" s="6"/>
      <c r="BB437" s="6"/>
      <c r="BC437" s="6"/>
      <c r="BD437" s="6"/>
      <c r="BE437" s="6"/>
      <c r="BF437" s="6"/>
      <c r="BG437" s="6"/>
      <c r="BH437" s="6"/>
      <c r="BI437" s="6"/>
      <c r="BJ437" s="6"/>
      <c r="BK437" s="6"/>
      <c r="BL437" s="6"/>
      <c r="BM437" s="6"/>
      <c r="BN437" s="6"/>
      <c r="BO437" s="6"/>
      <c r="BP437" s="6"/>
      <c r="BQ437" s="6"/>
      <c r="BR437" s="6"/>
      <c r="BS437" s="6"/>
      <c r="BT437" s="6"/>
      <c r="BU437" s="6"/>
      <c r="BV437" s="6"/>
      <c r="BW437" s="6"/>
    </row>
    <row r="438" spans="1:75" ht="12.75" customHeight="1" x14ac:dyDescent="0.2">
      <c r="A438" s="7"/>
      <c r="B438" s="7"/>
      <c r="C438" s="7"/>
      <c r="D438" s="7"/>
      <c r="E438" s="7"/>
      <c r="F438" s="7"/>
      <c r="G438" s="7"/>
      <c r="H438" s="7"/>
      <c r="I438" s="7"/>
      <c r="K438" s="7"/>
      <c r="L438" s="7"/>
      <c r="M438" s="7"/>
      <c r="O438" s="7"/>
      <c r="P438" s="7"/>
      <c r="Q438" s="7"/>
      <c r="S438" s="7"/>
      <c r="T438" s="7"/>
      <c r="U438" s="7"/>
      <c r="W438" s="7"/>
      <c r="X438" s="7"/>
      <c r="Y438" s="7"/>
      <c r="AA438" s="7"/>
      <c r="AB438" s="7"/>
      <c r="AC438" s="7"/>
      <c r="AD438" s="7"/>
      <c r="AE438" s="7"/>
      <c r="AF438" s="7"/>
      <c r="AJ438" s="6"/>
      <c r="AK438" s="6"/>
      <c r="AL438" s="9"/>
      <c r="AM438" s="9"/>
      <c r="AN438" s="6"/>
      <c r="AO438" s="6"/>
      <c r="AP438" s="6"/>
      <c r="AQ438" s="6"/>
      <c r="AR438" s="6"/>
      <c r="AS438" s="6"/>
      <c r="AT438" s="6"/>
      <c r="AU438" s="6"/>
      <c r="AV438" s="6"/>
      <c r="AW438" s="6"/>
      <c r="AX438" s="6"/>
      <c r="AY438" s="6"/>
      <c r="AZ438" s="6"/>
      <c r="BA438" s="6"/>
      <c r="BB438" s="6"/>
      <c r="BC438" s="6"/>
      <c r="BD438" s="6"/>
      <c r="BE438" s="6"/>
      <c r="BF438" s="6"/>
      <c r="BG438" s="6"/>
      <c r="BH438" s="6"/>
      <c r="BI438" s="6"/>
      <c r="BJ438" s="6"/>
      <c r="BK438" s="6"/>
      <c r="BL438" s="6"/>
      <c r="BM438" s="6"/>
      <c r="BN438" s="6"/>
      <c r="BO438" s="6"/>
      <c r="BP438" s="6"/>
      <c r="BQ438" s="6"/>
      <c r="BR438" s="6"/>
      <c r="BS438" s="6"/>
      <c r="BT438" s="6"/>
      <c r="BU438" s="6"/>
      <c r="BV438" s="6"/>
      <c r="BW438" s="6"/>
    </row>
    <row r="439" spans="1:75" ht="12.75" customHeight="1" x14ac:dyDescent="0.2">
      <c r="A439" s="7"/>
      <c r="B439" s="7"/>
      <c r="C439" s="7"/>
      <c r="D439" s="7"/>
      <c r="E439" s="7"/>
      <c r="F439" s="7"/>
      <c r="G439" s="7"/>
      <c r="H439" s="7"/>
      <c r="I439" s="7"/>
      <c r="K439" s="7"/>
      <c r="L439" s="7"/>
      <c r="M439" s="7"/>
      <c r="O439" s="7"/>
      <c r="P439" s="7"/>
      <c r="Q439" s="7"/>
      <c r="S439" s="7"/>
      <c r="T439" s="7"/>
      <c r="U439" s="7"/>
      <c r="W439" s="7"/>
      <c r="X439" s="7"/>
      <c r="Y439" s="7"/>
      <c r="AA439" s="7"/>
      <c r="AB439" s="7"/>
      <c r="AC439" s="7"/>
      <c r="AD439" s="7"/>
      <c r="AE439" s="7"/>
      <c r="AF439" s="7"/>
      <c r="AJ439" s="6"/>
      <c r="AK439" s="6"/>
      <c r="AL439" s="9"/>
      <c r="AM439" s="9"/>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row>
    <row r="440" spans="1:75" ht="12.75" customHeight="1" x14ac:dyDescent="0.2">
      <c r="A440" s="7"/>
      <c r="B440" s="7"/>
      <c r="C440" s="7"/>
      <c r="D440" s="7"/>
      <c r="E440" s="7"/>
      <c r="F440" s="7"/>
      <c r="G440" s="7"/>
      <c r="H440" s="7"/>
      <c r="I440" s="7"/>
      <c r="K440" s="7"/>
      <c r="L440" s="7"/>
      <c r="M440" s="7"/>
      <c r="O440" s="7"/>
      <c r="P440" s="7"/>
      <c r="Q440" s="7"/>
      <c r="S440" s="7"/>
      <c r="T440" s="7"/>
      <c r="U440" s="7"/>
      <c r="W440" s="7"/>
      <c r="X440" s="7"/>
      <c r="Y440" s="7"/>
      <c r="AA440" s="7"/>
      <c r="AB440" s="7"/>
      <c r="AC440" s="7"/>
      <c r="AD440" s="7"/>
      <c r="AE440" s="7"/>
      <c r="AF440" s="7"/>
      <c r="AJ440" s="6"/>
      <c r="AK440" s="6"/>
      <c r="AL440" s="9"/>
      <c r="AM440" s="9"/>
      <c r="AN440" s="6"/>
      <c r="AO440" s="6"/>
      <c r="AP440" s="6"/>
      <c r="AQ440" s="6"/>
      <c r="AR440" s="6"/>
      <c r="AS440" s="6"/>
      <c r="AT440" s="6"/>
      <c r="AU440" s="6"/>
      <c r="AV440" s="6"/>
      <c r="AW440" s="6"/>
      <c r="AX440" s="6"/>
      <c r="AY440" s="6"/>
      <c r="AZ440" s="6"/>
      <c r="BA440" s="6"/>
      <c r="BB440" s="6"/>
      <c r="BC440" s="6"/>
      <c r="BD440" s="6"/>
      <c r="BE440" s="6"/>
      <c r="BF440" s="6"/>
      <c r="BG440" s="6"/>
      <c r="BH440" s="6"/>
      <c r="BI440" s="6"/>
      <c r="BJ440" s="6"/>
      <c r="BK440" s="6"/>
      <c r="BL440" s="6"/>
      <c r="BM440" s="6"/>
      <c r="BN440" s="6"/>
      <c r="BO440" s="6"/>
      <c r="BP440" s="6"/>
      <c r="BQ440" s="6"/>
      <c r="BR440" s="6"/>
      <c r="BS440" s="6"/>
      <c r="BT440" s="6"/>
      <c r="BU440" s="6"/>
      <c r="BV440" s="6"/>
      <c r="BW440" s="6"/>
    </row>
    <row r="441" spans="1:75" ht="12.75" customHeight="1" x14ac:dyDescent="0.2">
      <c r="A441" s="7"/>
      <c r="B441" s="7"/>
      <c r="C441" s="7"/>
      <c r="D441" s="7"/>
      <c r="E441" s="7"/>
      <c r="F441" s="7"/>
      <c r="G441" s="7"/>
      <c r="H441" s="7"/>
      <c r="I441" s="7"/>
      <c r="K441" s="7"/>
      <c r="L441" s="7"/>
      <c r="M441" s="7"/>
      <c r="O441" s="7"/>
      <c r="P441" s="7"/>
      <c r="Q441" s="7"/>
      <c r="S441" s="7"/>
      <c r="T441" s="7"/>
      <c r="U441" s="7"/>
      <c r="W441" s="7"/>
      <c r="X441" s="7"/>
      <c r="Y441" s="7"/>
      <c r="AA441" s="7"/>
      <c r="AB441" s="7"/>
      <c r="AC441" s="7"/>
      <c r="AD441" s="7"/>
      <c r="AE441" s="7"/>
      <c r="AF441" s="7"/>
      <c r="AJ441" s="6"/>
      <c r="AK441" s="6"/>
      <c r="AL441" s="9"/>
      <c r="AM441" s="9"/>
      <c r="AN441" s="6"/>
      <c r="AO441" s="6"/>
      <c r="AP441" s="6"/>
      <c r="AQ441" s="6"/>
      <c r="AR441" s="6"/>
      <c r="AS441" s="6"/>
      <c r="AT441" s="6"/>
      <c r="AU441" s="6"/>
      <c r="AV441" s="6"/>
      <c r="AW441" s="6"/>
      <c r="AX441" s="6"/>
      <c r="AY441" s="6"/>
      <c r="AZ441" s="6"/>
      <c r="BA441" s="6"/>
      <c r="BB441" s="6"/>
      <c r="BC441" s="6"/>
      <c r="BD441" s="6"/>
      <c r="BE441" s="6"/>
      <c r="BF441" s="6"/>
      <c r="BG441" s="6"/>
      <c r="BH441" s="6"/>
      <c r="BI441" s="6"/>
      <c r="BJ441" s="6"/>
      <c r="BK441" s="6"/>
      <c r="BL441" s="6"/>
      <c r="BM441" s="6"/>
      <c r="BN441" s="6"/>
      <c r="BO441" s="6"/>
      <c r="BP441" s="6"/>
      <c r="BQ441" s="6"/>
      <c r="BR441" s="6"/>
      <c r="BS441" s="6"/>
      <c r="BT441" s="6"/>
      <c r="BU441" s="6"/>
      <c r="BV441" s="6"/>
      <c r="BW441" s="6"/>
    </row>
    <row r="442" spans="1:75" ht="12.75" customHeight="1" x14ac:dyDescent="0.2">
      <c r="A442" s="7"/>
      <c r="B442" s="7"/>
      <c r="C442" s="7"/>
      <c r="D442" s="7"/>
      <c r="E442" s="7"/>
      <c r="F442" s="7"/>
      <c r="G442" s="7"/>
      <c r="H442" s="7"/>
      <c r="I442" s="7"/>
      <c r="K442" s="7"/>
      <c r="L442" s="7"/>
      <c r="M442" s="7"/>
      <c r="O442" s="7"/>
      <c r="P442" s="7"/>
      <c r="Q442" s="7"/>
      <c r="S442" s="7"/>
      <c r="T442" s="7"/>
      <c r="U442" s="7"/>
      <c r="W442" s="7"/>
      <c r="X442" s="7"/>
      <c r="Y442" s="7"/>
      <c r="AA442" s="7"/>
      <c r="AB442" s="7"/>
      <c r="AC442" s="7"/>
      <c r="AD442" s="7"/>
      <c r="AE442" s="7"/>
      <c r="AF442" s="7"/>
      <c r="AJ442" s="6"/>
      <c r="AK442" s="6"/>
      <c r="AL442" s="9"/>
      <c r="AM442" s="9"/>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row>
    <row r="443" spans="1:75" ht="12.75" customHeight="1" x14ac:dyDescent="0.2">
      <c r="A443" s="7"/>
      <c r="B443" s="7"/>
      <c r="C443" s="7"/>
      <c r="D443" s="7"/>
      <c r="E443" s="7"/>
      <c r="F443" s="7"/>
      <c r="G443" s="7"/>
      <c r="H443" s="7"/>
      <c r="I443" s="7"/>
      <c r="K443" s="7"/>
      <c r="L443" s="7"/>
      <c r="M443" s="7"/>
      <c r="O443" s="7"/>
      <c r="P443" s="7"/>
      <c r="Q443" s="7"/>
      <c r="S443" s="7"/>
      <c r="T443" s="7"/>
      <c r="U443" s="7"/>
      <c r="W443" s="7"/>
      <c r="X443" s="7"/>
      <c r="Y443" s="7"/>
      <c r="AA443" s="7"/>
      <c r="AB443" s="7"/>
      <c r="AC443" s="7"/>
      <c r="AD443" s="7"/>
      <c r="AE443" s="7"/>
      <c r="AF443" s="7"/>
      <c r="AJ443" s="6"/>
      <c r="AK443" s="6"/>
      <c r="AL443" s="9"/>
      <c r="AM443" s="9"/>
      <c r="AN443" s="6"/>
      <c r="AO443" s="6"/>
      <c r="AP443" s="6"/>
      <c r="AQ443" s="6"/>
      <c r="AR443" s="6"/>
      <c r="AS443" s="6"/>
      <c r="AT443" s="6"/>
      <c r="AU443" s="6"/>
      <c r="AV443" s="6"/>
      <c r="AW443" s="6"/>
      <c r="AX443" s="6"/>
      <c r="AY443" s="6"/>
      <c r="AZ443" s="6"/>
      <c r="BA443" s="6"/>
      <c r="BB443" s="6"/>
      <c r="BC443" s="6"/>
      <c r="BD443" s="6"/>
      <c r="BE443" s="6"/>
      <c r="BF443" s="6"/>
      <c r="BG443" s="6"/>
      <c r="BH443" s="6"/>
      <c r="BI443" s="6"/>
      <c r="BJ443" s="6"/>
      <c r="BK443" s="6"/>
      <c r="BL443" s="6"/>
      <c r="BM443" s="6"/>
      <c r="BN443" s="6"/>
      <c r="BO443" s="6"/>
      <c r="BP443" s="6"/>
      <c r="BQ443" s="6"/>
      <c r="BR443" s="6"/>
      <c r="BS443" s="6"/>
      <c r="BT443" s="6"/>
      <c r="BU443" s="6"/>
      <c r="BV443" s="6"/>
      <c r="BW443" s="6"/>
    </row>
    <row r="444" spans="1:75" ht="12.75" customHeight="1" x14ac:dyDescent="0.2">
      <c r="A444" s="7"/>
      <c r="B444" s="7"/>
      <c r="C444" s="7"/>
      <c r="D444" s="7"/>
      <c r="E444" s="7"/>
      <c r="F444" s="7"/>
      <c r="G444" s="7"/>
      <c r="H444" s="7"/>
      <c r="I444" s="7"/>
      <c r="K444" s="7"/>
      <c r="L444" s="7"/>
      <c r="M444" s="7"/>
      <c r="O444" s="7"/>
      <c r="P444" s="7"/>
      <c r="Q444" s="7"/>
      <c r="S444" s="7"/>
      <c r="T444" s="7"/>
      <c r="U444" s="7"/>
      <c r="W444" s="7"/>
      <c r="X444" s="7"/>
      <c r="Y444" s="7"/>
      <c r="AA444" s="7"/>
      <c r="AB444" s="7"/>
      <c r="AC444" s="7"/>
      <c r="AD444" s="7"/>
      <c r="AE444" s="7"/>
      <c r="AF444" s="7"/>
      <c r="AJ444" s="6"/>
      <c r="AK444" s="6"/>
      <c r="AL444" s="9"/>
      <c r="AM444" s="9"/>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6"/>
      <c r="BS444" s="6"/>
      <c r="BT444" s="6"/>
      <c r="BU444" s="6"/>
      <c r="BV444" s="6"/>
      <c r="BW444" s="6"/>
    </row>
    <row r="445" spans="1:75" ht="12.75" customHeight="1" x14ac:dyDescent="0.2">
      <c r="A445" s="7"/>
      <c r="B445" s="7"/>
      <c r="C445" s="7"/>
      <c r="D445" s="7"/>
      <c r="E445" s="7"/>
      <c r="F445" s="7"/>
      <c r="G445" s="7"/>
      <c r="H445" s="7"/>
      <c r="I445" s="7"/>
      <c r="K445" s="7"/>
      <c r="L445" s="7"/>
      <c r="M445" s="7"/>
      <c r="O445" s="7"/>
      <c r="P445" s="7"/>
      <c r="Q445" s="7"/>
      <c r="S445" s="7"/>
      <c r="T445" s="7"/>
      <c r="U445" s="7"/>
      <c r="W445" s="7"/>
      <c r="X445" s="7"/>
      <c r="Y445" s="7"/>
      <c r="AA445" s="7"/>
      <c r="AB445" s="7"/>
      <c r="AC445" s="7"/>
      <c r="AD445" s="7"/>
      <c r="AE445" s="7"/>
      <c r="AF445" s="7"/>
      <c r="AJ445" s="6"/>
      <c r="AK445" s="6"/>
      <c r="AL445" s="9"/>
      <c r="AM445" s="9"/>
      <c r="AN445" s="6"/>
      <c r="AO445" s="6"/>
      <c r="AP445" s="6"/>
      <c r="AQ445" s="6"/>
      <c r="AR445" s="6"/>
      <c r="AS445" s="6"/>
      <c r="AT445" s="6"/>
      <c r="AU445" s="6"/>
      <c r="AV445" s="6"/>
      <c r="AW445" s="6"/>
      <c r="AX445" s="6"/>
      <c r="AY445" s="6"/>
      <c r="AZ445" s="6"/>
      <c r="BA445" s="6"/>
      <c r="BB445" s="6"/>
      <c r="BC445" s="6"/>
      <c r="BD445" s="6"/>
      <c r="BE445" s="6"/>
      <c r="BF445" s="6"/>
      <c r="BG445" s="6"/>
      <c r="BH445" s="6"/>
      <c r="BI445" s="6"/>
      <c r="BJ445" s="6"/>
      <c r="BK445" s="6"/>
      <c r="BL445" s="6"/>
      <c r="BM445" s="6"/>
      <c r="BN445" s="6"/>
      <c r="BO445" s="6"/>
      <c r="BP445" s="6"/>
      <c r="BQ445" s="6"/>
      <c r="BR445" s="6"/>
      <c r="BS445" s="6"/>
      <c r="BT445" s="6"/>
      <c r="BU445" s="6"/>
      <c r="BV445" s="6"/>
      <c r="BW445" s="6"/>
    </row>
    <row r="446" spans="1:75" ht="12.75" customHeight="1" x14ac:dyDescent="0.2">
      <c r="A446" s="7"/>
      <c r="B446" s="7"/>
      <c r="C446" s="7"/>
      <c r="D446" s="7"/>
      <c r="E446" s="7"/>
      <c r="F446" s="7"/>
      <c r="G446" s="7"/>
      <c r="H446" s="7"/>
      <c r="I446" s="7"/>
      <c r="K446" s="7"/>
      <c r="L446" s="7"/>
      <c r="M446" s="7"/>
      <c r="O446" s="7"/>
      <c r="P446" s="7"/>
      <c r="Q446" s="7"/>
      <c r="S446" s="7"/>
      <c r="T446" s="7"/>
      <c r="U446" s="7"/>
      <c r="W446" s="7"/>
      <c r="X446" s="7"/>
      <c r="Y446" s="7"/>
      <c r="AA446" s="7"/>
      <c r="AB446" s="7"/>
      <c r="AC446" s="7"/>
      <c r="AD446" s="7"/>
      <c r="AE446" s="7"/>
      <c r="AF446" s="7"/>
      <c r="AJ446" s="6"/>
      <c r="AK446" s="6"/>
      <c r="AL446" s="9"/>
      <c r="AM446" s="9"/>
      <c r="AN446" s="6"/>
      <c r="AO446" s="6"/>
      <c r="AP446" s="6"/>
      <c r="AQ446" s="6"/>
      <c r="AR446" s="6"/>
      <c r="AS446" s="6"/>
      <c r="AT446" s="6"/>
      <c r="AU446" s="6"/>
      <c r="AV446" s="6"/>
      <c r="AW446" s="6"/>
      <c r="AX446" s="6"/>
      <c r="AY446" s="6"/>
      <c r="AZ446" s="6"/>
      <c r="BA446" s="6"/>
      <c r="BB446" s="6"/>
      <c r="BC446" s="6"/>
      <c r="BD446" s="6"/>
      <c r="BE446" s="6"/>
      <c r="BF446" s="6"/>
      <c r="BG446" s="6"/>
      <c r="BH446" s="6"/>
      <c r="BI446" s="6"/>
      <c r="BJ446" s="6"/>
      <c r="BK446" s="6"/>
      <c r="BL446" s="6"/>
      <c r="BM446" s="6"/>
      <c r="BN446" s="6"/>
      <c r="BO446" s="6"/>
      <c r="BP446" s="6"/>
      <c r="BQ446" s="6"/>
      <c r="BR446" s="6"/>
      <c r="BS446" s="6"/>
      <c r="BT446" s="6"/>
      <c r="BU446" s="6"/>
      <c r="BV446" s="6"/>
      <c r="BW446" s="6"/>
    </row>
    <row r="447" spans="1:75" ht="12.75" customHeight="1" x14ac:dyDescent="0.2">
      <c r="A447" s="7"/>
      <c r="B447" s="7"/>
      <c r="C447" s="7"/>
      <c r="D447" s="7"/>
      <c r="E447" s="7"/>
      <c r="F447" s="7"/>
      <c r="G447" s="7"/>
      <c r="H447" s="7"/>
      <c r="I447" s="7"/>
      <c r="K447" s="7"/>
      <c r="L447" s="7"/>
      <c r="M447" s="7"/>
      <c r="O447" s="7"/>
      <c r="P447" s="7"/>
      <c r="Q447" s="7"/>
      <c r="S447" s="7"/>
      <c r="T447" s="7"/>
      <c r="U447" s="7"/>
      <c r="W447" s="7"/>
      <c r="X447" s="7"/>
      <c r="Y447" s="7"/>
      <c r="AA447" s="7"/>
      <c r="AB447" s="7"/>
      <c r="AC447" s="7"/>
      <c r="AD447" s="7"/>
      <c r="AE447" s="7"/>
      <c r="AF447" s="7"/>
      <c r="AJ447" s="6"/>
      <c r="AK447" s="6"/>
      <c r="AL447" s="9"/>
      <c r="AM447" s="9"/>
      <c r="AN447" s="6"/>
      <c r="AO447" s="6"/>
      <c r="AP447" s="6"/>
      <c r="AQ447" s="6"/>
      <c r="AR447" s="6"/>
      <c r="AS447" s="6"/>
      <c r="AT447" s="6"/>
      <c r="AU447" s="6"/>
      <c r="AV447" s="6"/>
      <c r="AW447" s="6"/>
      <c r="AX447" s="6"/>
      <c r="AY447" s="6"/>
      <c r="AZ447" s="6"/>
      <c r="BA447" s="6"/>
      <c r="BB447" s="6"/>
      <c r="BC447" s="6"/>
      <c r="BD447" s="6"/>
      <c r="BE447" s="6"/>
      <c r="BF447" s="6"/>
      <c r="BG447" s="6"/>
      <c r="BH447" s="6"/>
      <c r="BI447" s="6"/>
      <c r="BJ447" s="6"/>
      <c r="BK447" s="6"/>
      <c r="BL447" s="6"/>
      <c r="BM447" s="6"/>
      <c r="BN447" s="6"/>
      <c r="BO447" s="6"/>
      <c r="BP447" s="6"/>
      <c r="BQ447" s="6"/>
      <c r="BR447" s="6"/>
      <c r="BS447" s="6"/>
      <c r="BT447" s="6"/>
      <c r="BU447" s="6"/>
      <c r="BV447" s="6"/>
      <c r="BW447" s="6"/>
    </row>
    <row r="448" spans="1:75" ht="12.75" customHeight="1" x14ac:dyDescent="0.2">
      <c r="A448" s="7"/>
      <c r="B448" s="7"/>
      <c r="C448" s="7"/>
      <c r="D448" s="7"/>
      <c r="E448" s="7"/>
      <c r="F448" s="7"/>
      <c r="G448" s="7"/>
      <c r="H448" s="7"/>
      <c r="I448" s="7"/>
      <c r="K448" s="7"/>
      <c r="L448" s="7"/>
      <c r="M448" s="7"/>
      <c r="O448" s="7"/>
      <c r="P448" s="7"/>
      <c r="Q448" s="7"/>
      <c r="S448" s="7"/>
      <c r="T448" s="7"/>
      <c r="U448" s="7"/>
      <c r="W448" s="7"/>
      <c r="X448" s="7"/>
      <c r="Y448" s="7"/>
      <c r="AA448" s="7"/>
      <c r="AB448" s="7"/>
      <c r="AC448" s="7"/>
      <c r="AD448" s="7"/>
      <c r="AE448" s="7"/>
      <c r="AF448" s="7"/>
      <c r="AJ448" s="6"/>
      <c r="AK448" s="6"/>
      <c r="AL448" s="9"/>
      <c r="AM448" s="9"/>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row>
    <row r="449" spans="1:75" ht="12.75" customHeight="1" x14ac:dyDescent="0.2">
      <c r="A449" s="7"/>
      <c r="B449" s="7"/>
      <c r="C449" s="7"/>
      <c r="D449" s="7"/>
      <c r="E449" s="7"/>
      <c r="F449" s="7"/>
      <c r="G449" s="7"/>
      <c r="H449" s="7"/>
      <c r="I449" s="7"/>
      <c r="K449" s="7"/>
      <c r="L449" s="7"/>
      <c r="M449" s="7"/>
      <c r="O449" s="7"/>
      <c r="P449" s="7"/>
      <c r="Q449" s="7"/>
      <c r="S449" s="7"/>
      <c r="T449" s="7"/>
      <c r="U449" s="7"/>
      <c r="W449" s="7"/>
      <c r="X449" s="7"/>
      <c r="Y449" s="7"/>
      <c r="AA449" s="7"/>
      <c r="AB449" s="7"/>
      <c r="AC449" s="7"/>
      <c r="AD449" s="7"/>
      <c r="AE449" s="7"/>
      <c r="AF449" s="7"/>
      <c r="AJ449" s="6"/>
      <c r="AK449" s="6"/>
      <c r="AL449" s="9"/>
      <c r="AM449" s="9"/>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row>
    <row r="450" spans="1:75" ht="12.75" customHeight="1" x14ac:dyDescent="0.2">
      <c r="A450" s="7"/>
      <c r="B450" s="7"/>
      <c r="C450" s="7"/>
      <c r="D450" s="7"/>
      <c r="E450" s="7"/>
      <c r="F450" s="7"/>
      <c r="G450" s="7"/>
      <c r="H450" s="7"/>
      <c r="I450" s="7"/>
      <c r="K450" s="7"/>
      <c r="L450" s="7"/>
      <c r="M450" s="7"/>
      <c r="O450" s="7"/>
      <c r="P450" s="7"/>
      <c r="Q450" s="7"/>
      <c r="S450" s="7"/>
      <c r="T450" s="7"/>
      <c r="U450" s="7"/>
      <c r="W450" s="7"/>
      <c r="X450" s="7"/>
      <c r="Y450" s="7"/>
      <c r="AA450" s="7"/>
      <c r="AB450" s="7"/>
      <c r="AC450" s="7"/>
      <c r="AD450" s="7"/>
      <c r="AE450" s="7"/>
      <c r="AF450" s="7"/>
      <c r="AJ450" s="6"/>
      <c r="AK450" s="6"/>
      <c r="AL450" s="9"/>
      <c r="AM450" s="9"/>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row>
    <row r="451" spans="1:75" ht="12.75" customHeight="1" x14ac:dyDescent="0.2">
      <c r="A451" s="7"/>
      <c r="B451" s="7"/>
      <c r="C451" s="7"/>
      <c r="D451" s="7"/>
      <c r="E451" s="7"/>
      <c r="F451" s="7"/>
      <c r="G451" s="7"/>
      <c r="H451" s="7"/>
      <c r="I451" s="7"/>
      <c r="K451" s="7"/>
      <c r="L451" s="7"/>
      <c r="M451" s="7"/>
      <c r="O451" s="7"/>
      <c r="P451" s="7"/>
      <c r="Q451" s="7"/>
      <c r="S451" s="7"/>
      <c r="T451" s="7"/>
      <c r="U451" s="7"/>
      <c r="W451" s="7"/>
      <c r="X451" s="7"/>
      <c r="Y451" s="7"/>
      <c r="AA451" s="7"/>
      <c r="AB451" s="7"/>
      <c r="AC451" s="7"/>
      <c r="AD451" s="7"/>
      <c r="AE451" s="7"/>
      <c r="AF451" s="7"/>
      <c r="AJ451" s="6"/>
      <c r="AK451" s="6"/>
      <c r="AL451" s="9"/>
      <c r="AM451" s="9"/>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row>
    <row r="452" spans="1:75" ht="12.75" customHeight="1" x14ac:dyDescent="0.2">
      <c r="A452" s="7"/>
      <c r="B452" s="7"/>
      <c r="C452" s="7"/>
      <c r="D452" s="7"/>
      <c r="E452" s="7"/>
      <c r="F452" s="7"/>
      <c r="G452" s="7"/>
      <c r="H452" s="7"/>
      <c r="I452" s="7"/>
      <c r="K452" s="7"/>
      <c r="L452" s="7"/>
      <c r="M452" s="7"/>
      <c r="O452" s="7"/>
      <c r="P452" s="7"/>
      <c r="Q452" s="7"/>
      <c r="S452" s="7"/>
      <c r="T452" s="7"/>
      <c r="U452" s="7"/>
      <c r="W452" s="7"/>
      <c r="X452" s="7"/>
      <c r="Y452" s="7"/>
      <c r="AA452" s="7"/>
      <c r="AB452" s="7"/>
      <c r="AC452" s="7"/>
      <c r="AD452" s="7"/>
      <c r="AE452" s="7"/>
      <c r="AF452" s="7"/>
      <c r="AJ452" s="6"/>
      <c r="AK452" s="6"/>
      <c r="AL452" s="9"/>
      <c r="AM452" s="9"/>
      <c r="AN452" s="6"/>
      <c r="AO452" s="6"/>
      <c r="AP452" s="6"/>
      <c r="AQ452" s="6"/>
      <c r="AR452" s="6"/>
      <c r="AS452" s="6"/>
      <c r="AT452" s="6"/>
      <c r="AU452" s="6"/>
      <c r="AV452" s="6"/>
      <c r="AW452" s="6"/>
      <c r="AX452" s="6"/>
      <c r="AY452" s="6"/>
      <c r="AZ452" s="6"/>
      <c r="BA452" s="6"/>
      <c r="BB452" s="6"/>
      <c r="BC452" s="6"/>
      <c r="BD452" s="6"/>
      <c r="BE452" s="6"/>
      <c r="BF452" s="6"/>
      <c r="BG452" s="6"/>
      <c r="BH452" s="6"/>
      <c r="BI452" s="6"/>
      <c r="BJ452" s="6"/>
      <c r="BK452" s="6"/>
      <c r="BL452" s="6"/>
      <c r="BM452" s="6"/>
      <c r="BN452" s="6"/>
      <c r="BO452" s="6"/>
      <c r="BP452" s="6"/>
      <c r="BQ452" s="6"/>
      <c r="BR452" s="6"/>
      <c r="BS452" s="6"/>
      <c r="BT452" s="6"/>
      <c r="BU452" s="6"/>
      <c r="BV452" s="6"/>
      <c r="BW452" s="6"/>
    </row>
    <row r="453" spans="1:75" ht="12.75" customHeight="1" x14ac:dyDescent="0.2">
      <c r="A453" s="7"/>
      <c r="B453" s="7"/>
      <c r="C453" s="7"/>
      <c r="D453" s="7"/>
      <c r="E453" s="7"/>
      <c r="F453" s="7"/>
      <c r="G453" s="7"/>
      <c r="H453" s="7"/>
      <c r="I453" s="7"/>
      <c r="K453" s="7"/>
      <c r="L453" s="7"/>
      <c r="M453" s="7"/>
      <c r="O453" s="7"/>
      <c r="P453" s="7"/>
      <c r="Q453" s="7"/>
      <c r="S453" s="7"/>
      <c r="T453" s="7"/>
      <c r="U453" s="7"/>
      <c r="W453" s="7"/>
      <c r="X453" s="7"/>
      <c r="Y453" s="7"/>
      <c r="AA453" s="7"/>
      <c r="AB453" s="7"/>
      <c r="AC453" s="7"/>
      <c r="AD453" s="7"/>
      <c r="AE453" s="7"/>
      <c r="AF453" s="7"/>
      <c r="AJ453" s="6"/>
      <c r="AK453" s="6"/>
      <c r="AL453" s="9"/>
      <c r="AM453" s="9"/>
      <c r="AN453" s="6"/>
      <c r="AO453" s="6"/>
      <c r="AP453" s="6"/>
      <c r="AQ453" s="6"/>
      <c r="AR453" s="6"/>
      <c r="AS453" s="6"/>
      <c r="AT453" s="6"/>
      <c r="AU453" s="6"/>
      <c r="AV453" s="6"/>
      <c r="AW453" s="6"/>
      <c r="AX453" s="6"/>
      <c r="AY453" s="6"/>
      <c r="AZ453" s="6"/>
      <c r="BA453" s="6"/>
      <c r="BB453" s="6"/>
      <c r="BC453" s="6"/>
      <c r="BD453" s="6"/>
      <c r="BE453" s="6"/>
      <c r="BF453" s="6"/>
      <c r="BG453" s="6"/>
      <c r="BH453" s="6"/>
      <c r="BI453" s="6"/>
      <c r="BJ453" s="6"/>
      <c r="BK453" s="6"/>
      <c r="BL453" s="6"/>
      <c r="BM453" s="6"/>
      <c r="BN453" s="6"/>
      <c r="BO453" s="6"/>
      <c r="BP453" s="6"/>
      <c r="BQ453" s="6"/>
      <c r="BR453" s="6"/>
      <c r="BS453" s="6"/>
      <c r="BT453" s="6"/>
      <c r="BU453" s="6"/>
      <c r="BV453" s="6"/>
      <c r="BW453" s="6"/>
    </row>
    <row r="454" spans="1:75" ht="12.75" customHeight="1" x14ac:dyDescent="0.2">
      <c r="A454" s="7"/>
      <c r="B454" s="7"/>
      <c r="C454" s="7"/>
      <c r="D454" s="7"/>
      <c r="E454" s="7"/>
      <c r="F454" s="7"/>
      <c r="G454" s="7"/>
      <c r="H454" s="7"/>
      <c r="I454" s="7"/>
      <c r="K454" s="7"/>
      <c r="L454" s="7"/>
      <c r="M454" s="7"/>
      <c r="O454" s="7"/>
      <c r="P454" s="7"/>
      <c r="Q454" s="7"/>
      <c r="S454" s="7"/>
      <c r="T454" s="7"/>
      <c r="U454" s="7"/>
      <c r="W454" s="7"/>
      <c r="X454" s="7"/>
      <c r="Y454" s="7"/>
      <c r="AA454" s="7"/>
      <c r="AB454" s="7"/>
      <c r="AC454" s="7"/>
      <c r="AD454" s="7"/>
      <c r="AE454" s="7"/>
      <c r="AF454" s="7"/>
      <c r="AJ454" s="6"/>
      <c r="AK454" s="6"/>
      <c r="AL454" s="9"/>
      <c r="AM454" s="9"/>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row>
    <row r="455" spans="1:75" ht="12.75" customHeight="1" x14ac:dyDescent="0.2">
      <c r="A455" s="7"/>
      <c r="B455" s="7"/>
      <c r="C455" s="7"/>
      <c r="D455" s="7"/>
      <c r="E455" s="7"/>
      <c r="F455" s="7"/>
      <c r="G455" s="7"/>
      <c r="H455" s="7"/>
      <c r="I455" s="7"/>
      <c r="K455" s="7"/>
      <c r="L455" s="7"/>
      <c r="M455" s="7"/>
      <c r="O455" s="7"/>
      <c r="P455" s="7"/>
      <c r="Q455" s="7"/>
      <c r="S455" s="7"/>
      <c r="T455" s="7"/>
      <c r="U455" s="7"/>
      <c r="W455" s="7"/>
      <c r="X455" s="7"/>
      <c r="Y455" s="7"/>
      <c r="AA455" s="7"/>
      <c r="AB455" s="7"/>
      <c r="AC455" s="7"/>
      <c r="AD455" s="7"/>
      <c r="AE455" s="7"/>
      <c r="AF455" s="7"/>
      <c r="AJ455" s="6"/>
      <c r="AK455" s="6"/>
      <c r="AL455" s="9"/>
      <c r="AM455" s="9"/>
      <c r="AN455" s="6"/>
      <c r="AO455" s="6"/>
      <c r="AP455" s="6"/>
      <c r="AQ455" s="6"/>
      <c r="AR455" s="6"/>
      <c r="AS455" s="6"/>
      <c r="AT455" s="6"/>
      <c r="AU455" s="6"/>
      <c r="AV455" s="6"/>
      <c r="AW455" s="6"/>
      <c r="AX455" s="6"/>
      <c r="AY455" s="6"/>
      <c r="AZ455" s="6"/>
      <c r="BA455" s="6"/>
      <c r="BB455" s="6"/>
      <c r="BC455" s="6"/>
      <c r="BD455" s="6"/>
      <c r="BE455" s="6"/>
      <c r="BF455" s="6"/>
      <c r="BG455" s="6"/>
      <c r="BH455" s="6"/>
      <c r="BI455" s="6"/>
      <c r="BJ455" s="6"/>
      <c r="BK455" s="6"/>
      <c r="BL455" s="6"/>
      <c r="BM455" s="6"/>
      <c r="BN455" s="6"/>
      <c r="BO455" s="6"/>
      <c r="BP455" s="6"/>
      <c r="BQ455" s="6"/>
      <c r="BR455" s="6"/>
      <c r="BS455" s="6"/>
      <c r="BT455" s="6"/>
      <c r="BU455" s="6"/>
      <c r="BV455" s="6"/>
      <c r="BW455" s="6"/>
    </row>
    <row r="456" spans="1:75" ht="12.75" customHeight="1" x14ac:dyDescent="0.2">
      <c r="A456" s="7"/>
      <c r="B456" s="7"/>
      <c r="C456" s="7"/>
      <c r="D456" s="7"/>
      <c r="E456" s="7"/>
      <c r="F456" s="7"/>
      <c r="G456" s="7"/>
      <c r="H456" s="7"/>
      <c r="I456" s="7"/>
      <c r="K456" s="7"/>
      <c r="L456" s="7"/>
      <c r="M456" s="7"/>
      <c r="O456" s="7"/>
      <c r="P456" s="7"/>
      <c r="Q456" s="7"/>
      <c r="S456" s="7"/>
      <c r="T456" s="7"/>
      <c r="U456" s="7"/>
      <c r="W456" s="7"/>
      <c r="X456" s="7"/>
      <c r="Y456" s="7"/>
      <c r="AA456" s="7"/>
      <c r="AB456" s="7"/>
      <c r="AC456" s="7"/>
      <c r="AD456" s="7"/>
      <c r="AE456" s="7"/>
      <c r="AF456" s="7"/>
      <c r="AJ456" s="6"/>
      <c r="AK456" s="6"/>
      <c r="AL456" s="9"/>
      <c r="AM456" s="9"/>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row>
    <row r="457" spans="1:75" ht="12.75" customHeight="1" x14ac:dyDescent="0.2">
      <c r="A457" s="7"/>
      <c r="B457" s="7"/>
      <c r="C457" s="7"/>
      <c r="D457" s="7"/>
      <c r="E457" s="7"/>
      <c r="F457" s="7"/>
      <c r="G457" s="7"/>
      <c r="H457" s="7"/>
      <c r="I457" s="7"/>
      <c r="K457" s="7"/>
      <c r="L457" s="7"/>
      <c r="M457" s="7"/>
      <c r="O457" s="7"/>
      <c r="P457" s="7"/>
      <c r="Q457" s="7"/>
      <c r="S457" s="7"/>
      <c r="T457" s="7"/>
      <c r="U457" s="7"/>
      <c r="W457" s="7"/>
      <c r="X457" s="7"/>
      <c r="Y457" s="7"/>
      <c r="AA457" s="7"/>
      <c r="AB457" s="7"/>
      <c r="AC457" s="7"/>
      <c r="AD457" s="7"/>
      <c r="AE457" s="7"/>
      <c r="AF457" s="7"/>
      <c r="AJ457" s="6"/>
      <c r="AK457" s="6"/>
      <c r="AL457" s="9"/>
      <c r="AM457" s="9"/>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row>
    <row r="458" spans="1:75" ht="12.75" customHeight="1" x14ac:dyDescent="0.2">
      <c r="A458" s="7"/>
      <c r="B458" s="7"/>
      <c r="C458" s="7"/>
      <c r="D458" s="7"/>
      <c r="E458" s="7"/>
      <c r="F458" s="7"/>
      <c r="G458" s="7"/>
      <c r="H458" s="7"/>
      <c r="I458" s="7"/>
      <c r="K458" s="7"/>
      <c r="L458" s="7"/>
      <c r="M458" s="7"/>
      <c r="O458" s="7"/>
      <c r="P458" s="7"/>
      <c r="Q458" s="7"/>
      <c r="S458" s="7"/>
      <c r="T458" s="7"/>
      <c r="U458" s="7"/>
      <c r="W458" s="7"/>
      <c r="X458" s="7"/>
      <c r="Y458" s="7"/>
      <c r="AA458" s="7"/>
      <c r="AB458" s="7"/>
      <c r="AC458" s="7"/>
      <c r="AD458" s="7"/>
      <c r="AE458" s="7"/>
      <c r="AF458" s="7"/>
      <c r="AJ458" s="6"/>
      <c r="AK458" s="6"/>
      <c r="AL458" s="9"/>
      <c r="AM458" s="9"/>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row>
    <row r="459" spans="1:75" ht="12.75" customHeight="1" x14ac:dyDescent="0.2">
      <c r="A459" s="7"/>
      <c r="B459" s="7"/>
      <c r="C459" s="7"/>
      <c r="D459" s="7"/>
      <c r="E459" s="7"/>
      <c r="F459" s="7"/>
      <c r="G459" s="7"/>
      <c r="H459" s="7"/>
      <c r="I459" s="7"/>
      <c r="K459" s="7"/>
      <c r="L459" s="7"/>
      <c r="M459" s="7"/>
      <c r="O459" s="7"/>
      <c r="P459" s="7"/>
      <c r="Q459" s="7"/>
      <c r="S459" s="7"/>
      <c r="T459" s="7"/>
      <c r="U459" s="7"/>
      <c r="W459" s="7"/>
      <c r="X459" s="7"/>
      <c r="Y459" s="7"/>
      <c r="AA459" s="7"/>
      <c r="AB459" s="7"/>
      <c r="AC459" s="7"/>
      <c r="AD459" s="7"/>
      <c r="AE459" s="7"/>
      <c r="AF459" s="7"/>
      <c r="AJ459" s="6"/>
      <c r="AK459" s="6"/>
      <c r="AL459" s="9"/>
      <c r="AM459" s="9"/>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row>
    <row r="460" spans="1:75" ht="12.75" customHeight="1" x14ac:dyDescent="0.2">
      <c r="A460" s="7"/>
      <c r="B460" s="7"/>
      <c r="C460" s="7"/>
      <c r="D460" s="7"/>
      <c r="E460" s="7"/>
      <c r="F460" s="7"/>
      <c r="G460" s="7"/>
      <c r="H460" s="7"/>
      <c r="I460" s="7"/>
      <c r="K460" s="7"/>
      <c r="L460" s="7"/>
      <c r="M460" s="7"/>
      <c r="O460" s="7"/>
      <c r="P460" s="7"/>
      <c r="Q460" s="7"/>
      <c r="S460" s="7"/>
      <c r="T460" s="7"/>
      <c r="U460" s="7"/>
      <c r="W460" s="7"/>
      <c r="X460" s="7"/>
      <c r="Y460" s="7"/>
      <c r="AA460" s="7"/>
      <c r="AB460" s="7"/>
      <c r="AC460" s="7"/>
      <c r="AD460" s="7"/>
      <c r="AE460" s="7"/>
      <c r="AF460" s="7"/>
      <c r="AJ460" s="6"/>
      <c r="AK460" s="6"/>
      <c r="AL460" s="9"/>
      <c r="AM460" s="9"/>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row>
    <row r="461" spans="1:75" ht="12.75" customHeight="1" x14ac:dyDescent="0.2">
      <c r="A461" s="7"/>
      <c r="B461" s="7"/>
      <c r="C461" s="7"/>
      <c r="D461" s="7"/>
      <c r="E461" s="7"/>
      <c r="F461" s="7"/>
      <c r="G461" s="7"/>
      <c r="H461" s="7"/>
      <c r="I461" s="7"/>
      <c r="K461" s="7"/>
      <c r="L461" s="7"/>
      <c r="M461" s="7"/>
      <c r="O461" s="7"/>
      <c r="P461" s="7"/>
      <c r="Q461" s="7"/>
      <c r="S461" s="7"/>
      <c r="T461" s="7"/>
      <c r="U461" s="7"/>
      <c r="W461" s="7"/>
      <c r="X461" s="7"/>
      <c r="Y461" s="7"/>
      <c r="AA461" s="7"/>
      <c r="AB461" s="7"/>
      <c r="AC461" s="7"/>
      <c r="AD461" s="7"/>
      <c r="AE461" s="7"/>
      <c r="AF461" s="7"/>
      <c r="AJ461" s="6"/>
      <c r="AK461" s="6"/>
      <c r="AL461" s="9"/>
      <c r="AM461" s="9"/>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row>
    <row r="462" spans="1:75" ht="12.75" customHeight="1" x14ac:dyDescent="0.2">
      <c r="A462" s="7"/>
      <c r="B462" s="7"/>
      <c r="C462" s="7"/>
      <c r="D462" s="7"/>
      <c r="E462" s="7"/>
      <c r="F462" s="7"/>
      <c r="G462" s="7"/>
      <c r="H462" s="7"/>
      <c r="I462" s="7"/>
      <c r="K462" s="7"/>
      <c r="L462" s="7"/>
      <c r="M462" s="7"/>
      <c r="O462" s="7"/>
      <c r="P462" s="7"/>
      <c r="Q462" s="7"/>
      <c r="S462" s="7"/>
      <c r="T462" s="7"/>
      <c r="U462" s="7"/>
      <c r="W462" s="7"/>
      <c r="X462" s="7"/>
      <c r="Y462" s="7"/>
      <c r="AA462" s="7"/>
      <c r="AB462" s="7"/>
      <c r="AC462" s="7"/>
      <c r="AD462" s="7"/>
      <c r="AE462" s="7"/>
      <c r="AF462" s="7"/>
      <c r="AJ462" s="6"/>
      <c r="AK462" s="6"/>
      <c r="AL462" s="9"/>
      <c r="AM462" s="9"/>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row>
    <row r="463" spans="1:75" ht="12.75" customHeight="1" x14ac:dyDescent="0.2">
      <c r="A463" s="7"/>
      <c r="B463" s="7"/>
      <c r="C463" s="7"/>
      <c r="D463" s="7"/>
      <c r="E463" s="7"/>
      <c r="F463" s="7"/>
      <c r="G463" s="7"/>
      <c r="H463" s="7"/>
      <c r="I463" s="7"/>
      <c r="K463" s="7"/>
      <c r="L463" s="7"/>
      <c r="M463" s="7"/>
      <c r="O463" s="7"/>
      <c r="P463" s="7"/>
      <c r="Q463" s="7"/>
      <c r="S463" s="7"/>
      <c r="T463" s="7"/>
      <c r="U463" s="7"/>
      <c r="W463" s="7"/>
      <c r="X463" s="7"/>
      <c r="Y463" s="7"/>
      <c r="AA463" s="7"/>
      <c r="AB463" s="7"/>
      <c r="AC463" s="7"/>
      <c r="AD463" s="7"/>
      <c r="AE463" s="7"/>
      <c r="AF463" s="7"/>
      <c r="AJ463" s="6"/>
      <c r="AK463" s="6"/>
      <c r="AL463" s="9"/>
      <c r="AM463" s="9"/>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6"/>
      <c r="BS463" s="6"/>
      <c r="BT463" s="6"/>
      <c r="BU463" s="6"/>
      <c r="BV463" s="6"/>
      <c r="BW463" s="6"/>
    </row>
    <row r="464" spans="1:75" ht="12.75" customHeight="1" x14ac:dyDescent="0.2">
      <c r="A464" s="7"/>
      <c r="B464" s="7"/>
      <c r="C464" s="7"/>
      <c r="D464" s="7"/>
      <c r="E464" s="7"/>
      <c r="F464" s="7"/>
      <c r="G464" s="7"/>
      <c r="H464" s="7"/>
      <c r="I464" s="7"/>
      <c r="K464" s="7"/>
      <c r="L464" s="7"/>
      <c r="M464" s="7"/>
      <c r="O464" s="7"/>
      <c r="P464" s="7"/>
      <c r="Q464" s="7"/>
      <c r="S464" s="7"/>
      <c r="T464" s="7"/>
      <c r="U464" s="7"/>
      <c r="W464" s="7"/>
      <c r="X464" s="7"/>
      <c r="Y464" s="7"/>
      <c r="AA464" s="7"/>
      <c r="AB464" s="7"/>
      <c r="AC464" s="7"/>
      <c r="AD464" s="7"/>
      <c r="AE464" s="7"/>
      <c r="AF464" s="7"/>
      <c r="AJ464" s="6"/>
      <c r="AK464" s="6"/>
      <c r="AL464" s="9"/>
      <c r="AM464" s="9"/>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6"/>
      <c r="BS464" s="6"/>
      <c r="BT464" s="6"/>
      <c r="BU464" s="6"/>
      <c r="BV464" s="6"/>
      <c r="BW464" s="6"/>
    </row>
    <row r="465" spans="1:75" ht="12.75" customHeight="1" x14ac:dyDescent="0.2">
      <c r="A465" s="7"/>
      <c r="B465" s="7"/>
      <c r="C465" s="7"/>
      <c r="D465" s="7"/>
      <c r="E465" s="7"/>
      <c r="F465" s="7"/>
      <c r="G465" s="7"/>
      <c r="H465" s="7"/>
      <c r="I465" s="7"/>
      <c r="K465" s="7"/>
      <c r="L465" s="7"/>
      <c r="M465" s="7"/>
      <c r="O465" s="7"/>
      <c r="P465" s="7"/>
      <c r="Q465" s="7"/>
      <c r="S465" s="7"/>
      <c r="T465" s="7"/>
      <c r="U465" s="7"/>
      <c r="W465" s="7"/>
      <c r="X465" s="7"/>
      <c r="Y465" s="7"/>
      <c r="AA465" s="7"/>
      <c r="AB465" s="7"/>
      <c r="AC465" s="7"/>
      <c r="AD465" s="7"/>
      <c r="AE465" s="7"/>
      <c r="AF465" s="7"/>
      <c r="AJ465" s="6"/>
      <c r="AK465" s="6"/>
      <c r="AL465" s="9"/>
      <c r="AM465" s="9"/>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6"/>
      <c r="BS465" s="6"/>
      <c r="BT465" s="6"/>
      <c r="BU465" s="6"/>
      <c r="BV465" s="6"/>
      <c r="BW465" s="6"/>
    </row>
    <row r="466" spans="1:75" ht="12.75" customHeight="1" x14ac:dyDescent="0.2">
      <c r="A466" s="7"/>
      <c r="B466" s="7"/>
      <c r="C466" s="7"/>
      <c r="D466" s="7"/>
      <c r="E466" s="7"/>
      <c r="F466" s="7"/>
      <c r="G466" s="7"/>
      <c r="H466" s="7"/>
      <c r="I466" s="7"/>
      <c r="K466" s="7"/>
      <c r="L466" s="7"/>
      <c r="M466" s="7"/>
      <c r="O466" s="7"/>
      <c r="P466" s="7"/>
      <c r="Q466" s="7"/>
      <c r="S466" s="7"/>
      <c r="T466" s="7"/>
      <c r="U466" s="7"/>
      <c r="W466" s="7"/>
      <c r="X466" s="7"/>
      <c r="Y466" s="7"/>
      <c r="AA466" s="7"/>
      <c r="AB466" s="7"/>
      <c r="AC466" s="7"/>
      <c r="AD466" s="7"/>
      <c r="AE466" s="7"/>
      <c r="AF466" s="7"/>
      <c r="AJ466" s="6"/>
      <c r="AK466" s="6"/>
      <c r="AL466" s="9"/>
      <c r="AM466" s="9"/>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row>
    <row r="467" spans="1:75" ht="12.75" customHeight="1" x14ac:dyDescent="0.2">
      <c r="A467" s="7"/>
      <c r="B467" s="7"/>
      <c r="C467" s="7"/>
      <c r="D467" s="7"/>
      <c r="E467" s="7"/>
      <c r="F467" s="7"/>
      <c r="G467" s="7"/>
      <c r="H467" s="7"/>
      <c r="I467" s="7"/>
      <c r="K467" s="7"/>
      <c r="L467" s="7"/>
      <c r="M467" s="7"/>
      <c r="O467" s="7"/>
      <c r="P467" s="7"/>
      <c r="Q467" s="7"/>
      <c r="S467" s="7"/>
      <c r="T467" s="7"/>
      <c r="U467" s="7"/>
      <c r="W467" s="7"/>
      <c r="X467" s="7"/>
      <c r="Y467" s="7"/>
      <c r="AA467" s="7"/>
      <c r="AB467" s="7"/>
      <c r="AC467" s="7"/>
      <c r="AD467" s="7"/>
      <c r="AE467" s="7"/>
      <c r="AF467" s="7"/>
      <c r="AJ467" s="6"/>
      <c r="AK467" s="6"/>
      <c r="AL467" s="9"/>
      <c r="AM467" s="9"/>
      <c r="AN467" s="6"/>
      <c r="AO467" s="6"/>
      <c r="AP467" s="6"/>
      <c r="AQ467" s="6"/>
      <c r="AR467" s="6"/>
      <c r="AS467" s="6"/>
      <c r="AT467" s="6"/>
      <c r="AU467" s="6"/>
      <c r="AV467" s="6"/>
      <c r="AW467" s="6"/>
      <c r="AX467" s="6"/>
      <c r="AY467" s="6"/>
      <c r="AZ467" s="6"/>
      <c r="BA467" s="6"/>
      <c r="BB467" s="6"/>
      <c r="BC467" s="6"/>
      <c r="BD467" s="6"/>
      <c r="BE467" s="6"/>
      <c r="BF467" s="6"/>
      <c r="BG467" s="6"/>
      <c r="BH467" s="6"/>
      <c r="BI467" s="6"/>
      <c r="BJ467" s="6"/>
      <c r="BK467" s="6"/>
      <c r="BL467" s="6"/>
      <c r="BM467" s="6"/>
      <c r="BN467" s="6"/>
      <c r="BO467" s="6"/>
      <c r="BP467" s="6"/>
      <c r="BQ467" s="6"/>
      <c r="BR467" s="6"/>
      <c r="BS467" s="6"/>
      <c r="BT467" s="6"/>
      <c r="BU467" s="6"/>
      <c r="BV467" s="6"/>
      <c r="BW467" s="6"/>
    </row>
    <row r="468" spans="1:75" ht="12.75" customHeight="1" x14ac:dyDescent="0.2">
      <c r="A468" s="7"/>
      <c r="B468" s="7"/>
      <c r="C468" s="7"/>
      <c r="D468" s="7"/>
      <c r="E468" s="7"/>
      <c r="F468" s="7"/>
      <c r="G468" s="7"/>
      <c r="H468" s="7"/>
      <c r="I468" s="7"/>
      <c r="K468" s="7"/>
      <c r="L468" s="7"/>
      <c r="M468" s="7"/>
      <c r="O468" s="7"/>
      <c r="P468" s="7"/>
      <c r="Q468" s="7"/>
      <c r="S468" s="7"/>
      <c r="T468" s="7"/>
      <c r="U468" s="7"/>
      <c r="W468" s="7"/>
      <c r="X468" s="7"/>
      <c r="Y468" s="7"/>
      <c r="AA468" s="7"/>
      <c r="AB468" s="7"/>
      <c r="AC468" s="7"/>
      <c r="AD468" s="7"/>
      <c r="AE468" s="7"/>
      <c r="AF468" s="7"/>
      <c r="AJ468" s="6"/>
      <c r="AK468" s="6"/>
      <c r="AL468" s="9"/>
      <c r="AM468" s="9"/>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row>
    <row r="469" spans="1:75" ht="12.75" customHeight="1" x14ac:dyDescent="0.2">
      <c r="A469" s="7"/>
      <c r="B469" s="7"/>
      <c r="C469" s="7"/>
      <c r="D469" s="7"/>
      <c r="E469" s="7"/>
      <c r="F469" s="7"/>
      <c r="G469" s="7"/>
      <c r="H469" s="7"/>
      <c r="I469" s="7"/>
      <c r="K469" s="7"/>
      <c r="L469" s="7"/>
      <c r="M469" s="7"/>
      <c r="O469" s="7"/>
      <c r="P469" s="7"/>
      <c r="Q469" s="7"/>
      <c r="S469" s="7"/>
      <c r="T469" s="7"/>
      <c r="U469" s="7"/>
      <c r="W469" s="7"/>
      <c r="X469" s="7"/>
      <c r="Y469" s="7"/>
      <c r="AA469" s="7"/>
      <c r="AB469" s="7"/>
      <c r="AC469" s="7"/>
      <c r="AD469" s="7"/>
      <c r="AE469" s="7"/>
      <c r="AF469" s="7"/>
      <c r="AJ469" s="6"/>
      <c r="AK469" s="6"/>
      <c r="AL469" s="9"/>
      <c r="AM469" s="9"/>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6"/>
      <c r="BS469" s="6"/>
      <c r="BT469" s="6"/>
      <c r="BU469" s="6"/>
      <c r="BV469" s="6"/>
      <c r="BW469" s="6"/>
    </row>
    <row r="470" spans="1:75" ht="12.75" customHeight="1" x14ac:dyDescent="0.2">
      <c r="A470" s="7"/>
      <c r="B470" s="7"/>
      <c r="C470" s="7"/>
      <c r="D470" s="7"/>
      <c r="E470" s="7"/>
      <c r="F470" s="7"/>
      <c r="G470" s="7"/>
      <c r="H470" s="7"/>
      <c r="I470" s="7"/>
      <c r="K470" s="7"/>
      <c r="L470" s="7"/>
      <c r="M470" s="7"/>
      <c r="O470" s="7"/>
      <c r="P470" s="7"/>
      <c r="Q470" s="7"/>
      <c r="S470" s="7"/>
      <c r="T470" s="7"/>
      <c r="U470" s="7"/>
      <c r="W470" s="7"/>
      <c r="X470" s="7"/>
      <c r="Y470" s="7"/>
      <c r="AA470" s="7"/>
      <c r="AB470" s="7"/>
      <c r="AC470" s="7"/>
      <c r="AD470" s="7"/>
      <c r="AE470" s="7"/>
      <c r="AF470" s="7"/>
      <c r="AJ470" s="6"/>
      <c r="AK470" s="6"/>
      <c r="AL470" s="9"/>
      <c r="AM470" s="9"/>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6"/>
      <c r="BS470" s="6"/>
      <c r="BT470" s="6"/>
      <c r="BU470" s="6"/>
      <c r="BV470" s="6"/>
      <c r="BW470" s="6"/>
    </row>
    <row r="471" spans="1:75" ht="12.75" customHeight="1" x14ac:dyDescent="0.2">
      <c r="A471" s="7"/>
      <c r="B471" s="7"/>
      <c r="C471" s="7"/>
      <c r="D471" s="7"/>
      <c r="E471" s="7"/>
      <c r="F471" s="7"/>
      <c r="G471" s="7"/>
      <c r="H471" s="7"/>
      <c r="I471" s="7"/>
      <c r="K471" s="7"/>
      <c r="L471" s="7"/>
      <c r="M471" s="7"/>
      <c r="O471" s="7"/>
      <c r="P471" s="7"/>
      <c r="Q471" s="7"/>
      <c r="S471" s="7"/>
      <c r="T471" s="7"/>
      <c r="U471" s="7"/>
      <c r="W471" s="7"/>
      <c r="X471" s="7"/>
      <c r="Y471" s="7"/>
      <c r="AA471" s="7"/>
      <c r="AB471" s="7"/>
      <c r="AC471" s="7"/>
      <c r="AD471" s="7"/>
      <c r="AE471" s="7"/>
      <c r="AF471" s="7"/>
      <c r="AJ471" s="6"/>
      <c r="AK471" s="6"/>
      <c r="AL471" s="9"/>
      <c r="AM471" s="9"/>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6"/>
      <c r="BS471" s="6"/>
      <c r="BT471" s="6"/>
      <c r="BU471" s="6"/>
      <c r="BV471" s="6"/>
      <c r="BW471" s="6"/>
    </row>
    <row r="472" spans="1:75" ht="12.75" customHeight="1" x14ac:dyDescent="0.2">
      <c r="A472" s="7"/>
      <c r="B472" s="7"/>
      <c r="C472" s="7"/>
      <c r="D472" s="7"/>
      <c r="E472" s="7"/>
      <c r="F472" s="7"/>
      <c r="G472" s="7"/>
      <c r="H472" s="7"/>
      <c r="I472" s="7"/>
      <c r="K472" s="7"/>
      <c r="L472" s="7"/>
      <c r="M472" s="7"/>
      <c r="O472" s="7"/>
      <c r="P472" s="7"/>
      <c r="Q472" s="7"/>
      <c r="S472" s="7"/>
      <c r="T472" s="7"/>
      <c r="U472" s="7"/>
      <c r="W472" s="7"/>
      <c r="X472" s="7"/>
      <c r="Y472" s="7"/>
      <c r="AA472" s="7"/>
      <c r="AB472" s="7"/>
      <c r="AC472" s="7"/>
      <c r="AD472" s="7"/>
      <c r="AE472" s="7"/>
      <c r="AF472" s="7"/>
      <c r="AJ472" s="6"/>
      <c r="AK472" s="6"/>
      <c r="AL472" s="9"/>
      <c r="AM472" s="9"/>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row>
    <row r="473" spans="1:75" ht="12.75" customHeight="1" x14ac:dyDescent="0.2">
      <c r="A473" s="7"/>
      <c r="B473" s="7"/>
      <c r="C473" s="7"/>
      <c r="D473" s="7"/>
      <c r="E473" s="7"/>
      <c r="F473" s="7"/>
      <c r="G473" s="7"/>
      <c r="H473" s="7"/>
      <c r="I473" s="7"/>
      <c r="K473" s="7"/>
      <c r="L473" s="7"/>
      <c r="M473" s="7"/>
      <c r="O473" s="7"/>
      <c r="P473" s="7"/>
      <c r="Q473" s="7"/>
      <c r="S473" s="7"/>
      <c r="T473" s="7"/>
      <c r="U473" s="7"/>
      <c r="W473" s="7"/>
      <c r="X473" s="7"/>
      <c r="Y473" s="7"/>
      <c r="AA473" s="7"/>
      <c r="AB473" s="7"/>
      <c r="AC473" s="7"/>
      <c r="AD473" s="7"/>
      <c r="AE473" s="7"/>
      <c r="AF473" s="7"/>
      <c r="AJ473" s="6"/>
      <c r="AK473" s="6"/>
      <c r="AL473" s="9"/>
      <c r="AM473" s="9"/>
      <c r="AN473" s="6"/>
      <c r="AO473" s="6"/>
      <c r="AP473" s="6"/>
      <c r="AQ473" s="6"/>
      <c r="AR473" s="6"/>
      <c r="AS473" s="6"/>
      <c r="AT473" s="6"/>
      <c r="AU473" s="6"/>
      <c r="AV473" s="6"/>
      <c r="AW473" s="6"/>
      <c r="AX473" s="6"/>
      <c r="AY473" s="6"/>
      <c r="AZ473" s="6"/>
      <c r="BA473" s="6"/>
      <c r="BB473" s="6"/>
      <c r="BC473" s="6"/>
      <c r="BD473" s="6"/>
      <c r="BE473" s="6"/>
      <c r="BF473" s="6"/>
      <c r="BG473" s="6"/>
      <c r="BH473" s="6"/>
      <c r="BI473" s="6"/>
      <c r="BJ473" s="6"/>
      <c r="BK473" s="6"/>
      <c r="BL473" s="6"/>
      <c r="BM473" s="6"/>
      <c r="BN473" s="6"/>
      <c r="BO473" s="6"/>
      <c r="BP473" s="6"/>
      <c r="BQ473" s="6"/>
      <c r="BR473" s="6"/>
      <c r="BS473" s="6"/>
      <c r="BT473" s="6"/>
      <c r="BU473" s="6"/>
      <c r="BV473" s="6"/>
      <c r="BW473" s="6"/>
    </row>
    <row r="474" spans="1:75" ht="12.75" customHeight="1" x14ac:dyDescent="0.2">
      <c r="A474" s="7"/>
      <c r="B474" s="7"/>
      <c r="C474" s="7"/>
      <c r="D474" s="7"/>
      <c r="E474" s="7"/>
      <c r="F474" s="7"/>
      <c r="G474" s="7"/>
      <c r="H474" s="7"/>
      <c r="I474" s="7"/>
      <c r="K474" s="7"/>
      <c r="L474" s="7"/>
      <c r="M474" s="7"/>
      <c r="O474" s="7"/>
      <c r="P474" s="7"/>
      <c r="Q474" s="7"/>
      <c r="S474" s="7"/>
      <c r="T474" s="7"/>
      <c r="U474" s="7"/>
      <c r="W474" s="7"/>
      <c r="X474" s="7"/>
      <c r="Y474" s="7"/>
      <c r="AA474" s="7"/>
      <c r="AB474" s="7"/>
      <c r="AC474" s="7"/>
      <c r="AD474" s="7"/>
      <c r="AE474" s="7"/>
      <c r="AF474" s="7"/>
      <c r="AJ474" s="6"/>
      <c r="AK474" s="6"/>
      <c r="AL474" s="9"/>
      <c r="AM474" s="9"/>
      <c r="AN474" s="6"/>
      <c r="AO474" s="6"/>
      <c r="AP474" s="6"/>
      <c r="AQ474" s="6"/>
      <c r="AR474" s="6"/>
      <c r="AS474" s="6"/>
      <c r="AT474" s="6"/>
      <c r="AU474" s="6"/>
      <c r="AV474" s="6"/>
      <c r="AW474" s="6"/>
      <c r="AX474" s="6"/>
      <c r="AY474" s="6"/>
      <c r="AZ474" s="6"/>
      <c r="BA474" s="6"/>
      <c r="BB474" s="6"/>
      <c r="BC474" s="6"/>
      <c r="BD474" s="6"/>
      <c r="BE474" s="6"/>
      <c r="BF474" s="6"/>
      <c r="BG474" s="6"/>
      <c r="BH474" s="6"/>
      <c r="BI474" s="6"/>
      <c r="BJ474" s="6"/>
      <c r="BK474" s="6"/>
      <c r="BL474" s="6"/>
      <c r="BM474" s="6"/>
      <c r="BN474" s="6"/>
      <c r="BO474" s="6"/>
      <c r="BP474" s="6"/>
      <c r="BQ474" s="6"/>
      <c r="BR474" s="6"/>
      <c r="BS474" s="6"/>
      <c r="BT474" s="6"/>
      <c r="BU474" s="6"/>
      <c r="BV474" s="6"/>
      <c r="BW474" s="6"/>
    </row>
    <row r="475" spans="1:75" ht="12.75" customHeight="1" x14ac:dyDescent="0.2">
      <c r="A475" s="7"/>
      <c r="B475" s="7"/>
      <c r="C475" s="7"/>
      <c r="D475" s="7"/>
      <c r="E475" s="7"/>
      <c r="F475" s="7"/>
      <c r="G475" s="7"/>
      <c r="H475" s="7"/>
      <c r="I475" s="7"/>
      <c r="K475" s="7"/>
      <c r="L475" s="7"/>
      <c r="M475" s="7"/>
      <c r="O475" s="7"/>
      <c r="P475" s="7"/>
      <c r="Q475" s="7"/>
      <c r="S475" s="7"/>
      <c r="T475" s="7"/>
      <c r="U475" s="7"/>
      <c r="W475" s="7"/>
      <c r="X475" s="7"/>
      <c r="Y475" s="7"/>
      <c r="AA475" s="7"/>
      <c r="AB475" s="7"/>
      <c r="AC475" s="7"/>
      <c r="AD475" s="7"/>
      <c r="AE475" s="7"/>
      <c r="AF475" s="7"/>
      <c r="AJ475" s="6"/>
      <c r="AK475" s="6"/>
      <c r="AL475" s="9"/>
      <c r="AM475" s="9"/>
      <c r="AN475" s="6"/>
      <c r="AO475" s="6"/>
      <c r="AP475" s="6"/>
      <c r="AQ475" s="6"/>
      <c r="AR475" s="6"/>
      <c r="AS475" s="6"/>
      <c r="AT475" s="6"/>
      <c r="AU475" s="6"/>
      <c r="AV475" s="6"/>
      <c r="AW475" s="6"/>
      <c r="AX475" s="6"/>
      <c r="AY475" s="6"/>
      <c r="AZ475" s="6"/>
      <c r="BA475" s="6"/>
      <c r="BB475" s="6"/>
      <c r="BC475" s="6"/>
      <c r="BD475" s="6"/>
      <c r="BE475" s="6"/>
      <c r="BF475" s="6"/>
      <c r="BG475" s="6"/>
      <c r="BH475" s="6"/>
      <c r="BI475" s="6"/>
      <c r="BJ475" s="6"/>
      <c r="BK475" s="6"/>
      <c r="BL475" s="6"/>
      <c r="BM475" s="6"/>
      <c r="BN475" s="6"/>
      <c r="BO475" s="6"/>
      <c r="BP475" s="6"/>
      <c r="BQ475" s="6"/>
      <c r="BR475" s="6"/>
      <c r="BS475" s="6"/>
      <c r="BT475" s="6"/>
      <c r="BU475" s="6"/>
      <c r="BV475" s="6"/>
      <c r="BW475" s="6"/>
    </row>
    <row r="476" spans="1:75" ht="12.75" customHeight="1" x14ac:dyDescent="0.2">
      <c r="A476" s="7"/>
      <c r="B476" s="7"/>
      <c r="C476" s="7"/>
      <c r="D476" s="7"/>
      <c r="E476" s="7"/>
      <c r="F476" s="7"/>
      <c r="G476" s="7"/>
      <c r="H476" s="7"/>
      <c r="I476" s="7"/>
      <c r="K476" s="7"/>
      <c r="L476" s="7"/>
      <c r="M476" s="7"/>
      <c r="O476" s="7"/>
      <c r="P476" s="7"/>
      <c r="Q476" s="7"/>
      <c r="S476" s="7"/>
      <c r="T476" s="7"/>
      <c r="U476" s="7"/>
      <c r="W476" s="7"/>
      <c r="X476" s="7"/>
      <c r="Y476" s="7"/>
      <c r="AA476" s="7"/>
      <c r="AB476" s="7"/>
      <c r="AC476" s="7"/>
      <c r="AD476" s="7"/>
      <c r="AE476" s="7"/>
      <c r="AF476" s="7"/>
      <c r="AJ476" s="6"/>
      <c r="AK476" s="6"/>
      <c r="AL476" s="9"/>
      <c r="AM476" s="9"/>
      <c r="AN476" s="6"/>
      <c r="AO476" s="6"/>
      <c r="AP476" s="6"/>
      <c r="AQ476" s="6"/>
      <c r="AR476" s="6"/>
      <c r="AS476" s="6"/>
      <c r="AT476" s="6"/>
      <c r="AU476" s="6"/>
      <c r="AV476" s="6"/>
      <c r="AW476" s="6"/>
      <c r="AX476" s="6"/>
      <c r="AY476" s="6"/>
      <c r="AZ476" s="6"/>
      <c r="BA476" s="6"/>
      <c r="BB476" s="6"/>
      <c r="BC476" s="6"/>
      <c r="BD476" s="6"/>
      <c r="BE476" s="6"/>
      <c r="BF476" s="6"/>
      <c r="BG476" s="6"/>
      <c r="BH476" s="6"/>
      <c r="BI476" s="6"/>
      <c r="BJ476" s="6"/>
      <c r="BK476" s="6"/>
      <c r="BL476" s="6"/>
      <c r="BM476" s="6"/>
      <c r="BN476" s="6"/>
      <c r="BO476" s="6"/>
      <c r="BP476" s="6"/>
      <c r="BQ476" s="6"/>
      <c r="BR476" s="6"/>
      <c r="BS476" s="6"/>
      <c r="BT476" s="6"/>
      <c r="BU476" s="6"/>
      <c r="BV476" s="6"/>
      <c r="BW476" s="6"/>
    </row>
    <row r="477" spans="1:75" ht="12.75" customHeight="1" x14ac:dyDescent="0.2">
      <c r="A477" s="7"/>
      <c r="B477" s="7"/>
      <c r="C477" s="7"/>
      <c r="D477" s="7"/>
      <c r="E477" s="7"/>
      <c r="F477" s="7"/>
      <c r="G477" s="7"/>
      <c r="H477" s="7"/>
      <c r="I477" s="7"/>
      <c r="K477" s="7"/>
      <c r="L477" s="7"/>
      <c r="M477" s="7"/>
      <c r="O477" s="7"/>
      <c r="P477" s="7"/>
      <c r="Q477" s="7"/>
      <c r="S477" s="7"/>
      <c r="T477" s="7"/>
      <c r="U477" s="7"/>
      <c r="W477" s="7"/>
      <c r="X477" s="7"/>
      <c r="Y477" s="7"/>
      <c r="AA477" s="7"/>
      <c r="AB477" s="7"/>
      <c r="AC477" s="7"/>
      <c r="AD477" s="7"/>
      <c r="AE477" s="7"/>
      <c r="AF477" s="7"/>
      <c r="AJ477" s="6"/>
      <c r="AK477" s="6"/>
      <c r="AL477" s="9"/>
      <c r="AM477" s="9"/>
      <c r="AN477" s="6"/>
      <c r="AO477" s="6"/>
      <c r="AP477" s="6"/>
      <c r="AQ477" s="6"/>
      <c r="AR477" s="6"/>
      <c r="AS477" s="6"/>
      <c r="AT477" s="6"/>
      <c r="AU477" s="6"/>
      <c r="AV477" s="6"/>
      <c r="AW477" s="6"/>
      <c r="AX477" s="6"/>
      <c r="AY477" s="6"/>
      <c r="AZ477" s="6"/>
      <c r="BA477" s="6"/>
      <c r="BB477" s="6"/>
      <c r="BC477" s="6"/>
      <c r="BD477" s="6"/>
      <c r="BE477" s="6"/>
      <c r="BF477" s="6"/>
      <c r="BG477" s="6"/>
      <c r="BH477" s="6"/>
      <c r="BI477" s="6"/>
      <c r="BJ477" s="6"/>
      <c r="BK477" s="6"/>
      <c r="BL477" s="6"/>
      <c r="BM477" s="6"/>
      <c r="BN477" s="6"/>
      <c r="BO477" s="6"/>
      <c r="BP477" s="6"/>
      <c r="BQ477" s="6"/>
      <c r="BR477" s="6"/>
      <c r="BS477" s="6"/>
      <c r="BT477" s="6"/>
      <c r="BU477" s="6"/>
      <c r="BV477" s="6"/>
      <c r="BW477" s="6"/>
    </row>
    <row r="478" spans="1:75" ht="12.75" customHeight="1" x14ac:dyDescent="0.2">
      <c r="A478" s="7"/>
      <c r="B478" s="7"/>
      <c r="C478" s="7"/>
      <c r="D478" s="7"/>
      <c r="E478" s="7"/>
      <c r="F478" s="7"/>
      <c r="G478" s="7"/>
      <c r="H478" s="7"/>
      <c r="I478" s="7"/>
      <c r="K478" s="7"/>
      <c r="L478" s="7"/>
      <c r="M478" s="7"/>
      <c r="O478" s="7"/>
      <c r="P478" s="7"/>
      <c r="Q478" s="7"/>
      <c r="S478" s="7"/>
      <c r="T478" s="7"/>
      <c r="U478" s="7"/>
      <c r="W478" s="7"/>
      <c r="X478" s="7"/>
      <c r="Y478" s="7"/>
      <c r="AA478" s="7"/>
      <c r="AB478" s="7"/>
      <c r="AC478" s="7"/>
      <c r="AD478" s="7"/>
      <c r="AE478" s="7"/>
      <c r="AF478" s="7"/>
      <c r="AJ478" s="6"/>
      <c r="AK478" s="6"/>
      <c r="AL478" s="9"/>
      <c r="AM478" s="9"/>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row>
    <row r="479" spans="1:75" ht="12.75" customHeight="1" x14ac:dyDescent="0.2">
      <c r="A479" s="7"/>
      <c r="B479" s="7"/>
      <c r="C479" s="7"/>
      <c r="D479" s="7"/>
      <c r="E479" s="7"/>
      <c r="F479" s="7"/>
      <c r="G479" s="7"/>
      <c r="H479" s="7"/>
      <c r="I479" s="7"/>
      <c r="K479" s="7"/>
      <c r="L479" s="7"/>
      <c r="M479" s="7"/>
      <c r="O479" s="7"/>
      <c r="P479" s="7"/>
      <c r="Q479" s="7"/>
      <c r="S479" s="7"/>
      <c r="T479" s="7"/>
      <c r="U479" s="7"/>
      <c r="W479" s="7"/>
      <c r="X479" s="7"/>
      <c r="Y479" s="7"/>
      <c r="AA479" s="7"/>
      <c r="AB479" s="7"/>
      <c r="AC479" s="7"/>
      <c r="AD479" s="7"/>
      <c r="AE479" s="7"/>
      <c r="AF479" s="7"/>
      <c r="AJ479" s="6"/>
      <c r="AK479" s="6"/>
      <c r="AL479" s="9"/>
      <c r="AM479" s="9"/>
      <c r="AN479" s="6"/>
      <c r="AO479" s="6"/>
      <c r="AP479" s="6"/>
      <c r="AQ479" s="6"/>
      <c r="AR479" s="6"/>
      <c r="AS479" s="6"/>
      <c r="AT479" s="6"/>
      <c r="AU479" s="6"/>
      <c r="AV479" s="6"/>
      <c r="AW479" s="6"/>
      <c r="AX479" s="6"/>
      <c r="AY479" s="6"/>
      <c r="AZ479" s="6"/>
      <c r="BA479" s="6"/>
      <c r="BB479" s="6"/>
      <c r="BC479" s="6"/>
      <c r="BD479" s="6"/>
      <c r="BE479" s="6"/>
      <c r="BF479" s="6"/>
      <c r="BG479" s="6"/>
      <c r="BH479" s="6"/>
      <c r="BI479" s="6"/>
      <c r="BJ479" s="6"/>
      <c r="BK479" s="6"/>
      <c r="BL479" s="6"/>
      <c r="BM479" s="6"/>
      <c r="BN479" s="6"/>
      <c r="BO479" s="6"/>
      <c r="BP479" s="6"/>
      <c r="BQ479" s="6"/>
      <c r="BR479" s="6"/>
      <c r="BS479" s="6"/>
      <c r="BT479" s="6"/>
      <c r="BU479" s="6"/>
      <c r="BV479" s="6"/>
      <c r="BW479" s="6"/>
    </row>
    <row r="480" spans="1:75" ht="12.75" customHeight="1" x14ac:dyDescent="0.2">
      <c r="A480" s="7"/>
      <c r="B480" s="7"/>
      <c r="C480" s="7"/>
      <c r="D480" s="7"/>
      <c r="E480" s="7"/>
      <c r="F480" s="7"/>
      <c r="G480" s="7"/>
      <c r="H480" s="7"/>
      <c r="I480" s="7"/>
      <c r="K480" s="7"/>
      <c r="L480" s="7"/>
      <c r="M480" s="7"/>
      <c r="O480" s="7"/>
      <c r="P480" s="7"/>
      <c r="Q480" s="7"/>
      <c r="S480" s="7"/>
      <c r="T480" s="7"/>
      <c r="U480" s="7"/>
      <c r="W480" s="7"/>
      <c r="X480" s="7"/>
      <c r="Y480" s="7"/>
      <c r="AA480" s="7"/>
      <c r="AB480" s="7"/>
      <c r="AC480" s="7"/>
      <c r="AD480" s="7"/>
      <c r="AE480" s="7"/>
      <c r="AF480" s="7"/>
      <c r="AJ480" s="6"/>
      <c r="AK480" s="6"/>
      <c r="AL480" s="9"/>
      <c r="AM480" s="9"/>
      <c r="AN480" s="6"/>
      <c r="AO480" s="6"/>
      <c r="AP480" s="6"/>
      <c r="AQ480" s="6"/>
      <c r="AR480" s="6"/>
      <c r="AS480" s="6"/>
      <c r="AT480" s="6"/>
      <c r="AU480" s="6"/>
      <c r="AV480" s="6"/>
      <c r="AW480" s="6"/>
      <c r="AX480" s="6"/>
      <c r="AY480" s="6"/>
      <c r="AZ480" s="6"/>
      <c r="BA480" s="6"/>
      <c r="BB480" s="6"/>
      <c r="BC480" s="6"/>
      <c r="BD480" s="6"/>
      <c r="BE480" s="6"/>
      <c r="BF480" s="6"/>
      <c r="BG480" s="6"/>
      <c r="BH480" s="6"/>
      <c r="BI480" s="6"/>
      <c r="BJ480" s="6"/>
      <c r="BK480" s="6"/>
      <c r="BL480" s="6"/>
      <c r="BM480" s="6"/>
      <c r="BN480" s="6"/>
      <c r="BO480" s="6"/>
      <c r="BP480" s="6"/>
      <c r="BQ480" s="6"/>
      <c r="BR480" s="6"/>
      <c r="BS480" s="6"/>
      <c r="BT480" s="6"/>
      <c r="BU480" s="6"/>
      <c r="BV480" s="6"/>
      <c r="BW480" s="6"/>
    </row>
    <row r="481" spans="1:75" ht="12.75" customHeight="1" x14ac:dyDescent="0.2">
      <c r="A481" s="7"/>
      <c r="B481" s="7"/>
      <c r="C481" s="7"/>
      <c r="D481" s="7"/>
      <c r="E481" s="7"/>
      <c r="F481" s="7"/>
      <c r="G481" s="7"/>
      <c r="H481" s="7"/>
      <c r="I481" s="7"/>
      <c r="K481" s="7"/>
      <c r="L481" s="7"/>
      <c r="M481" s="7"/>
      <c r="O481" s="7"/>
      <c r="P481" s="7"/>
      <c r="Q481" s="7"/>
      <c r="S481" s="7"/>
      <c r="T481" s="7"/>
      <c r="U481" s="7"/>
      <c r="W481" s="7"/>
      <c r="X481" s="7"/>
      <c r="Y481" s="7"/>
      <c r="AA481" s="7"/>
      <c r="AB481" s="7"/>
      <c r="AC481" s="7"/>
      <c r="AD481" s="7"/>
      <c r="AE481" s="7"/>
      <c r="AF481" s="7"/>
      <c r="AJ481" s="6"/>
      <c r="AK481" s="6"/>
      <c r="AL481" s="9"/>
      <c r="AM481" s="9"/>
      <c r="AN481" s="6"/>
      <c r="AO481" s="6"/>
      <c r="AP481" s="6"/>
      <c r="AQ481" s="6"/>
      <c r="AR481" s="6"/>
      <c r="AS481" s="6"/>
      <c r="AT481" s="6"/>
      <c r="AU481" s="6"/>
      <c r="AV481" s="6"/>
      <c r="AW481" s="6"/>
      <c r="AX481" s="6"/>
      <c r="AY481" s="6"/>
      <c r="AZ481" s="6"/>
      <c r="BA481" s="6"/>
      <c r="BB481" s="6"/>
      <c r="BC481" s="6"/>
      <c r="BD481" s="6"/>
      <c r="BE481" s="6"/>
      <c r="BF481" s="6"/>
      <c r="BG481" s="6"/>
      <c r="BH481" s="6"/>
      <c r="BI481" s="6"/>
      <c r="BJ481" s="6"/>
      <c r="BK481" s="6"/>
      <c r="BL481" s="6"/>
      <c r="BM481" s="6"/>
      <c r="BN481" s="6"/>
      <c r="BO481" s="6"/>
      <c r="BP481" s="6"/>
      <c r="BQ481" s="6"/>
      <c r="BR481" s="6"/>
      <c r="BS481" s="6"/>
      <c r="BT481" s="6"/>
      <c r="BU481" s="6"/>
      <c r="BV481" s="6"/>
      <c r="BW481" s="6"/>
    </row>
    <row r="482" spans="1:75" ht="12.75" customHeight="1" x14ac:dyDescent="0.2">
      <c r="A482" s="7"/>
      <c r="B482" s="7"/>
      <c r="C482" s="7"/>
      <c r="D482" s="7"/>
      <c r="E482" s="7"/>
      <c r="F482" s="7"/>
      <c r="G482" s="7"/>
      <c r="H482" s="7"/>
      <c r="I482" s="7"/>
      <c r="K482" s="7"/>
      <c r="L482" s="7"/>
      <c r="M482" s="7"/>
      <c r="O482" s="7"/>
      <c r="P482" s="7"/>
      <c r="Q482" s="7"/>
      <c r="S482" s="7"/>
      <c r="T482" s="7"/>
      <c r="U482" s="7"/>
      <c r="W482" s="7"/>
      <c r="X482" s="7"/>
      <c r="Y482" s="7"/>
      <c r="AA482" s="7"/>
      <c r="AB482" s="7"/>
      <c r="AC482" s="7"/>
      <c r="AD482" s="7"/>
      <c r="AE482" s="7"/>
      <c r="AF482" s="7"/>
      <c r="AJ482" s="6"/>
      <c r="AK482" s="6"/>
      <c r="AL482" s="9"/>
      <c r="AM482" s="9"/>
      <c r="AN482" s="6"/>
      <c r="AO482" s="6"/>
      <c r="AP482" s="6"/>
      <c r="AQ482" s="6"/>
      <c r="AR482" s="6"/>
      <c r="AS482" s="6"/>
      <c r="AT482" s="6"/>
      <c r="AU482" s="6"/>
      <c r="AV482" s="6"/>
      <c r="AW482" s="6"/>
      <c r="AX482" s="6"/>
      <c r="AY482" s="6"/>
      <c r="AZ482" s="6"/>
      <c r="BA482" s="6"/>
      <c r="BB482" s="6"/>
      <c r="BC482" s="6"/>
      <c r="BD482" s="6"/>
      <c r="BE482" s="6"/>
      <c r="BF482" s="6"/>
      <c r="BG482" s="6"/>
      <c r="BH482" s="6"/>
      <c r="BI482" s="6"/>
      <c r="BJ482" s="6"/>
      <c r="BK482" s="6"/>
      <c r="BL482" s="6"/>
      <c r="BM482" s="6"/>
      <c r="BN482" s="6"/>
      <c r="BO482" s="6"/>
      <c r="BP482" s="6"/>
      <c r="BQ482" s="6"/>
      <c r="BR482" s="6"/>
      <c r="BS482" s="6"/>
      <c r="BT482" s="6"/>
      <c r="BU482" s="6"/>
      <c r="BV482" s="6"/>
      <c r="BW482" s="6"/>
    </row>
    <row r="483" spans="1:75" ht="12.75" customHeight="1" x14ac:dyDescent="0.2">
      <c r="A483" s="7"/>
      <c r="B483" s="7"/>
      <c r="C483" s="7"/>
      <c r="D483" s="7"/>
      <c r="E483" s="7"/>
      <c r="F483" s="7"/>
      <c r="G483" s="7"/>
      <c r="H483" s="7"/>
      <c r="I483" s="7"/>
      <c r="K483" s="7"/>
      <c r="L483" s="7"/>
      <c r="M483" s="7"/>
      <c r="O483" s="7"/>
      <c r="P483" s="7"/>
      <c r="Q483" s="7"/>
      <c r="S483" s="7"/>
      <c r="T483" s="7"/>
      <c r="U483" s="7"/>
      <c r="W483" s="7"/>
      <c r="X483" s="7"/>
      <c r="Y483" s="7"/>
      <c r="AA483" s="7"/>
      <c r="AB483" s="7"/>
      <c r="AC483" s="7"/>
      <c r="AD483" s="7"/>
      <c r="AE483" s="7"/>
      <c r="AF483" s="7"/>
      <c r="AJ483" s="6"/>
      <c r="AK483" s="6"/>
      <c r="AL483" s="9"/>
      <c r="AM483" s="9"/>
      <c r="AN483" s="6"/>
      <c r="AO483" s="6"/>
      <c r="AP483" s="6"/>
      <c r="AQ483" s="6"/>
      <c r="AR483" s="6"/>
      <c r="AS483" s="6"/>
      <c r="AT483" s="6"/>
      <c r="AU483" s="6"/>
      <c r="AV483" s="6"/>
      <c r="AW483" s="6"/>
      <c r="AX483" s="6"/>
      <c r="AY483" s="6"/>
      <c r="AZ483" s="6"/>
      <c r="BA483" s="6"/>
      <c r="BB483" s="6"/>
      <c r="BC483" s="6"/>
      <c r="BD483" s="6"/>
      <c r="BE483" s="6"/>
      <c r="BF483" s="6"/>
      <c r="BG483" s="6"/>
      <c r="BH483" s="6"/>
      <c r="BI483" s="6"/>
      <c r="BJ483" s="6"/>
      <c r="BK483" s="6"/>
      <c r="BL483" s="6"/>
      <c r="BM483" s="6"/>
      <c r="BN483" s="6"/>
      <c r="BO483" s="6"/>
      <c r="BP483" s="6"/>
      <c r="BQ483" s="6"/>
      <c r="BR483" s="6"/>
      <c r="BS483" s="6"/>
      <c r="BT483" s="6"/>
      <c r="BU483" s="6"/>
      <c r="BV483" s="6"/>
      <c r="BW483" s="6"/>
    </row>
    <row r="484" spans="1:75" ht="12.75" customHeight="1" x14ac:dyDescent="0.2">
      <c r="A484" s="7"/>
      <c r="B484" s="7"/>
      <c r="C484" s="7"/>
      <c r="D484" s="7"/>
      <c r="E484" s="7"/>
      <c r="F484" s="7"/>
      <c r="G484" s="7"/>
      <c r="H484" s="7"/>
      <c r="I484" s="7"/>
      <c r="K484" s="7"/>
      <c r="L484" s="7"/>
      <c r="M484" s="7"/>
      <c r="O484" s="7"/>
      <c r="P484" s="7"/>
      <c r="Q484" s="7"/>
      <c r="S484" s="7"/>
      <c r="T484" s="7"/>
      <c r="U484" s="7"/>
      <c r="W484" s="7"/>
      <c r="X484" s="7"/>
      <c r="Y484" s="7"/>
      <c r="AA484" s="7"/>
      <c r="AB484" s="7"/>
      <c r="AC484" s="7"/>
      <c r="AD484" s="7"/>
      <c r="AE484" s="7"/>
      <c r="AF484" s="7"/>
      <c r="AJ484" s="6"/>
      <c r="AK484" s="6"/>
      <c r="AL484" s="9"/>
      <c r="AM484" s="9"/>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row>
    <row r="485" spans="1:75" ht="12.75" customHeight="1" x14ac:dyDescent="0.2">
      <c r="A485" s="7"/>
      <c r="B485" s="7"/>
      <c r="C485" s="7"/>
      <c r="D485" s="7"/>
      <c r="E485" s="7"/>
      <c r="F485" s="7"/>
      <c r="G485" s="7"/>
      <c r="H485" s="7"/>
      <c r="I485" s="7"/>
      <c r="K485" s="7"/>
      <c r="L485" s="7"/>
      <c r="M485" s="7"/>
      <c r="O485" s="7"/>
      <c r="P485" s="7"/>
      <c r="Q485" s="7"/>
      <c r="S485" s="7"/>
      <c r="T485" s="7"/>
      <c r="U485" s="7"/>
      <c r="W485" s="7"/>
      <c r="X485" s="7"/>
      <c r="Y485" s="7"/>
      <c r="AA485" s="7"/>
      <c r="AB485" s="7"/>
      <c r="AC485" s="7"/>
      <c r="AD485" s="7"/>
      <c r="AE485" s="7"/>
      <c r="AF485" s="7"/>
      <c r="AJ485" s="6"/>
      <c r="AK485" s="6"/>
      <c r="AL485" s="9"/>
      <c r="AM485" s="9"/>
      <c r="AN485" s="6"/>
      <c r="AO485" s="6"/>
      <c r="AP485" s="6"/>
      <c r="AQ485" s="6"/>
      <c r="AR485" s="6"/>
      <c r="AS485" s="6"/>
      <c r="AT485" s="6"/>
      <c r="AU485" s="6"/>
      <c r="AV485" s="6"/>
      <c r="AW485" s="6"/>
      <c r="AX485" s="6"/>
      <c r="AY485" s="6"/>
      <c r="AZ485" s="6"/>
      <c r="BA485" s="6"/>
      <c r="BB485" s="6"/>
      <c r="BC485" s="6"/>
      <c r="BD485" s="6"/>
      <c r="BE485" s="6"/>
      <c r="BF485" s="6"/>
      <c r="BG485" s="6"/>
      <c r="BH485" s="6"/>
      <c r="BI485" s="6"/>
      <c r="BJ485" s="6"/>
      <c r="BK485" s="6"/>
      <c r="BL485" s="6"/>
      <c r="BM485" s="6"/>
      <c r="BN485" s="6"/>
      <c r="BO485" s="6"/>
      <c r="BP485" s="6"/>
      <c r="BQ485" s="6"/>
      <c r="BR485" s="6"/>
      <c r="BS485" s="6"/>
      <c r="BT485" s="6"/>
      <c r="BU485" s="6"/>
      <c r="BV485" s="6"/>
      <c r="BW485" s="6"/>
    </row>
    <row r="486" spans="1:75" ht="12.75" customHeight="1" x14ac:dyDescent="0.2">
      <c r="A486" s="7"/>
      <c r="B486" s="7"/>
      <c r="C486" s="7"/>
      <c r="D486" s="7"/>
      <c r="E486" s="7"/>
      <c r="F486" s="7"/>
      <c r="G486" s="7"/>
      <c r="H486" s="7"/>
      <c r="I486" s="7"/>
      <c r="K486" s="7"/>
      <c r="L486" s="7"/>
      <c r="M486" s="7"/>
      <c r="O486" s="7"/>
      <c r="P486" s="7"/>
      <c r="Q486" s="7"/>
      <c r="S486" s="7"/>
      <c r="T486" s="7"/>
      <c r="U486" s="7"/>
      <c r="W486" s="7"/>
      <c r="X486" s="7"/>
      <c r="Y486" s="7"/>
      <c r="AA486" s="7"/>
      <c r="AB486" s="7"/>
      <c r="AC486" s="7"/>
      <c r="AD486" s="7"/>
      <c r="AE486" s="7"/>
      <c r="AF486" s="7"/>
      <c r="AJ486" s="6"/>
      <c r="AK486" s="6"/>
      <c r="AL486" s="9"/>
      <c r="AM486" s="9"/>
      <c r="AN486" s="6"/>
      <c r="AO486" s="6"/>
      <c r="AP486" s="6"/>
      <c r="AQ486" s="6"/>
      <c r="AR486" s="6"/>
      <c r="AS486" s="6"/>
      <c r="AT486" s="6"/>
      <c r="AU486" s="6"/>
      <c r="AV486" s="6"/>
      <c r="AW486" s="6"/>
      <c r="AX486" s="6"/>
      <c r="AY486" s="6"/>
      <c r="AZ486" s="6"/>
      <c r="BA486" s="6"/>
      <c r="BB486" s="6"/>
      <c r="BC486" s="6"/>
      <c r="BD486" s="6"/>
      <c r="BE486" s="6"/>
      <c r="BF486" s="6"/>
      <c r="BG486" s="6"/>
      <c r="BH486" s="6"/>
      <c r="BI486" s="6"/>
      <c r="BJ486" s="6"/>
      <c r="BK486" s="6"/>
      <c r="BL486" s="6"/>
      <c r="BM486" s="6"/>
      <c r="BN486" s="6"/>
      <c r="BO486" s="6"/>
      <c r="BP486" s="6"/>
      <c r="BQ486" s="6"/>
      <c r="BR486" s="6"/>
      <c r="BS486" s="6"/>
      <c r="BT486" s="6"/>
      <c r="BU486" s="6"/>
      <c r="BV486" s="6"/>
      <c r="BW486" s="6"/>
    </row>
    <row r="487" spans="1:75" ht="12.75" customHeight="1" x14ac:dyDescent="0.2">
      <c r="A487" s="7"/>
      <c r="B487" s="7"/>
      <c r="C487" s="7"/>
      <c r="D487" s="7"/>
      <c r="E487" s="7"/>
      <c r="F487" s="7"/>
      <c r="G487" s="7"/>
      <c r="H487" s="7"/>
      <c r="I487" s="7"/>
      <c r="K487" s="7"/>
      <c r="L487" s="7"/>
      <c r="M487" s="7"/>
      <c r="O487" s="7"/>
      <c r="P487" s="7"/>
      <c r="Q487" s="7"/>
      <c r="S487" s="7"/>
      <c r="T487" s="7"/>
      <c r="U487" s="7"/>
      <c r="W487" s="7"/>
      <c r="X487" s="7"/>
      <c r="Y487" s="7"/>
      <c r="AA487" s="7"/>
      <c r="AB487" s="7"/>
      <c r="AC487" s="7"/>
      <c r="AD487" s="7"/>
      <c r="AE487" s="7"/>
      <c r="AF487" s="7"/>
      <c r="AJ487" s="6"/>
      <c r="AK487" s="6"/>
      <c r="AL487" s="9"/>
      <c r="AM487" s="9"/>
      <c r="AN487" s="6"/>
      <c r="AO487" s="6"/>
      <c r="AP487" s="6"/>
      <c r="AQ487" s="6"/>
      <c r="AR487" s="6"/>
      <c r="AS487" s="6"/>
      <c r="AT487" s="6"/>
      <c r="AU487" s="6"/>
      <c r="AV487" s="6"/>
      <c r="AW487" s="6"/>
      <c r="AX487" s="6"/>
      <c r="AY487" s="6"/>
      <c r="AZ487" s="6"/>
      <c r="BA487" s="6"/>
      <c r="BB487" s="6"/>
      <c r="BC487" s="6"/>
      <c r="BD487" s="6"/>
      <c r="BE487" s="6"/>
      <c r="BF487" s="6"/>
      <c r="BG487" s="6"/>
      <c r="BH487" s="6"/>
      <c r="BI487" s="6"/>
      <c r="BJ487" s="6"/>
      <c r="BK487" s="6"/>
      <c r="BL487" s="6"/>
      <c r="BM487" s="6"/>
      <c r="BN487" s="6"/>
      <c r="BO487" s="6"/>
      <c r="BP487" s="6"/>
      <c r="BQ487" s="6"/>
      <c r="BR487" s="6"/>
      <c r="BS487" s="6"/>
      <c r="BT487" s="6"/>
      <c r="BU487" s="6"/>
      <c r="BV487" s="6"/>
      <c r="BW487" s="6"/>
    </row>
    <row r="488" spans="1:75" ht="12.75" customHeight="1" x14ac:dyDescent="0.2">
      <c r="A488" s="7"/>
      <c r="B488" s="7"/>
      <c r="C488" s="7"/>
      <c r="D488" s="7"/>
      <c r="E488" s="7"/>
      <c r="F488" s="7"/>
      <c r="G488" s="7"/>
      <c r="H488" s="7"/>
      <c r="I488" s="7"/>
      <c r="K488" s="7"/>
      <c r="L488" s="7"/>
      <c r="M488" s="7"/>
      <c r="O488" s="7"/>
      <c r="P488" s="7"/>
      <c r="Q488" s="7"/>
      <c r="S488" s="7"/>
      <c r="T488" s="7"/>
      <c r="U488" s="7"/>
      <c r="W488" s="7"/>
      <c r="X488" s="7"/>
      <c r="Y488" s="7"/>
      <c r="AA488" s="7"/>
      <c r="AB488" s="7"/>
      <c r="AC488" s="7"/>
      <c r="AD488" s="7"/>
      <c r="AE488" s="7"/>
      <c r="AF488" s="7"/>
      <c r="AJ488" s="6"/>
      <c r="AK488" s="6"/>
      <c r="AL488" s="9"/>
      <c r="AM488" s="9"/>
      <c r="AN488" s="6"/>
      <c r="AO488" s="6"/>
      <c r="AP488" s="6"/>
      <c r="AQ488" s="6"/>
      <c r="AR488" s="6"/>
      <c r="AS488" s="6"/>
      <c r="AT488" s="6"/>
      <c r="AU488" s="6"/>
      <c r="AV488" s="6"/>
      <c r="AW488" s="6"/>
      <c r="AX488" s="6"/>
      <c r="AY488" s="6"/>
      <c r="AZ488" s="6"/>
      <c r="BA488" s="6"/>
      <c r="BB488" s="6"/>
      <c r="BC488" s="6"/>
      <c r="BD488" s="6"/>
      <c r="BE488" s="6"/>
      <c r="BF488" s="6"/>
      <c r="BG488" s="6"/>
      <c r="BH488" s="6"/>
      <c r="BI488" s="6"/>
      <c r="BJ488" s="6"/>
      <c r="BK488" s="6"/>
      <c r="BL488" s="6"/>
      <c r="BM488" s="6"/>
      <c r="BN488" s="6"/>
      <c r="BO488" s="6"/>
      <c r="BP488" s="6"/>
      <c r="BQ488" s="6"/>
      <c r="BR488" s="6"/>
      <c r="BS488" s="6"/>
      <c r="BT488" s="6"/>
      <c r="BU488" s="6"/>
      <c r="BV488" s="6"/>
      <c r="BW488" s="6"/>
    </row>
    <row r="489" spans="1:75" ht="12.75" customHeight="1" x14ac:dyDescent="0.2">
      <c r="A489" s="7"/>
      <c r="B489" s="7"/>
      <c r="C489" s="7"/>
      <c r="D489" s="7"/>
      <c r="E489" s="7"/>
      <c r="F489" s="7"/>
      <c r="G489" s="7"/>
      <c r="H489" s="7"/>
      <c r="I489" s="7"/>
      <c r="K489" s="7"/>
      <c r="L489" s="7"/>
      <c r="M489" s="7"/>
      <c r="O489" s="7"/>
      <c r="P489" s="7"/>
      <c r="Q489" s="7"/>
      <c r="S489" s="7"/>
      <c r="T489" s="7"/>
      <c r="U489" s="7"/>
      <c r="W489" s="7"/>
      <c r="X489" s="7"/>
      <c r="Y489" s="7"/>
      <c r="AA489" s="7"/>
      <c r="AB489" s="7"/>
      <c r="AC489" s="7"/>
      <c r="AD489" s="7"/>
      <c r="AE489" s="7"/>
      <c r="AF489" s="7"/>
      <c r="AJ489" s="6"/>
      <c r="AK489" s="6"/>
      <c r="AL489" s="9"/>
      <c r="AM489" s="9"/>
      <c r="AN489" s="6"/>
      <c r="AO489" s="6"/>
      <c r="AP489" s="6"/>
      <c r="AQ489" s="6"/>
      <c r="AR489" s="6"/>
      <c r="AS489" s="6"/>
      <c r="AT489" s="6"/>
      <c r="AU489" s="6"/>
      <c r="AV489" s="6"/>
      <c r="AW489" s="6"/>
      <c r="AX489" s="6"/>
      <c r="AY489" s="6"/>
      <c r="AZ489" s="6"/>
      <c r="BA489" s="6"/>
      <c r="BB489" s="6"/>
      <c r="BC489" s="6"/>
      <c r="BD489" s="6"/>
      <c r="BE489" s="6"/>
      <c r="BF489" s="6"/>
      <c r="BG489" s="6"/>
      <c r="BH489" s="6"/>
      <c r="BI489" s="6"/>
      <c r="BJ489" s="6"/>
      <c r="BK489" s="6"/>
      <c r="BL489" s="6"/>
      <c r="BM489" s="6"/>
      <c r="BN489" s="6"/>
      <c r="BO489" s="6"/>
      <c r="BP489" s="6"/>
      <c r="BQ489" s="6"/>
      <c r="BR489" s="6"/>
      <c r="BS489" s="6"/>
      <c r="BT489" s="6"/>
      <c r="BU489" s="6"/>
      <c r="BV489" s="6"/>
      <c r="BW489" s="6"/>
    </row>
    <row r="490" spans="1:75" ht="12.75" customHeight="1" x14ac:dyDescent="0.2">
      <c r="A490" s="7"/>
      <c r="B490" s="7"/>
      <c r="C490" s="7"/>
      <c r="D490" s="7"/>
      <c r="E490" s="7"/>
      <c r="F490" s="7"/>
      <c r="G490" s="7"/>
      <c r="H490" s="7"/>
      <c r="I490" s="7"/>
      <c r="K490" s="7"/>
      <c r="L490" s="7"/>
      <c r="M490" s="7"/>
      <c r="O490" s="7"/>
      <c r="P490" s="7"/>
      <c r="Q490" s="7"/>
      <c r="S490" s="7"/>
      <c r="T490" s="7"/>
      <c r="U490" s="7"/>
      <c r="W490" s="7"/>
      <c r="X490" s="7"/>
      <c r="Y490" s="7"/>
      <c r="AA490" s="7"/>
      <c r="AB490" s="7"/>
      <c r="AC490" s="7"/>
      <c r="AD490" s="7"/>
      <c r="AE490" s="7"/>
      <c r="AF490" s="7"/>
      <c r="AJ490" s="6"/>
      <c r="AK490" s="6"/>
      <c r="AL490" s="9"/>
      <c r="AM490" s="9"/>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row>
    <row r="491" spans="1:75" ht="12.75" customHeight="1" x14ac:dyDescent="0.2">
      <c r="A491" s="7"/>
      <c r="B491" s="7"/>
      <c r="C491" s="7"/>
      <c r="D491" s="7"/>
      <c r="E491" s="7"/>
      <c r="F491" s="7"/>
      <c r="G491" s="7"/>
      <c r="H491" s="7"/>
      <c r="I491" s="7"/>
      <c r="K491" s="7"/>
      <c r="L491" s="7"/>
      <c r="M491" s="7"/>
      <c r="O491" s="7"/>
      <c r="P491" s="7"/>
      <c r="Q491" s="7"/>
      <c r="S491" s="7"/>
      <c r="T491" s="7"/>
      <c r="U491" s="7"/>
      <c r="W491" s="7"/>
      <c r="X491" s="7"/>
      <c r="Y491" s="7"/>
      <c r="AA491" s="7"/>
      <c r="AB491" s="7"/>
      <c r="AC491" s="7"/>
      <c r="AD491" s="7"/>
      <c r="AE491" s="7"/>
      <c r="AF491" s="7"/>
      <c r="AJ491" s="6"/>
      <c r="AK491" s="6"/>
      <c r="AL491" s="9"/>
      <c r="AM491" s="9"/>
      <c r="AN491" s="6"/>
      <c r="AO491" s="6"/>
      <c r="AP491" s="6"/>
      <c r="AQ491" s="6"/>
      <c r="AR491" s="6"/>
      <c r="AS491" s="6"/>
      <c r="AT491" s="6"/>
      <c r="AU491" s="6"/>
      <c r="AV491" s="6"/>
      <c r="AW491" s="6"/>
      <c r="AX491" s="6"/>
      <c r="AY491" s="6"/>
      <c r="AZ491" s="6"/>
      <c r="BA491" s="6"/>
      <c r="BB491" s="6"/>
      <c r="BC491" s="6"/>
      <c r="BD491" s="6"/>
      <c r="BE491" s="6"/>
      <c r="BF491" s="6"/>
      <c r="BG491" s="6"/>
      <c r="BH491" s="6"/>
      <c r="BI491" s="6"/>
      <c r="BJ491" s="6"/>
      <c r="BK491" s="6"/>
      <c r="BL491" s="6"/>
      <c r="BM491" s="6"/>
      <c r="BN491" s="6"/>
      <c r="BO491" s="6"/>
      <c r="BP491" s="6"/>
      <c r="BQ491" s="6"/>
      <c r="BR491" s="6"/>
      <c r="BS491" s="6"/>
      <c r="BT491" s="6"/>
      <c r="BU491" s="6"/>
      <c r="BV491" s="6"/>
      <c r="BW491" s="6"/>
    </row>
    <row r="492" spans="1:75" ht="12.75" customHeight="1" x14ac:dyDescent="0.2">
      <c r="A492" s="7"/>
      <c r="B492" s="7"/>
      <c r="C492" s="7"/>
      <c r="D492" s="7"/>
      <c r="E492" s="7"/>
      <c r="F492" s="7"/>
      <c r="G492" s="7"/>
      <c r="H492" s="7"/>
      <c r="I492" s="7"/>
      <c r="K492" s="7"/>
      <c r="L492" s="7"/>
      <c r="M492" s="7"/>
      <c r="O492" s="7"/>
      <c r="P492" s="7"/>
      <c r="Q492" s="7"/>
      <c r="S492" s="7"/>
      <c r="T492" s="7"/>
      <c r="U492" s="7"/>
      <c r="W492" s="7"/>
      <c r="X492" s="7"/>
      <c r="Y492" s="7"/>
      <c r="AA492" s="7"/>
      <c r="AB492" s="7"/>
      <c r="AC492" s="7"/>
      <c r="AD492" s="7"/>
      <c r="AE492" s="7"/>
      <c r="AF492" s="7"/>
      <c r="AJ492" s="6"/>
      <c r="AK492" s="6"/>
      <c r="AL492" s="9"/>
      <c r="AM492" s="9"/>
      <c r="AN492" s="6"/>
      <c r="AO492" s="6"/>
      <c r="AP492" s="6"/>
      <c r="AQ492" s="6"/>
      <c r="AR492" s="6"/>
      <c r="AS492" s="6"/>
      <c r="AT492" s="6"/>
      <c r="AU492" s="6"/>
      <c r="AV492" s="6"/>
      <c r="AW492" s="6"/>
      <c r="AX492" s="6"/>
      <c r="AY492" s="6"/>
      <c r="AZ492" s="6"/>
      <c r="BA492" s="6"/>
      <c r="BB492" s="6"/>
      <c r="BC492" s="6"/>
      <c r="BD492" s="6"/>
      <c r="BE492" s="6"/>
      <c r="BF492" s="6"/>
      <c r="BG492" s="6"/>
      <c r="BH492" s="6"/>
      <c r="BI492" s="6"/>
      <c r="BJ492" s="6"/>
      <c r="BK492" s="6"/>
      <c r="BL492" s="6"/>
      <c r="BM492" s="6"/>
      <c r="BN492" s="6"/>
      <c r="BO492" s="6"/>
      <c r="BP492" s="6"/>
      <c r="BQ492" s="6"/>
      <c r="BR492" s="6"/>
      <c r="BS492" s="6"/>
      <c r="BT492" s="6"/>
      <c r="BU492" s="6"/>
      <c r="BV492" s="6"/>
      <c r="BW492" s="6"/>
    </row>
    <row r="493" spans="1:75" ht="12.75" customHeight="1" x14ac:dyDescent="0.2">
      <c r="A493" s="7"/>
      <c r="B493" s="7"/>
      <c r="C493" s="7"/>
      <c r="D493" s="7"/>
      <c r="E493" s="7"/>
      <c r="F493" s="7"/>
      <c r="G493" s="7"/>
      <c r="H493" s="7"/>
      <c r="I493" s="7"/>
      <c r="K493" s="7"/>
      <c r="L493" s="7"/>
      <c r="M493" s="7"/>
      <c r="O493" s="7"/>
      <c r="P493" s="7"/>
      <c r="Q493" s="7"/>
      <c r="S493" s="7"/>
      <c r="T493" s="7"/>
      <c r="U493" s="7"/>
      <c r="W493" s="7"/>
      <c r="X493" s="7"/>
      <c r="Y493" s="7"/>
      <c r="AA493" s="7"/>
      <c r="AB493" s="7"/>
      <c r="AC493" s="7"/>
      <c r="AD493" s="7"/>
      <c r="AE493" s="7"/>
      <c r="AF493" s="7"/>
      <c r="AJ493" s="6"/>
      <c r="AK493" s="6"/>
      <c r="AL493" s="9"/>
      <c r="AM493" s="9"/>
      <c r="AN493" s="6"/>
      <c r="AO493" s="6"/>
      <c r="AP493" s="6"/>
      <c r="AQ493" s="6"/>
      <c r="AR493" s="6"/>
      <c r="AS493" s="6"/>
      <c r="AT493" s="6"/>
      <c r="AU493" s="6"/>
      <c r="AV493" s="6"/>
      <c r="AW493" s="6"/>
      <c r="AX493" s="6"/>
      <c r="AY493" s="6"/>
      <c r="AZ493" s="6"/>
      <c r="BA493" s="6"/>
      <c r="BB493" s="6"/>
      <c r="BC493" s="6"/>
      <c r="BD493" s="6"/>
      <c r="BE493" s="6"/>
      <c r="BF493" s="6"/>
      <c r="BG493" s="6"/>
      <c r="BH493" s="6"/>
      <c r="BI493" s="6"/>
      <c r="BJ493" s="6"/>
      <c r="BK493" s="6"/>
      <c r="BL493" s="6"/>
      <c r="BM493" s="6"/>
      <c r="BN493" s="6"/>
      <c r="BO493" s="6"/>
      <c r="BP493" s="6"/>
      <c r="BQ493" s="6"/>
      <c r="BR493" s="6"/>
      <c r="BS493" s="6"/>
      <c r="BT493" s="6"/>
      <c r="BU493" s="6"/>
      <c r="BV493" s="6"/>
      <c r="BW493" s="6"/>
    </row>
    <row r="494" spans="1:75" ht="12.75" customHeight="1" x14ac:dyDescent="0.2">
      <c r="A494" s="7"/>
      <c r="B494" s="7"/>
      <c r="C494" s="7"/>
      <c r="D494" s="7"/>
      <c r="E494" s="7"/>
      <c r="F494" s="7"/>
      <c r="G494" s="7"/>
      <c r="H494" s="7"/>
      <c r="I494" s="7"/>
      <c r="K494" s="7"/>
      <c r="L494" s="7"/>
      <c r="M494" s="7"/>
      <c r="O494" s="7"/>
      <c r="P494" s="7"/>
      <c r="Q494" s="7"/>
      <c r="S494" s="7"/>
      <c r="T494" s="7"/>
      <c r="U494" s="7"/>
      <c r="W494" s="7"/>
      <c r="X494" s="7"/>
      <c r="Y494" s="7"/>
      <c r="AA494" s="7"/>
      <c r="AB494" s="7"/>
      <c r="AC494" s="7"/>
      <c r="AD494" s="7"/>
      <c r="AE494" s="7"/>
      <c r="AF494" s="7"/>
      <c r="AJ494" s="6"/>
      <c r="AK494" s="6"/>
      <c r="AL494" s="9"/>
      <c r="AM494" s="9"/>
      <c r="AN494" s="6"/>
      <c r="AO494" s="6"/>
      <c r="AP494" s="6"/>
      <c r="AQ494" s="6"/>
      <c r="AR494" s="6"/>
      <c r="AS494" s="6"/>
      <c r="AT494" s="6"/>
      <c r="AU494" s="6"/>
      <c r="AV494" s="6"/>
      <c r="AW494" s="6"/>
      <c r="AX494" s="6"/>
      <c r="AY494" s="6"/>
      <c r="AZ494" s="6"/>
      <c r="BA494" s="6"/>
      <c r="BB494" s="6"/>
      <c r="BC494" s="6"/>
      <c r="BD494" s="6"/>
      <c r="BE494" s="6"/>
      <c r="BF494" s="6"/>
      <c r="BG494" s="6"/>
      <c r="BH494" s="6"/>
      <c r="BI494" s="6"/>
      <c r="BJ494" s="6"/>
      <c r="BK494" s="6"/>
      <c r="BL494" s="6"/>
      <c r="BM494" s="6"/>
      <c r="BN494" s="6"/>
      <c r="BO494" s="6"/>
      <c r="BP494" s="6"/>
      <c r="BQ494" s="6"/>
      <c r="BR494" s="6"/>
      <c r="BS494" s="6"/>
      <c r="BT494" s="6"/>
      <c r="BU494" s="6"/>
      <c r="BV494" s="6"/>
      <c r="BW494" s="6"/>
    </row>
    <row r="495" spans="1:75" ht="12.75" customHeight="1" x14ac:dyDescent="0.2">
      <c r="A495" s="7"/>
      <c r="B495" s="7"/>
      <c r="C495" s="7"/>
      <c r="D495" s="7"/>
      <c r="E495" s="7"/>
      <c r="F495" s="7"/>
      <c r="G495" s="7"/>
      <c r="H495" s="7"/>
      <c r="I495" s="7"/>
      <c r="K495" s="7"/>
      <c r="L495" s="7"/>
      <c r="M495" s="7"/>
      <c r="O495" s="7"/>
      <c r="P495" s="7"/>
      <c r="Q495" s="7"/>
      <c r="S495" s="7"/>
      <c r="T495" s="7"/>
      <c r="U495" s="7"/>
      <c r="W495" s="7"/>
      <c r="X495" s="7"/>
      <c r="Y495" s="7"/>
      <c r="AA495" s="7"/>
      <c r="AB495" s="7"/>
      <c r="AC495" s="7"/>
      <c r="AD495" s="7"/>
      <c r="AE495" s="7"/>
      <c r="AF495" s="7"/>
      <c r="AJ495" s="6"/>
      <c r="AK495" s="6"/>
      <c r="AL495" s="9"/>
      <c r="AM495" s="9"/>
      <c r="AN495" s="6"/>
      <c r="AO495" s="6"/>
      <c r="AP495" s="6"/>
      <c r="AQ495" s="6"/>
      <c r="AR495" s="6"/>
      <c r="AS495" s="6"/>
      <c r="AT495" s="6"/>
      <c r="AU495" s="6"/>
      <c r="AV495" s="6"/>
      <c r="AW495" s="6"/>
      <c r="AX495" s="6"/>
      <c r="AY495" s="6"/>
      <c r="AZ495" s="6"/>
      <c r="BA495" s="6"/>
      <c r="BB495" s="6"/>
      <c r="BC495" s="6"/>
      <c r="BD495" s="6"/>
      <c r="BE495" s="6"/>
      <c r="BF495" s="6"/>
      <c r="BG495" s="6"/>
      <c r="BH495" s="6"/>
      <c r="BI495" s="6"/>
      <c r="BJ495" s="6"/>
      <c r="BK495" s="6"/>
      <c r="BL495" s="6"/>
      <c r="BM495" s="6"/>
      <c r="BN495" s="6"/>
      <c r="BO495" s="6"/>
      <c r="BP495" s="6"/>
      <c r="BQ495" s="6"/>
      <c r="BR495" s="6"/>
      <c r="BS495" s="6"/>
      <c r="BT495" s="6"/>
      <c r="BU495" s="6"/>
      <c r="BV495" s="6"/>
      <c r="BW495" s="6"/>
    </row>
    <row r="496" spans="1:75" ht="12.75" customHeight="1" x14ac:dyDescent="0.2">
      <c r="A496" s="7"/>
      <c r="B496" s="7"/>
      <c r="C496" s="7"/>
      <c r="D496" s="7"/>
      <c r="E496" s="7"/>
      <c r="F496" s="7"/>
      <c r="G496" s="7"/>
      <c r="H496" s="7"/>
      <c r="I496" s="7"/>
      <c r="K496" s="7"/>
      <c r="L496" s="7"/>
      <c r="M496" s="7"/>
      <c r="O496" s="7"/>
      <c r="P496" s="7"/>
      <c r="Q496" s="7"/>
      <c r="S496" s="7"/>
      <c r="T496" s="7"/>
      <c r="U496" s="7"/>
      <c r="W496" s="7"/>
      <c r="X496" s="7"/>
      <c r="Y496" s="7"/>
      <c r="AA496" s="7"/>
      <c r="AB496" s="7"/>
      <c r="AC496" s="7"/>
      <c r="AD496" s="7"/>
      <c r="AE496" s="7"/>
      <c r="AF496" s="7"/>
      <c r="AJ496" s="6"/>
      <c r="AK496" s="6"/>
      <c r="AL496" s="9"/>
      <c r="AM496" s="9"/>
      <c r="AN496" s="6"/>
      <c r="AO496" s="6"/>
      <c r="AP496" s="6"/>
      <c r="AQ496" s="6"/>
      <c r="AR496" s="6"/>
      <c r="AS496" s="6"/>
      <c r="AT496" s="6"/>
      <c r="AU496" s="6"/>
      <c r="AV496" s="6"/>
      <c r="AW496" s="6"/>
      <c r="AX496" s="6"/>
      <c r="AY496" s="6"/>
      <c r="AZ496" s="6"/>
      <c r="BA496" s="6"/>
      <c r="BB496" s="6"/>
      <c r="BC496" s="6"/>
      <c r="BD496" s="6"/>
      <c r="BE496" s="6"/>
      <c r="BF496" s="6"/>
      <c r="BG496" s="6"/>
      <c r="BH496" s="6"/>
      <c r="BI496" s="6"/>
      <c r="BJ496" s="6"/>
      <c r="BK496" s="6"/>
      <c r="BL496" s="6"/>
      <c r="BM496" s="6"/>
      <c r="BN496" s="6"/>
      <c r="BO496" s="6"/>
      <c r="BP496" s="6"/>
      <c r="BQ496" s="6"/>
      <c r="BR496" s="6"/>
      <c r="BS496" s="6"/>
      <c r="BT496" s="6"/>
      <c r="BU496" s="6"/>
      <c r="BV496" s="6"/>
      <c r="BW496" s="6"/>
    </row>
    <row r="497" spans="1:75" ht="12.75" customHeight="1" x14ac:dyDescent="0.2">
      <c r="A497" s="7"/>
      <c r="B497" s="7"/>
      <c r="C497" s="7"/>
      <c r="D497" s="7"/>
      <c r="E497" s="7"/>
      <c r="F497" s="7"/>
      <c r="G497" s="7"/>
      <c r="H497" s="7"/>
      <c r="I497" s="7"/>
      <c r="K497" s="7"/>
      <c r="L497" s="7"/>
      <c r="M497" s="7"/>
      <c r="O497" s="7"/>
      <c r="P497" s="7"/>
      <c r="Q497" s="7"/>
      <c r="S497" s="7"/>
      <c r="T497" s="7"/>
      <c r="U497" s="7"/>
      <c r="W497" s="7"/>
      <c r="X497" s="7"/>
      <c r="Y497" s="7"/>
      <c r="AA497" s="7"/>
      <c r="AB497" s="7"/>
      <c r="AC497" s="7"/>
      <c r="AD497" s="7"/>
      <c r="AE497" s="7"/>
      <c r="AF497" s="7"/>
      <c r="AJ497" s="6"/>
      <c r="AK497" s="6"/>
      <c r="AL497" s="9"/>
      <c r="AM497" s="9"/>
      <c r="AN497" s="6"/>
      <c r="AO497" s="6"/>
      <c r="AP497" s="6"/>
      <c r="AQ497" s="6"/>
      <c r="AR497" s="6"/>
      <c r="AS497" s="6"/>
      <c r="AT497" s="6"/>
      <c r="AU497" s="6"/>
      <c r="AV497" s="6"/>
      <c r="AW497" s="6"/>
      <c r="AX497" s="6"/>
      <c r="AY497" s="6"/>
      <c r="AZ497" s="6"/>
      <c r="BA497" s="6"/>
      <c r="BB497" s="6"/>
      <c r="BC497" s="6"/>
      <c r="BD497" s="6"/>
      <c r="BE497" s="6"/>
      <c r="BF497" s="6"/>
      <c r="BG497" s="6"/>
      <c r="BH497" s="6"/>
      <c r="BI497" s="6"/>
      <c r="BJ497" s="6"/>
      <c r="BK497" s="6"/>
      <c r="BL497" s="6"/>
      <c r="BM497" s="6"/>
      <c r="BN497" s="6"/>
      <c r="BO497" s="6"/>
      <c r="BP497" s="6"/>
      <c r="BQ497" s="6"/>
      <c r="BR497" s="6"/>
      <c r="BS497" s="6"/>
      <c r="BT497" s="6"/>
      <c r="BU497" s="6"/>
      <c r="BV497" s="6"/>
      <c r="BW497" s="6"/>
    </row>
    <row r="498" spans="1:75" ht="12.75" customHeight="1" x14ac:dyDescent="0.2">
      <c r="A498" s="7"/>
      <c r="B498" s="7"/>
      <c r="C498" s="7"/>
      <c r="D498" s="7"/>
      <c r="E498" s="7"/>
      <c r="F498" s="7"/>
      <c r="G498" s="7"/>
      <c r="H498" s="7"/>
      <c r="I498" s="7"/>
      <c r="K498" s="7"/>
      <c r="L498" s="7"/>
      <c r="M498" s="7"/>
      <c r="O498" s="7"/>
      <c r="P498" s="7"/>
      <c r="Q498" s="7"/>
      <c r="S498" s="7"/>
      <c r="T498" s="7"/>
      <c r="U498" s="7"/>
      <c r="W498" s="7"/>
      <c r="X498" s="7"/>
      <c r="Y498" s="7"/>
      <c r="AA498" s="7"/>
      <c r="AB498" s="7"/>
      <c r="AC498" s="7"/>
      <c r="AD498" s="7"/>
      <c r="AE498" s="7"/>
      <c r="AF498" s="7"/>
      <c r="AJ498" s="6"/>
      <c r="AK498" s="6"/>
      <c r="AL498" s="9"/>
      <c r="AM498" s="9"/>
      <c r="AN498" s="6"/>
      <c r="AO498" s="6"/>
      <c r="AP498" s="6"/>
      <c r="AQ498" s="6"/>
      <c r="AR498" s="6"/>
      <c r="AS498" s="6"/>
      <c r="AT498" s="6"/>
      <c r="AU498" s="6"/>
      <c r="AV498" s="6"/>
      <c r="AW498" s="6"/>
      <c r="AX498" s="6"/>
      <c r="AY498" s="6"/>
      <c r="AZ498" s="6"/>
      <c r="BA498" s="6"/>
      <c r="BB498" s="6"/>
      <c r="BC498" s="6"/>
      <c r="BD498" s="6"/>
      <c r="BE498" s="6"/>
      <c r="BF498" s="6"/>
      <c r="BG498" s="6"/>
      <c r="BH498" s="6"/>
      <c r="BI498" s="6"/>
      <c r="BJ498" s="6"/>
      <c r="BK498" s="6"/>
      <c r="BL498" s="6"/>
      <c r="BM498" s="6"/>
      <c r="BN498" s="6"/>
      <c r="BO498" s="6"/>
      <c r="BP498" s="6"/>
      <c r="BQ498" s="6"/>
      <c r="BR498" s="6"/>
      <c r="BS498" s="6"/>
      <c r="BT498" s="6"/>
      <c r="BU498" s="6"/>
      <c r="BV498" s="6"/>
      <c r="BW498" s="6"/>
    </row>
    <row r="499" spans="1:75" ht="12.75" customHeight="1" x14ac:dyDescent="0.2">
      <c r="A499" s="7"/>
      <c r="B499" s="7"/>
      <c r="C499" s="7"/>
      <c r="D499" s="7"/>
      <c r="E499" s="7"/>
      <c r="F499" s="7"/>
      <c r="G499" s="7"/>
      <c r="H499" s="7"/>
      <c r="I499" s="7"/>
      <c r="K499" s="7"/>
      <c r="L499" s="7"/>
      <c r="M499" s="7"/>
      <c r="O499" s="7"/>
      <c r="P499" s="7"/>
      <c r="Q499" s="7"/>
      <c r="S499" s="7"/>
      <c r="T499" s="7"/>
      <c r="U499" s="7"/>
      <c r="W499" s="7"/>
      <c r="X499" s="7"/>
      <c r="Y499" s="7"/>
      <c r="AA499" s="7"/>
      <c r="AB499" s="7"/>
      <c r="AC499" s="7"/>
      <c r="AD499" s="7"/>
      <c r="AE499" s="7"/>
      <c r="AF499" s="7"/>
      <c r="AJ499" s="6"/>
      <c r="AK499" s="6"/>
      <c r="AL499" s="9"/>
      <c r="AM499" s="9"/>
      <c r="AN499" s="6"/>
      <c r="AO499" s="6"/>
      <c r="AP499" s="6"/>
      <c r="AQ499" s="6"/>
      <c r="AR499" s="6"/>
      <c r="AS499" s="6"/>
      <c r="AT499" s="6"/>
      <c r="AU499" s="6"/>
      <c r="AV499" s="6"/>
      <c r="AW499" s="6"/>
      <c r="AX499" s="6"/>
      <c r="AY499" s="6"/>
      <c r="AZ499" s="6"/>
      <c r="BA499" s="6"/>
      <c r="BB499" s="6"/>
      <c r="BC499" s="6"/>
      <c r="BD499" s="6"/>
      <c r="BE499" s="6"/>
      <c r="BF499" s="6"/>
      <c r="BG499" s="6"/>
      <c r="BH499" s="6"/>
      <c r="BI499" s="6"/>
      <c r="BJ499" s="6"/>
      <c r="BK499" s="6"/>
      <c r="BL499" s="6"/>
      <c r="BM499" s="6"/>
      <c r="BN499" s="6"/>
      <c r="BO499" s="6"/>
      <c r="BP499" s="6"/>
      <c r="BQ499" s="6"/>
      <c r="BR499" s="6"/>
      <c r="BS499" s="6"/>
      <c r="BT499" s="6"/>
      <c r="BU499" s="6"/>
      <c r="BV499" s="6"/>
      <c r="BW499" s="6"/>
    </row>
    <row r="500" spans="1:75" ht="12.75" customHeight="1" x14ac:dyDescent="0.2">
      <c r="A500" s="7"/>
      <c r="B500" s="7"/>
      <c r="C500" s="7"/>
      <c r="D500" s="7"/>
      <c r="E500" s="7"/>
      <c r="F500" s="7"/>
      <c r="G500" s="7"/>
      <c r="H500" s="7"/>
      <c r="I500" s="7"/>
      <c r="K500" s="7"/>
      <c r="L500" s="7"/>
      <c r="M500" s="7"/>
      <c r="O500" s="7"/>
      <c r="P500" s="7"/>
      <c r="Q500" s="7"/>
      <c r="S500" s="7"/>
      <c r="T500" s="7"/>
      <c r="U500" s="7"/>
      <c r="W500" s="7"/>
      <c r="X500" s="7"/>
      <c r="Y500" s="7"/>
      <c r="AA500" s="7"/>
      <c r="AB500" s="7"/>
      <c r="AC500" s="7"/>
      <c r="AD500" s="7"/>
      <c r="AE500" s="7"/>
      <c r="AF500" s="7"/>
      <c r="AJ500" s="6"/>
      <c r="AK500" s="6"/>
      <c r="AL500" s="9"/>
      <c r="AM500" s="9"/>
      <c r="AN500" s="6"/>
      <c r="AO500" s="6"/>
      <c r="AP500" s="6"/>
      <c r="AQ500" s="6"/>
      <c r="AR500" s="6"/>
      <c r="AS500" s="6"/>
      <c r="AT500" s="6"/>
      <c r="AU500" s="6"/>
      <c r="AV500" s="6"/>
      <c r="AW500" s="6"/>
      <c r="AX500" s="6"/>
      <c r="AY500" s="6"/>
      <c r="AZ500" s="6"/>
      <c r="BA500" s="6"/>
      <c r="BB500" s="6"/>
      <c r="BC500" s="6"/>
      <c r="BD500" s="6"/>
      <c r="BE500" s="6"/>
      <c r="BF500" s="6"/>
      <c r="BG500" s="6"/>
      <c r="BH500" s="6"/>
      <c r="BI500" s="6"/>
      <c r="BJ500" s="6"/>
      <c r="BK500" s="6"/>
      <c r="BL500" s="6"/>
      <c r="BM500" s="6"/>
      <c r="BN500" s="6"/>
      <c r="BO500" s="6"/>
      <c r="BP500" s="6"/>
      <c r="BQ500" s="6"/>
      <c r="BR500" s="6"/>
      <c r="BS500" s="6"/>
      <c r="BT500" s="6"/>
      <c r="BU500" s="6"/>
      <c r="BV500" s="6"/>
      <c r="BW500" s="6"/>
    </row>
    <row r="501" spans="1:75" ht="12.75" customHeight="1" x14ac:dyDescent="0.2">
      <c r="A501" s="7"/>
      <c r="B501" s="7"/>
      <c r="C501" s="7"/>
      <c r="D501" s="7"/>
      <c r="E501" s="7"/>
      <c r="F501" s="7"/>
      <c r="G501" s="7"/>
      <c r="H501" s="7"/>
      <c r="I501" s="7"/>
      <c r="K501" s="7"/>
      <c r="L501" s="7"/>
      <c r="M501" s="7"/>
      <c r="O501" s="7"/>
      <c r="P501" s="7"/>
      <c r="Q501" s="7"/>
      <c r="S501" s="7"/>
      <c r="T501" s="7"/>
      <c r="U501" s="7"/>
      <c r="W501" s="7"/>
      <c r="X501" s="7"/>
      <c r="Y501" s="7"/>
      <c r="AA501" s="7"/>
      <c r="AB501" s="7"/>
      <c r="AC501" s="7"/>
      <c r="AD501" s="7"/>
      <c r="AE501" s="7"/>
      <c r="AF501" s="7"/>
      <c r="AJ501" s="6"/>
      <c r="AK501" s="6"/>
      <c r="AL501" s="9"/>
      <c r="AM501" s="9"/>
      <c r="AN501" s="6"/>
      <c r="AO501" s="6"/>
      <c r="AP501" s="6"/>
      <c r="AQ501" s="6"/>
      <c r="AR501" s="6"/>
      <c r="AS501" s="6"/>
      <c r="AT501" s="6"/>
      <c r="AU501" s="6"/>
      <c r="AV501" s="6"/>
      <c r="AW501" s="6"/>
      <c r="AX501" s="6"/>
      <c r="AY501" s="6"/>
      <c r="AZ501" s="6"/>
      <c r="BA501" s="6"/>
      <c r="BB501" s="6"/>
      <c r="BC501" s="6"/>
      <c r="BD501" s="6"/>
      <c r="BE501" s="6"/>
      <c r="BF501" s="6"/>
      <c r="BG501" s="6"/>
      <c r="BH501" s="6"/>
      <c r="BI501" s="6"/>
      <c r="BJ501" s="6"/>
      <c r="BK501" s="6"/>
      <c r="BL501" s="6"/>
      <c r="BM501" s="6"/>
      <c r="BN501" s="6"/>
      <c r="BO501" s="6"/>
      <c r="BP501" s="6"/>
      <c r="BQ501" s="6"/>
      <c r="BR501" s="6"/>
      <c r="BS501" s="6"/>
      <c r="BT501" s="6"/>
      <c r="BU501" s="6"/>
      <c r="BV501" s="6"/>
      <c r="BW501" s="6"/>
    </row>
    <row r="502" spans="1:75" ht="12.75" customHeight="1" x14ac:dyDescent="0.2">
      <c r="A502" s="7"/>
      <c r="B502" s="7"/>
      <c r="C502" s="7"/>
      <c r="D502" s="7"/>
      <c r="E502" s="7"/>
      <c r="F502" s="7"/>
      <c r="G502" s="7"/>
      <c r="H502" s="7"/>
      <c r="I502" s="7"/>
      <c r="K502" s="7"/>
      <c r="L502" s="7"/>
      <c r="M502" s="7"/>
      <c r="O502" s="7"/>
      <c r="P502" s="7"/>
      <c r="Q502" s="7"/>
      <c r="S502" s="7"/>
      <c r="T502" s="7"/>
      <c r="U502" s="7"/>
      <c r="W502" s="7"/>
      <c r="X502" s="7"/>
      <c r="Y502" s="7"/>
      <c r="AA502" s="7"/>
      <c r="AB502" s="7"/>
      <c r="AC502" s="7"/>
      <c r="AD502" s="7"/>
      <c r="AE502" s="7"/>
      <c r="AF502" s="7"/>
      <c r="AJ502" s="6"/>
      <c r="AK502" s="6"/>
      <c r="AL502" s="9"/>
      <c r="AM502" s="9"/>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6"/>
      <c r="BS502" s="6"/>
      <c r="BT502" s="6"/>
      <c r="BU502" s="6"/>
      <c r="BV502" s="6"/>
      <c r="BW502" s="6"/>
    </row>
    <row r="503" spans="1:75" ht="12.75" customHeight="1" x14ac:dyDescent="0.2">
      <c r="A503" s="7"/>
      <c r="B503" s="7"/>
      <c r="C503" s="7"/>
      <c r="D503" s="7"/>
      <c r="E503" s="7"/>
      <c r="F503" s="7"/>
      <c r="G503" s="7"/>
      <c r="H503" s="7"/>
      <c r="I503" s="7"/>
      <c r="K503" s="7"/>
      <c r="L503" s="7"/>
      <c r="M503" s="7"/>
      <c r="O503" s="7"/>
      <c r="P503" s="7"/>
      <c r="Q503" s="7"/>
      <c r="S503" s="7"/>
      <c r="T503" s="7"/>
      <c r="U503" s="7"/>
      <c r="W503" s="7"/>
      <c r="X503" s="7"/>
      <c r="Y503" s="7"/>
      <c r="AA503" s="7"/>
      <c r="AB503" s="7"/>
      <c r="AC503" s="7"/>
      <c r="AD503" s="7"/>
      <c r="AE503" s="7"/>
      <c r="AF503" s="7"/>
      <c r="AJ503" s="6"/>
      <c r="AK503" s="6"/>
      <c r="AL503" s="9"/>
      <c r="AM503" s="9"/>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6"/>
      <c r="BS503" s="6"/>
      <c r="BT503" s="6"/>
      <c r="BU503" s="6"/>
      <c r="BV503" s="6"/>
      <c r="BW503" s="6"/>
    </row>
    <row r="504" spans="1:75" ht="12.75" customHeight="1" x14ac:dyDescent="0.2">
      <c r="A504" s="7"/>
      <c r="B504" s="7"/>
      <c r="C504" s="7"/>
      <c r="D504" s="7"/>
      <c r="E504" s="7"/>
      <c r="F504" s="7"/>
      <c r="G504" s="7"/>
      <c r="H504" s="7"/>
      <c r="I504" s="7"/>
      <c r="K504" s="7"/>
      <c r="L504" s="7"/>
      <c r="M504" s="7"/>
      <c r="O504" s="7"/>
      <c r="P504" s="7"/>
      <c r="Q504" s="7"/>
      <c r="S504" s="7"/>
      <c r="T504" s="7"/>
      <c r="U504" s="7"/>
      <c r="W504" s="7"/>
      <c r="X504" s="7"/>
      <c r="Y504" s="7"/>
      <c r="AA504" s="7"/>
      <c r="AB504" s="7"/>
      <c r="AC504" s="7"/>
      <c r="AD504" s="7"/>
      <c r="AE504" s="7"/>
      <c r="AF504" s="7"/>
      <c r="AJ504" s="6"/>
      <c r="AK504" s="6"/>
      <c r="AL504" s="9"/>
      <c r="AM504" s="9"/>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6"/>
      <c r="BS504" s="6"/>
      <c r="BT504" s="6"/>
      <c r="BU504" s="6"/>
      <c r="BV504" s="6"/>
      <c r="BW504" s="6"/>
    </row>
    <row r="505" spans="1:75" ht="12.75" customHeight="1" x14ac:dyDescent="0.2">
      <c r="A505" s="7"/>
      <c r="B505" s="7"/>
      <c r="C505" s="7"/>
      <c r="D505" s="7"/>
      <c r="E505" s="7"/>
      <c r="F505" s="7"/>
      <c r="G505" s="7"/>
      <c r="H505" s="7"/>
      <c r="I505" s="7"/>
      <c r="K505" s="7"/>
      <c r="L505" s="7"/>
      <c r="M505" s="7"/>
      <c r="O505" s="7"/>
      <c r="P505" s="7"/>
      <c r="Q505" s="7"/>
      <c r="S505" s="7"/>
      <c r="T505" s="7"/>
      <c r="U505" s="7"/>
      <c r="W505" s="7"/>
      <c r="X505" s="7"/>
      <c r="Y505" s="7"/>
      <c r="AA505" s="7"/>
      <c r="AB505" s="7"/>
      <c r="AC505" s="7"/>
      <c r="AD505" s="7"/>
      <c r="AE505" s="7"/>
      <c r="AF505" s="7"/>
      <c r="AJ505" s="6"/>
      <c r="AK505" s="6"/>
      <c r="AL505" s="9"/>
      <c r="AM505" s="9"/>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6"/>
      <c r="BS505" s="6"/>
      <c r="BT505" s="6"/>
      <c r="BU505" s="6"/>
      <c r="BV505" s="6"/>
      <c r="BW505" s="6"/>
    </row>
    <row r="506" spans="1:75" ht="12.75" customHeight="1" x14ac:dyDescent="0.2">
      <c r="A506" s="7"/>
      <c r="B506" s="7"/>
      <c r="C506" s="7"/>
      <c r="D506" s="7"/>
      <c r="E506" s="7"/>
      <c r="F506" s="7"/>
      <c r="G506" s="7"/>
      <c r="H506" s="7"/>
      <c r="I506" s="7"/>
      <c r="K506" s="7"/>
      <c r="L506" s="7"/>
      <c r="M506" s="7"/>
      <c r="O506" s="7"/>
      <c r="P506" s="7"/>
      <c r="Q506" s="7"/>
      <c r="S506" s="7"/>
      <c r="T506" s="7"/>
      <c r="U506" s="7"/>
      <c r="W506" s="7"/>
      <c r="X506" s="7"/>
      <c r="Y506" s="7"/>
      <c r="AA506" s="7"/>
      <c r="AB506" s="7"/>
      <c r="AC506" s="7"/>
      <c r="AD506" s="7"/>
      <c r="AE506" s="7"/>
      <c r="AF506" s="7"/>
      <c r="AJ506" s="6"/>
      <c r="AK506" s="6"/>
      <c r="AL506" s="9"/>
      <c r="AM506" s="9"/>
      <c r="AN506" s="6"/>
      <c r="AO506" s="6"/>
      <c r="AP506" s="6"/>
      <c r="AQ506" s="6"/>
      <c r="AR506" s="6"/>
      <c r="AS506" s="6"/>
      <c r="AT506" s="6"/>
      <c r="AU506" s="6"/>
      <c r="AV506" s="6"/>
      <c r="AW506" s="6"/>
      <c r="AX506" s="6"/>
      <c r="AY506" s="6"/>
      <c r="AZ506" s="6"/>
      <c r="BA506" s="6"/>
      <c r="BB506" s="6"/>
      <c r="BC506" s="6"/>
      <c r="BD506" s="6"/>
      <c r="BE506" s="6"/>
      <c r="BF506" s="6"/>
      <c r="BG506" s="6"/>
      <c r="BH506" s="6"/>
      <c r="BI506" s="6"/>
      <c r="BJ506" s="6"/>
      <c r="BK506" s="6"/>
      <c r="BL506" s="6"/>
      <c r="BM506" s="6"/>
      <c r="BN506" s="6"/>
      <c r="BO506" s="6"/>
      <c r="BP506" s="6"/>
      <c r="BQ506" s="6"/>
      <c r="BR506" s="6"/>
      <c r="BS506" s="6"/>
      <c r="BT506" s="6"/>
      <c r="BU506" s="6"/>
      <c r="BV506" s="6"/>
      <c r="BW506" s="6"/>
    </row>
    <row r="507" spans="1:75" ht="12.75" customHeight="1" x14ac:dyDescent="0.2">
      <c r="A507" s="7"/>
      <c r="B507" s="7"/>
      <c r="C507" s="7"/>
      <c r="D507" s="7"/>
      <c r="E507" s="7"/>
      <c r="F507" s="7"/>
      <c r="G507" s="7"/>
      <c r="H507" s="7"/>
      <c r="I507" s="7"/>
      <c r="K507" s="7"/>
      <c r="L507" s="7"/>
      <c r="M507" s="7"/>
      <c r="O507" s="7"/>
      <c r="P507" s="7"/>
      <c r="Q507" s="7"/>
      <c r="S507" s="7"/>
      <c r="T507" s="7"/>
      <c r="U507" s="7"/>
      <c r="W507" s="7"/>
      <c r="X507" s="7"/>
      <c r="Y507" s="7"/>
      <c r="AA507" s="7"/>
      <c r="AB507" s="7"/>
      <c r="AC507" s="7"/>
      <c r="AD507" s="7"/>
      <c r="AE507" s="7"/>
      <c r="AF507" s="7"/>
      <c r="AJ507" s="6"/>
      <c r="AK507" s="6"/>
      <c r="AL507" s="9"/>
      <c r="AM507" s="9"/>
      <c r="AN507" s="6"/>
      <c r="AO507" s="6"/>
      <c r="AP507" s="6"/>
      <c r="AQ507" s="6"/>
      <c r="AR507" s="6"/>
      <c r="AS507" s="6"/>
      <c r="AT507" s="6"/>
      <c r="AU507" s="6"/>
      <c r="AV507" s="6"/>
      <c r="AW507" s="6"/>
      <c r="AX507" s="6"/>
      <c r="AY507" s="6"/>
      <c r="AZ507" s="6"/>
      <c r="BA507" s="6"/>
      <c r="BB507" s="6"/>
      <c r="BC507" s="6"/>
      <c r="BD507" s="6"/>
      <c r="BE507" s="6"/>
      <c r="BF507" s="6"/>
      <c r="BG507" s="6"/>
      <c r="BH507" s="6"/>
      <c r="BI507" s="6"/>
      <c r="BJ507" s="6"/>
      <c r="BK507" s="6"/>
      <c r="BL507" s="6"/>
      <c r="BM507" s="6"/>
      <c r="BN507" s="6"/>
      <c r="BO507" s="6"/>
      <c r="BP507" s="6"/>
      <c r="BQ507" s="6"/>
      <c r="BR507" s="6"/>
      <c r="BS507" s="6"/>
      <c r="BT507" s="6"/>
      <c r="BU507" s="6"/>
      <c r="BV507" s="6"/>
      <c r="BW507" s="6"/>
    </row>
    <row r="508" spans="1:75" ht="12.75" customHeight="1" x14ac:dyDescent="0.2">
      <c r="A508" s="7"/>
      <c r="B508" s="7"/>
      <c r="C508" s="7"/>
      <c r="D508" s="7"/>
      <c r="E508" s="7"/>
      <c r="F508" s="7"/>
      <c r="G508" s="7"/>
      <c r="H508" s="7"/>
      <c r="I508" s="7"/>
      <c r="K508" s="7"/>
      <c r="L508" s="7"/>
      <c r="M508" s="7"/>
      <c r="O508" s="7"/>
      <c r="P508" s="7"/>
      <c r="Q508" s="7"/>
      <c r="S508" s="7"/>
      <c r="T508" s="7"/>
      <c r="U508" s="7"/>
      <c r="W508" s="7"/>
      <c r="X508" s="7"/>
      <c r="Y508" s="7"/>
      <c r="AA508" s="7"/>
      <c r="AB508" s="7"/>
      <c r="AC508" s="7"/>
      <c r="AD508" s="7"/>
      <c r="AE508" s="7"/>
      <c r="AF508" s="7"/>
      <c r="AJ508" s="6"/>
      <c r="AK508" s="6"/>
      <c r="AL508" s="9"/>
      <c r="AM508" s="9"/>
      <c r="AN508" s="6"/>
      <c r="AO508" s="6"/>
      <c r="AP508" s="6"/>
      <c r="AQ508" s="6"/>
      <c r="AR508" s="6"/>
      <c r="AS508" s="6"/>
      <c r="AT508" s="6"/>
      <c r="AU508" s="6"/>
      <c r="AV508" s="6"/>
      <c r="AW508" s="6"/>
      <c r="AX508" s="6"/>
      <c r="AY508" s="6"/>
      <c r="AZ508" s="6"/>
      <c r="BA508" s="6"/>
      <c r="BB508" s="6"/>
      <c r="BC508" s="6"/>
      <c r="BD508" s="6"/>
      <c r="BE508" s="6"/>
      <c r="BF508" s="6"/>
      <c r="BG508" s="6"/>
      <c r="BH508" s="6"/>
      <c r="BI508" s="6"/>
      <c r="BJ508" s="6"/>
      <c r="BK508" s="6"/>
      <c r="BL508" s="6"/>
      <c r="BM508" s="6"/>
      <c r="BN508" s="6"/>
      <c r="BO508" s="6"/>
      <c r="BP508" s="6"/>
      <c r="BQ508" s="6"/>
      <c r="BR508" s="6"/>
      <c r="BS508" s="6"/>
      <c r="BT508" s="6"/>
      <c r="BU508" s="6"/>
      <c r="BV508" s="6"/>
      <c r="BW508" s="6"/>
    </row>
    <row r="509" spans="1:75" ht="12.75" customHeight="1" x14ac:dyDescent="0.2">
      <c r="A509" s="7"/>
      <c r="B509" s="7"/>
      <c r="C509" s="7"/>
      <c r="D509" s="7"/>
      <c r="E509" s="7"/>
      <c r="F509" s="7"/>
      <c r="G509" s="7"/>
      <c r="H509" s="7"/>
      <c r="I509" s="7"/>
      <c r="K509" s="7"/>
      <c r="L509" s="7"/>
      <c r="M509" s="7"/>
      <c r="O509" s="7"/>
      <c r="P509" s="7"/>
      <c r="Q509" s="7"/>
      <c r="S509" s="7"/>
      <c r="T509" s="7"/>
      <c r="U509" s="7"/>
      <c r="W509" s="7"/>
      <c r="X509" s="7"/>
      <c r="Y509" s="7"/>
      <c r="AA509" s="7"/>
      <c r="AB509" s="7"/>
      <c r="AC509" s="7"/>
      <c r="AD509" s="7"/>
      <c r="AE509" s="7"/>
      <c r="AF509" s="7"/>
      <c r="AJ509" s="6"/>
      <c r="AK509" s="6"/>
      <c r="AL509" s="9"/>
      <c r="AM509" s="9"/>
      <c r="AN509" s="6"/>
      <c r="AO509" s="6"/>
      <c r="AP509" s="6"/>
      <c r="AQ509" s="6"/>
      <c r="AR509" s="6"/>
      <c r="AS509" s="6"/>
      <c r="AT509" s="6"/>
      <c r="AU509" s="6"/>
      <c r="AV509" s="6"/>
      <c r="AW509" s="6"/>
      <c r="AX509" s="6"/>
      <c r="AY509" s="6"/>
      <c r="AZ509" s="6"/>
      <c r="BA509" s="6"/>
      <c r="BB509" s="6"/>
      <c r="BC509" s="6"/>
      <c r="BD509" s="6"/>
      <c r="BE509" s="6"/>
      <c r="BF509" s="6"/>
      <c r="BG509" s="6"/>
      <c r="BH509" s="6"/>
      <c r="BI509" s="6"/>
      <c r="BJ509" s="6"/>
      <c r="BK509" s="6"/>
      <c r="BL509" s="6"/>
      <c r="BM509" s="6"/>
      <c r="BN509" s="6"/>
      <c r="BO509" s="6"/>
      <c r="BP509" s="6"/>
      <c r="BQ509" s="6"/>
      <c r="BR509" s="6"/>
      <c r="BS509" s="6"/>
      <c r="BT509" s="6"/>
      <c r="BU509" s="6"/>
      <c r="BV509" s="6"/>
      <c r="BW509" s="6"/>
    </row>
    <row r="510" spans="1:75" ht="12.75" customHeight="1" x14ac:dyDescent="0.2">
      <c r="A510" s="7"/>
      <c r="B510" s="7"/>
      <c r="C510" s="7"/>
      <c r="D510" s="7"/>
      <c r="E510" s="7"/>
      <c r="F510" s="7"/>
      <c r="G510" s="7"/>
      <c r="H510" s="7"/>
      <c r="I510" s="7"/>
      <c r="K510" s="7"/>
      <c r="L510" s="7"/>
      <c r="M510" s="7"/>
      <c r="O510" s="7"/>
      <c r="P510" s="7"/>
      <c r="Q510" s="7"/>
      <c r="S510" s="7"/>
      <c r="T510" s="7"/>
      <c r="U510" s="7"/>
      <c r="W510" s="7"/>
      <c r="X510" s="7"/>
      <c r="Y510" s="7"/>
      <c r="AA510" s="7"/>
      <c r="AB510" s="7"/>
      <c r="AC510" s="7"/>
      <c r="AD510" s="7"/>
      <c r="AE510" s="7"/>
      <c r="AF510" s="7"/>
      <c r="AJ510" s="6"/>
      <c r="AK510" s="6"/>
      <c r="AL510" s="9"/>
      <c r="AM510" s="9"/>
      <c r="AN510" s="6"/>
      <c r="AO510" s="6"/>
      <c r="AP510" s="6"/>
      <c r="AQ510" s="6"/>
      <c r="AR510" s="6"/>
      <c r="AS510" s="6"/>
      <c r="AT510" s="6"/>
      <c r="AU510" s="6"/>
      <c r="AV510" s="6"/>
      <c r="AW510" s="6"/>
      <c r="AX510" s="6"/>
      <c r="AY510" s="6"/>
      <c r="AZ510" s="6"/>
      <c r="BA510" s="6"/>
      <c r="BB510" s="6"/>
      <c r="BC510" s="6"/>
      <c r="BD510" s="6"/>
      <c r="BE510" s="6"/>
      <c r="BF510" s="6"/>
      <c r="BG510" s="6"/>
      <c r="BH510" s="6"/>
      <c r="BI510" s="6"/>
      <c r="BJ510" s="6"/>
      <c r="BK510" s="6"/>
      <c r="BL510" s="6"/>
      <c r="BM510" s="6"/>
      <c r="BN510" s="6"/>
      <c r="BO510" s="6"/>
      <c r="BP510" s="6"/>
      <c r="BQ510" s="6"/>
      <c r="BR510" s="6"/>
      <c r="BS510" s="6"/>
      <c r="BT510" s="6"/>
      <c r="BU510" s="6"/>
      <c r="BV510" s="6"/>
      <c r="BW510" s="6"/>
    </row>
    <row r="511" spans="1:75" ht="12.75" customHeight="1" x14ac:dyDescent="0.2">
      <c r="A511" s="7"/>
      <c r="B511" s="7"/>
      <c r="C511" s="7"/>
      <c r="D511" s="7"/>
      <c r="E511" s="7"/>
      <c r="F511" s="7"/>
      <c r="G511" s="7"/>
      <c r="H511" s="7"/>
      <c r="I511" s="7"/>
      <c r="K511" s="7"/>
      <c r="L511" s="7"/>
      <c r="M511" s="7"/>
      <c r="O511" s="7"/>
      <c r="P511" s="7"/>
      <c r="Q511" s="7"/>
      <c r="S511" s="7"/>
      <c r="T511" s="7"/>
      <c r="U511" s="7"/>
      <c r="W511" s="7"/>
      <c r="X511" s="7"/>
      <c r="Y511" s="7"/>
      <c r="AA511" s="7"/>
      <c r="AB511" s="7"/>
      <c r="AC511" s="7"/>
      <c r="AD511" s="7"/>
      <c r="AE511" s="7"/>
      <c r="AF511" s="7"/>
      <c r="AJ511" s="6"/>
      <c r="AK511" s="6"/>
      <c r="AL511" s="9"/>
      <c r="AM511" s="9"/>
      <c r="AN511" s="6"/>
      <c r="AO511" s="6"/>
      <c r="AP511" s="6"/>
      <c r="AQ511" s="6"/>
      <c r="AR511" s="6"/>
      <c r="AS511" s="6"/>
      <c r="AT511" s="6"/>
      <c r="AU511" s="6"/>
      <c r="AV511" s="6"/>
      <c r="AW511" s="6"/>
      <c r="AX511" s="6"/>
      <c r="AY511" s="6"/>
      <c r="AZ511" s="6"/>
      <c r="BA511" s="6"/>
      <c r="BB511" s="6"/>
      <c r="BC511" s="6"/>
      <c r="BD511" s="6"/>
      <c r="BE511" s="6"/>
      <c r="BF511" s="6"/>
      <c r="BG511" s="6"/>
      <c r="BH511" s="6"/>
      <c r="BI511" s="6"/>
      <c r="BJ511" s="6"/>
      <c r="BK511" s="6"/>
      <c r="BL511" s="6"/>
      <c r="BM511" s="6"/>
      <c r="BN511" s="6"/>
      <c r="BO511" s="6"/>
      <c r="BP511" s="6"/>
      <c r="BQ511" s="6"/>
      <c r="BR511" s="6"/>
      <c r="BS511" s="6"/>
      <c r="BT511" s="6"/>
      <c r="BU511" s="6"/>
      <c r="BV511" s="6"/>
      <c r="BW511" s="6"/>
    </row>
    <row r="512" spans="1:75" ht="12.75" customHeight="1" x14ac:dyDescent="0.2">
      <c r="A512" s="7"/>
      <c r="B512" s="7"/>
      <c r="C512" s="7"/>
      <c r="D512" s="7"/>
      <c r="E512" s="7"/>
      <c r="F512" s="7"/>
      <c r="G512" s="7"/>
      <c r="H512" s="7"/>
      <c r="I512" s="7"/>
      <c r="K512" s="7"/>
      <c r="L512" s="7"/>
      <c r="M512" s="7"/>
      <c r="O512" s="7"/>
      <c r="P512" s="7"/>
      <c r="Q512" s="7"/>
      <c r="S512" s="7"/>
      <c r="T512" s="7"/>
      <c r="U512" s="7"/>
      <c r="W512" s="7"/>
      <c r="X512" s="7"/>
      <c r="Y512" s="7"/>
      <c r="AA512" s="7"/>
      <c r="AB512" s="7"/>
      <c r="AC512" s="7"/>
      <c r="AD512" s="7"/>
      <c r="AE512" s="7"/>
      <c r="AF512" s="7"/>
      <c r="AJ512" s="6"/>
      <c r="AK512" s="6"/>
      <c r="AL512" s="9"/>
      <c r="AM512" s="9"/>
      <c r="AN512" s="6"/>
      <c r="AO512" s="6"/>
      <c r="AP512" s="6"/>
      <c r="AQ512" s="6"/>
      <c r="AR512" s="6"/>
      <c r="AS512" s="6"/>
      <c r="AT512" s="6"/>
      <c r="AU512" s="6"/>
      <c r="AV512" s="6"/>
      <c r="AW512" s="6"/>
      <c r="AX512" s="6"/>
      <c r="AY512" s="6"/>
      <c r="AZ512" s="6"/>
      <c r="BA512" s="6"/>
      <c r="BB512" s="6"/>
      <c r="BC512" s="6"/>
      <c r="BD512" s="6"/>
      <c r="BE512" s="6"/>
      <c r="BF512" s="6"/>
      <c r="BG512" s="6"/>
      <c r="BH512" s="6"/>
      <c r="BI512" s="6"/>
      <c r="BJ512" s="6"/>
      <c r="BK512" s="6"/>
      <c r="BL512" s="6"/>
      <c r="BM512" s="6"/>
      <c r="BN512" s="6"/>
      <c r="BO512" s="6"/>
      <c r="BP512" s="6"/>
      <c r="BQ512" s="6"/>
      <c r="BR512" s="6"/>
      <c r="BS512" s="6"/>
      <c r="BT512" s="6"/>
      <c r="BU512" s="6"/>
      <c r="BV512" s="6"/>
      <c r="BW512" s="6"/>
    </row>
    <row r="513" spans="1:75" ht="12.75" customHeight="1" x14ac:dyDescent="0.2">
      <c r="A513" s="7"/>
      <c r="B513" s="7"/>
      <c r="C513" s="7"/>
      <c r="D513" s="7"/>
      <c r="E513" s="7"/>
      <c r="F513" s="7"/>
      <c r="G513" s="7"/>
      <c r="H513" s="7"/>
      <c r="I513" s="7"/>
      <c r="K513" s="7"/>
      <c r="L513" s="7"/>
      <c r="M513" s="7"/>
      <c r="O513" s="7"/>
      <c r="P513" s="7"/>
      <c r="Q513" s="7"/>
      <c r="S513" s="7"/>
      <c r="T513" s="7"/>
      <c r="U513" s="7"/>
      <c r="W513" s="7"/>
      <c r="X513" s="7"/>
      <c r="Y513" s="7"/>
      <c r="AA513" s="7"/>
      <c r="AB513" s="7"/>
      <c r="AC513" s="7"/>
      <c r="AD513" s="7"/>
      <c r="AE513" s="7"/>
      <c r="AF513" s="7"/>
      <c r="AJ513" s="6"/>
      <c r="AK513" s="6"/>
      <c r="AL513" s="9"/>
      <c r="AM513" s="9"/>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row>
    <row r="514" spans="1:75" ht="12.75" customHeight="1" x14ac:dyDescent="0.2">
      <c r="A514" s="7"/>
      <c r="B514" s="7"/>
      <c r="C514" s="7"/>
      <c r="D514" s="7"/>
      <c r="E514" s="7"/>
      <c r="F514" s="7"/>
      <c r="G514" s="7"/>
      <c r="H514" s="7"/>
      <c r="I514" s="7"/>
      <c r="K514" s="7"/>
      <c r="L514" s="7"/>
      <c r="M514" s="7"/>
      <c r="O514" s="7"/>
      <c r="P514" s="7"/>
      <c r="Q514" s="7"/>
      <c r="S514" s="7"/>
      <c r="T514" s="7"/>
      <c r="U514" s="7"/>
      <c r="W514" s="7"/>
      <c r="X514" s="7"/>
      <c r="Y514" s="7"/>
      <c r="AA514" s="7"/>
      <c r="AB514" s="7"/>
      <c r="AC514" s="7"/>
      <c r="AD514" s="7"/>
      <c r="AE514" s="7"/>
      <c r="AF514" s="7"/>
      <c r="AJ514" s="6"/>
      <c r="AK514" s="6"/>
      <c r="AL514" s="9"/>
      <c r="AM514" s="9"/>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row>
    <row r="515" spans="1:75" ht="12.75" customHeight="1" x14ac:dyDescent="0.2">
      <c r="A515" s="7"/>
      <c r="B515" s="7"/>
      <c r="C515" s="7"/>
      <c r="D515" s="7"/>
      <c r="E515" s="7"/>
      <c r="F515" s="7"/>
      <c r="G515" s="7"/>
      <c r="H515" s="7"/>
      <c r="I515" s="7"/>
      <c r="K515" s="7"/>
      <c r="L515" s="7"/>
      <c r="M515" s="7"/>
      <c r="O515" s="7"/>
      <c r="P515" s="7"/>
      <c r="Q515" s="7"/>
      <c r="S515" s="7"/>
      <c r="T515" s="7"/>
      <c r="U515" s="7"/>
      <c r="W515" s="7"/>
      <c r="X515" s="7"/>
      <c r="Y515" s="7"/>
      <c r="AA515" s="7"/>
      <c r="AB515" s="7"/>
      <c r="AC515" s="7"/>
      <c r="AD515" s="7"/>
      <c r="AE515" s="7"/>
      <c r="AF515" s="7"/>
      <c r="AJ515" s="6"/>
      <c r="AK515" s="6"/>
      <c r="AL515" s="9"/>
      <c r="AM515" s="9"/>
      <c r="AN515" s="6"/>
      <c r="AO515" s="6"/>
      <c r="AP515" s="6"/>
      <c r="AQ515" s="6"/>
      <c r="AR515" s="6"/>
      <c r="AS515" s="6"/>
      <c r="AT515" s="6"/>
      <c r="AU515" s="6"/>
      <c r="AV515" s="6"/>
      <c r="AW515" s="6"/>
      <c r="AX515" s="6"/>
      <c r="AY515" s="6"/>
      <c r="AZ515" s="6"/>
      <c r="BA515" s="6"/>
      <c r="BB515" s="6"/>
      <c r="BC515" s="6"/>
      <c r="BD515" s="6"/>
      <c r="BE515" s="6"/>
      <c r="BF515" s="6"/>
      <c r="BG515" s="6"/>
      <c r="BH515" s="6"/>
      <c r="BI515" s="6"/>
      <c r="BJ515" s="6"/>
      <c r="BK515" s="6"/>
      <c r="BL515" s="6"/>
      <c r="BM515" s="6"/>
      <c r="BN515" s="6"/>
      <c r="BO515" s="6"/>
      <c r="BP515" s="6"/>
      <c r="BQ515" s="6"/>
      <c r="BR515" s="6"/>
      <c r="BS515" s="6"/>
      <c r="BT515" s="6"/>
      <c r="BU515" s="6"/>
      <c r="BV515" s="6"/>
      <c r="BW515" s="6"/>
    </row>
    <row r="516" spans="1:75" ht="12.75" customHeight="1" x14ac:dyDescent="0.2">
      <c r="A516" s="7"/>
      <c r="B516" s="7"/>
      <c r="C516" s="7"/>
      <c r="D516" s="7"/>
      <c r="E516" s="7"/>
      <c r="F516" s="7"/>
      <c r="G516" s="7"/>
      <c r="H516" s="7"/>
      <c r="I516" s="7"/>
      <c r="K516" s="7"/>
      <c r="L516" s="7"/>
      <c r="M516" s="7"/>
      <c r="O516" s="7"/>
      <c r="P516" s="7"/>
      <c r="Q516" s="7"/>
      <c r="S516" s="7"/>
      <c r="T516" s="7"/>
      <c r="U516" s="7"/>
      <c r="W516" s="7"/>
      <c r="X516" s="7"/>
      <c r="Y516" s="7"/>
      <c r="AA516" s="7"/>
      <c r="AB516" s="7"/>
      <c r="AC516" s="7"/>
      <c r="AD516" s="7"/>
      <c r="AE516" s="7"/>
      <c r="AF516" s="7"/>
      <c r="AJ516" s="6"/>
      <c r="AK516" s="6"/>
      <c r="AL516" s="9"/>
      <c r="AM516" s="9"/>
      <c r="AN516" s="6"/>
      <c r="AO516" s="6"/>
      <c r="AP516" s="6"/>
      <c r="AQ516" s="6"/>
      <c r="AR516" s="6"/>
      <c r="AS516" s="6"/>
      <c r="AT516" s="6"/>
      <c r="AU516" s="6"/>
      <c r="AV516" s="6"/>
      <c r="AW516" s="6"/>
      <c r="AX516" s="6"/>
      <c r="AY516" s="6"/>
      <c r="AZ516" s="6"/>
      <c r="BA516" s="6"/>
      <c r="BB516" s="6"/>
      <c r="BC516" s="6"/>
      <c r="BD516" s="6"/>
      <c r="BE516" s="6"/>
      <c r="BF516" s="6"/>
      <c r="BG516" s="6"/>
      <c r="BH516" s="6"/>
      <c r="BI516" s="6"/>
      <c r="BJ516" s="6"/>
      <c r="BK516" s="6"/>
      <c r="BL516" s="6"/>
      <c r="BM516" s="6"/>
      <c r="BN516" s="6"/>
      <c r="BO516" s="6"/>
      <c r="BP516" s="6"/>
      <c r="BQ516" s="6"/>
      <c r="BR516" s="6"/>
      <c r="BS516" s="6"/>
      <c r="BT516" s="6"/>
      <c r="BU516" s="6"/>
      <c r="BV516" s="6"/>
      <c r="BW516" s="6"/>
    </row>
    <row r="517" spans="1:75" ht="12.75" customHeight="1" x14ac:dyDescent="0.2">
      <c r="A517" s="7"/>
      <c r="B517" s="7"/>
      <c r="C517" s="7"/>
      <c r="D517" s="7"/>
      <c r="E517" s="7"/>
      <c r="F517" s="7"/>
      <c r="G517" s="7"/>
      <c r="H517" s="7"/>
      <c r="I517" s="7"/>
      <c r="K517" s="7"/>
      <c r="L517" s="7"/>
      <c r="M517" s="7"/>
      <c r="O517" s="7"/>
      <c r="P517" s="7"/>
      <c r="Q517" s="7"/>
      <c r="S517" s="7"/>
      <c r="T517" s="7"/>
      <c r="U517" s="7"/>
      <c r="W517" s="7"/>
      <c r="X517" s="7"/>
      <c r="Y517" s="7"/>
      <c r="AA517" s="7"/>
      <c r="AB517" s="7"/>
      <c r="AC517" s="7"/>
      <c r="AD517" s="7"/>
      <c r="AE517" s="7"/>
      <c r="AF517" s="7"/>
      <c r="AJ517" s="6"/>
      <c r="AK517" s="6"/>
      <c r="AL517" s="9"/>
      <c r="AM517" s="9"/>
      <c r="AN517" s="6"/>
      <c r="AO517" s="6"/>
      <c r="AP517" s="6"/>
      <c r="AQ517" s="6"/>
      <c r="AR517" s="6"/>
      <c r="AS517" s="6"/>
      <c r="AT517" s="6"/>
      <c r="AU517" s="6"/>
      <c r="AV517" s="6"/>
      <c r="AW517" s="6"/>
      <c r="AX517" s="6"/>
      <c r="AY517" s="6"/>
      <c r="AZ517" s="6"/>
      <c r="BA517" s="6"/>
      <c r="BB517" s="6"/>
      <c r="BC517" s="6"/>
      <c r="BD517" s="6"/>
      <c r="BE517" s="6"/>
      <c r="BF517" s="6"/>
      <c r="BG517" s="6"/>
      <c r="BH517" s="6"/>
      <c r="BI517" s="6"/>
      <c r="BJ517" s="6"/>
      <c r="BK517" s="6"/>
      <c r="BL517" s="6"/>
      <c r="BM517" s="6"/>
      <c r="BN517" s="6"/>
      <c r="BO517" s="6"/>
      <c r="BP517" s="6"/>
      <c r="BQ517" s="6"/>
      <c r="BR517" s="6"/>
      <c r="BS517" s="6"/>
      <c r="BT517" s="6"/>
      <c r="BU517" s="6"/>
      <c r="BV517" s="6"/>
      <c r="BW517" s="6"/>
    </row>
    <row r="518" spans="1:75" ht="12.75" customHeight="1" x14ac:dyDescent="0.2">
      <c r="A518" s="7"/>
      <c r="B518" s="7"/>
      <c r="C518" s="7"/>
      <c r="D518" s="7"/>
      <c r="E518" s="7"/>
      <c r="F518" s="7"/>
      <c r="G518" s="7"/>
      <c r="H518" s="7"/>
      <c r="I518" s="7"/>
      <c r="K518" s="7"/>
      <c r="L518" s="7"/>
      <c r="M518" s="7"/>
      <c r="O518" s="7"/>
      <c r="P518" s="7"/>
      <c r="Q518" s="7"/>
      <c r="S518" s="7"/>
      <c r="T518" s="7"/>
      <c r="U518" s="7"/>
      <c r="W518" s="7"/>
      <c r="X518" s="7"/>
      <c r="Y518" s="7"/>
      <c r="AA518" s="7"/>
      <c r="AB518" s="7"/>
      <c r="AC518" s="7"/>
      <c r="AD518" s="7"/>
      <c r="AE518" s="7"/>
      <c r="AF518" s="7"/>
      <c r="AJ518" s="6"/>
      <c r="AK518" s="6"/>
      <c r="AL518" s="9"/>
      <c r="AM518" s="9"/>
      <c r="AN518" s="6"/>
      <c r="AO518" s="6"/>
      <c r="AP518" s="6"/>
      <c r="AQ518" s="6"/>
      <c r="AR518" s="6"/>
      <c r="AS518" s="6"/>
      <c r="AT518" s="6"/>
      <c r="AU518" s="6"/>
      <c r="AV518" s="6"/>
      <c r="AW518" s="6"/>
      <c r="AX518" s="6"/>
      <c r="AY518" s="6"/>
      <c r="AZ518" s="6"/>
      <c r="BA518" s="6"/>
      <c r="BB518" s="6"/>
      <c r="BC518" s="6"/>
      <c r="BD518" s="6"/>
      <c r="BE518" s="6"/>
      <c r="BF518" s="6"/>
      <c r="BG518" s="6"/>
      <c r="BH518" s="6"/>
      <c r="BI518" s="6"/>
      <c r="BJ518" s="6"/>
      <c r="BK518" s="6"/>
      <c r="BL518" s="6"/>
      <c r="BM518" s="6"/>
      <c r="BN518" s="6"/>
      <c r="BO518" s="6"/>
      <c r="BP518" s="6"/>
      <c r="BQ518" s="6"/>
      <c r="BR518" s="6"/>
      <c r="BS518" s="6"/>
      <c r="BT518" s="6"/>
      <c r="BU518" s="6"/>
      <c r="BV518" s="6"/>
      <c r="BW518" s="6"/>
    </row>
    <row r="519" spans="1:75" ht="12.75" customHeight="1" x14ac:dyDescent="0.2">
      <c r="A519" s="7"/>
      <c r="B519" s="7"/>
      <c r="C519" s="7"/>
      <c r="D519" s="7"/>
      <c r="E519" s="7"/>
      <c r="F519" s="7"/>
      <c r="G519" s="7"/>
      <c r="H519" s="7"/>
      <c r="I519" s="7"/>
      <c r="K519" s="7"/>
      <c r="L519" s="7"/>
      <c r="M519" s="7"/>
      <c r="O519" s="7"/>
      <c r="P519" s="7"/>
      <c r="Q519" s="7"/>
      <c r="S519" s="7"/>
      <c r="T519" s="7"/>
      <c r="U519" s="7"/>
      <c r="W519" s="7"/>
      <c r="X519" s="7"/>
      <c r="Y519" s="7"/>
      <c r="AA519" s="7"/>
      <c r="AB519" s="7"/>
      <c r="AC519" s="7"/>
      <c r="AD519" s="7"/>
      <c r="AE519" s="7"/>
      <c r="AF519" s="7"/>
      <c r="AJ519" s="6"/>
      <c r="AK519" s="6"/>
      <c r="AL519" s="9"/>
      <c r="AM519" s="9"/>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row>
    <row r="520" spans="1:75" ht="12.75" customHeight="1" x14ac:dyDescent="0.2">
      <c r="A520" s="7"/>
      <c r="B520" s="7"/>
      <c r="C520" s="7"/>
      <c r="D520" s="7"/>
      <c r="E520" s="7"/>
      <c r="F520" s="7"/>
      <c r="G520" s="7"/>
      <c r="H520" s="7"/>
      <c r="I520" s="7"/>
      <c r="K520" s="7"/>
      <c r="L520" s="7"/>
      <c r="M520" s="7"/>
      <c r="O520" s="7"/>
      <c r="P520" s="7"/>
      <c r="Q520" s="7"/>
      <c r="S520" s="7"/>
      <c r="T520" s="7"/>
      <c r="U520" s="7"/>
      <c r="W520" s="7"/>
      <c r="X520" s="7"/>
      <c r="Y520" s="7"/>
      <c r="AA520" s="7"/>
      <c r="AB520" s="7"/>
      <c r="AC520" s="7"/>
      <c r="AD520" s="7"/>
      <c r="AE520" s="7"/>
      <c r="AF520" s="7"/>
      <c r="AJ520" s="6"/>
      <c r="AK520" s="6"/>
      <c r="AL520" s="9"/>
      <c r="AM520" s="9"/>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row>
    <row r="521" spans="1:75" ht="12.75" customHeight="1" x14ac:dyDescent="0.2">
      <c r="A521" s="7"/>
      <c r="B521" s="7"/>
      <c r="C521" s="7"/>
      <c r="D521" s="7"/>
      <c r="E521" s="7"/>
      <c r="F521" s="7"/>
      <c r="G521" s="7"/>
      <c r="H521" s="7"/>
      <c r="I521" s="7"/>
      <c r="K521" s="7"/>
      <c r="L521" s="7"/>
      <c r="M521" s="7"/>
      <c r="O521" s="7"/>
      <c r="P521" s="7"/>
      <c r="Q521" s="7"/>
      <c r="S521" s="7"/>
      <c r="T521" s="7"/>
      <c r="U521" s="7"/>
      <c r="W521" s="7"/>
      <c r="X521" s="7"/>
      <c r="Y521" s="7"/>
      <c r="AA521" s="7"/>
      <c r="AB521" s="7"/>
      <c r="AC521" s="7"/>
      <c r="AD521" s="7"/>
      <c r="AE521" s="7"/>
      <c r="AF521" s="7"/>
      <c r="AJ521" s="6"/>
      <c r="AK521" s="6"/>
      <c r="AL521" s="9"/>
      <c r="AM521" s="9"/>
      <c r="AN521" s="6"/>
      <c r="AO521" s="6"/>
      <c r="AP521" s="6"/>
      <c r="AQ521" s="6"/>
      <c r="AR521" s="6"/>
      <c r="AS521" s="6"/>
      <c r="AT521" s="6"/>
      <c r="AU521" s="6"/>
      <c r="AV521" s="6"/>
      <c r="AW521" s="6"/>
      <c r="AX521" s="6"/>
      <c r="AY521" s="6"/>
      <c r="AZ521" s="6"/>
      <c r="BA521" s="6"/>
      <c r="BB521" s="6"/>
      <c r="BC521" s="6"/>
      <c r="BD521" s="6"/>
      <c r="BE521" s="6"/>
      <c r="BF521" s="6"/>
      <c r="BG521" s="6"/>
      <c r="BH521" s="6"/>
      <c r="BI521" s="6"/>
      <c r="BJ521" s="6"/>
      <c r="BK521" s="6"/>
      <c r="BL521" s="6"/>
      <c r="BM521" s="6"/>
      <c r="BN521" s="6"/>
      <c r="BO521" s="6"/>
      <c r="BP521" s="6"/>
      <c r="BQ521" s="6"/>
      <c r="BR521" s="6"/>
      <c r="BS521" s="6"/>
      <c r="BT521" s="6"/>
      <c r="BU521" s="6"/>
      <c r="BV521" s="6"/>
      <c r="BW521" s="6"/>
    </row>
    <row r="522" spans="1:75" ht="12.75" customHeight="1" x14ac:dyDescent="0.2">
      <c r="A522" s="7"/>
      <c r="B522" s="7"/>
      <c r="C522" s="7"/>
      <c r="D522" s="7"/>
      <c r="E522" s="7"/>
      <c r="F522" s="7"/>
      <c r="G522" s="7"/>
      <c r="H522" s="7"/>
      <c r="I522" s="7"/>
      <c r="K522" s="7"/>
      <c r="L522" s="7"/>
      <c r="M522" s="7"/>
      <c r="O522" s="7"/>
      <c r="P522" s="7"/>
      <c r="Q522" s="7"/>
      <c r="S522" s="7"/>
      <c r="T522" s="7"/>
      <c r="U522" s="7"/>
      <c r="W522" s="7"/>
      <c r="X522" s="7"/>
      <c r="Y522" s="7"/>
      <c r="AA522" s="7"/>
      <c r="AB522" s="7"/>
      <c r="AC522" s="7"/>
      <c r="AD522" s="7"/>
      <c r="AE522" s="7"/>
      <c r="AF522" s="7"/>
      <c r="AJ522" s="6"/>
      <c r="AK522" s="6"/>
      <c r="AL522" s="9"/>
      <c r="AM522" s="9"/>
      <c r="AN522" s="6"/>
      <c r="AO522" s="6"/>
      <c r="AP522" s="6"/>
      <c r="AQ522" s="6"/>
      <c r="AR522" s="6"/>
      <c r="AS522" s="6"/>
      <c r="AT522" s="6"/>
      <c r="AU522" s="6"/>
      <c r="AV522" s="6"/>
      <c r="AW522" s="6"/>
      <c r="AX522" s="6"/>
      <c r="AY522" s="6"/>
      <c r="AZ522" s="6"/>
      <c r="BA522" s="6"/>
      <c r="BB522" s="6"/>
      <c r="BC522" s="6"/>
      <c r="BD522" s="6"/>
      <c r="BE522" s="6"/>
      <c r="BF522" s="6"/>
      <c r="BG522" s="6"/>
      <c r="BH522" s="6"/>
      <c r="BI522" s="6"/>
      <c r="BJ522" s="6"/>
      <c r="BK522" s="6"/>
      <c r="BL522" s="6"/>
      <c r="BM522" s="6"/>
      <c r="BN522" s="6"/>
      <c r="BO522" s="6"/>
      <c r="BP522" s="6"/>
      <c r="BQ522" s="6"/>
      <c r="BR522" s="6"/>
      <c r="BS522" s="6"/>
      <c r="BT522" s="6"/>
      <c r="BU522" s="6"/>
      <c r="BV522" s="6"/>
      <c r="BW522" s="6"/>
    </row>
    <row r="523" spans="1:75" ht="12.75" customHeight="1" x14ac:dyDescent="0.2">
      <c r="A523" s="7"/>
      <c r="B523" s="7"/>
      <c r="C523" s="7"/>
      <c r="D523" s="7"/>
      <c r="E523" s="7"/>
      <c r="F523" s="7"/>
      <c r="G523" s="7"/>
      <c r="H523" s="7"/>
      <c r="I523" s="7"/>
      <c r="K523" s="7"/>
      <c r="L523" s="7"/>
      <c r="M523" s="7"/>
      <c r="O523" s="7"/>
      <c r="P523" s="7"/>
      <c r="Q523" s="7"/>
      <c r="S523" s="7"/>
      <c r="T523" s="7"/>
      <c r="U523" s="7"/>
      <c r="W523" s="7"/>
      <c r="X523" s="7"/>
      <c r="Y523" s="7"/>
      <c r="AA523" s="7"/>
      <c r="AB523" s="7"/>
      <c r="AC523" s="7"/>
      <c r="AD523" s="7"/>
      <c r="AE523" s="7"/>
      <c r="AF523" s="7"/>
      <c r="AJ523" s="6"/>
      <c r="AK523" s="6"/>
      <c r="AL523" s="9"/>
      <c r="AM523" s="9"/>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6"/>
      <c r="BS523" s="6"/>
      <c r="BT523" s="6"/>
      <c r="BU523" s="6"/>
      <c r="BV523" s="6"/>
      <c r="BW523" s="6"/>
    </row>
    <row r="524" spans="1:75" ht="12.75" customHeight="1" x14ac:dyDescent="0.2">
      <c r="A524" s="7"/>
      <c r="B524" s="7"/>
      <c r="C524" s="7"/>
      <c r="D524" s="7"/>
      <c r="E524" s="7"/>
      <c r="F524" s="7"/>
      <c r="G524" s="7"/>
      <c r="H524" s="7"/>
      <c r="I524" s="7"/>
      <c r="K524" s="7"/>
      <c r="L524" s="7"/>
      <c r="M524" s="7"/>
      <c r="O524" s="7"/>
      <c r="P524" s="7"/>
      <c r="Q524" s="7"/>
      <c r="S524" s="7"/>
      <c r="T524" s="7"/>
      <c r="U524" s="7"/>
      <c r="W524" s="7"/>
      <c r="X524" s="7"/>
      <c r="Y524" s="7"/>
      <c r="AA524" s="7"/>
      <c r="AB524" s="7"/>
      <c r="AC524" s="7"/>
      <c r="AD524" s="7"/>
      <c r="AE524" s="7"/>
      <c r="AF524" s="7"/>
      <c r="AJ524" s="6"/>
      <c r="AK524" s="6"/>
      <c r="AL524" s="9"/>
      <c r="AM524" s="9"/>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6"/>
      <c r="BS524" s="6"/>
      <c r="BT524" s="6"/>
      <c r="BU524" s="6"/>
      <c r="BV524" s="6"/>
      <c r="BW524" s="6"/>
    </row>
    <row r="525" spans="1:75" ht="12.75" customHeight="1" x14ac:dyDescent="0.2">
      <c r="A525" s="7"/>
      <c r="B525" s="7"/>
      <c r="C525" s="7"/>
      <c r="D525" s="7"/>
      <c r="E525" s="7"/>
      <c r="F525" s="7"/>
      <c r="G525" s="7"/>
      <c r="H525" s="7"/>
      <c r="I525" s="7"/>
      <c r="K525" s="7"/>
      <c r="L525" s="7"/>
      <c r="M525" s="7"/>
      <c r="O525" s="7"/>
      <c r="P525" s="7"/>
      <c r="Q525" s="7"/>
      <c r="S525" s="7"/>
      <c r="T525" s="7"/>
      <c r="U525" s="7"/>
      <c r="W525" s="7"/>
      <c r="X525" s="7"/>
      <c r="Y525" s="7"/>
      <c r="AA525" s="7"/>
      <c r="AB525" s="7"/>
      <c r="AC525" s="7"/>
      <c r="AD525" s="7"/>
      <c r="AE525" s="7"/>
      <c r="AF525" s="7"/>
      <c r="AJ525" s="6"/>
      <c r="AK525" s="6"/>
      <c r="AL525" s="9"/>
      <c r="AM525" s="9"/>
      <c r="AN525" s="6"/>
      <c r="AO525" s="6"/>
      <c r="AP525" s="6"/>
      <c r="AQ525" s="6"/>
      <c r="AR525" s="6"/>
      <c r="AS525" s="6"/>
      <c r="AT525" s="6"/>
      <c r="AU525" s="6"/>
      <c r="AV525" s="6"/>
      <c r="AW525" s="6"/>
      <c r="AX525" s="6"/>
      <c r="AY525" s="6"/>
      <c r="AZ525" s="6"/>
      <c r="BA525" s="6"/>
      <c r="BB525" s="6"/>
      <c r="BC525" s="6"/>
      <c r="BD525" s="6"/>
      <c r="BE525" s="6"/>
      <c r="BF525" s="6"/>
      <c r="BG525" s="6"/>
      <c r="BH525" s="6"/>
      <c r="BI525" s="6"/>
      <c r="BJ525" s="6"/>
      <c r="BK525" s="6"/>
      <c r="BL525" s="6"/>
      <c r="BM525" s="6"/>
      <c r="BN525" s="6"/>
      <c r="BO525" s="6"/>
      <c r="BP525" s="6"/>
      <c r="BQ525" s="6"/>
      <c r="BR525" s="6"/>
      <c r="BS525" s="6"/>
      <c r="BT525" s="6"/>
      <c r="BU525" s="6"/>
      <c r="BV525" s="6"/>
      <c r="BW525" s="6"/>
    </row>
    <row r="526" spans="1:75" ht="12.75" customHeight="1" x14ac:dyDescent="0.2">
      <c r="A526" s="7"/>
      <c r="B526" s="7"/>
      <c r="C526" s="7"/>
      <c r="D526" s="7"/>
      <c r="E526" s="7"/>
      <c r="F526" s="7"/>
      <c r="G526" s="7"/>
      <c r="H526" s="7"/>
      <c r="I526" s="7"/>
      <c r="K526" s="7"/>
      <c r="L526" s="7"/>
      <c r="M526" s="7"/>
      <c r="O526" s="7"/>
      <c r="P526" s="7"/>
      <c r="Q526" s="7"/>
      <c r="S526" s="7"/>
      <c r="T526" s="7"/>
      <c r="U526" s="7"/>
      <c r="W526" s="7"/>
      <c r="X526" s="7"/>
      <c r="Y526" s="7"/>
      <c r="AA526" s="7"/>
      <c r="AB526" s="7"/>
      <c r="AC526" s="7"/>
      <c r="AD526" s="7"/>
      <c r="AE526" s="7"/>
      <c r="AF526" s="7"/>
      <c r="AJ526" s="6"/>
      <c r="AK526" s="6"/>
      <c r="AL526" s="9"/>
      <c r="AM526" s="9"/>
      <c r="AN526" s="6"/>
      <c r="AO526" s="6"/>
      <c r="AP526" s="6"/>
      <c r="AQ526" s="6"/>
      <c r="AR526" s="6"/>
      <c r="AS526" s="6"/>
      <c r="AT526" s="6"/>
      <c r="AU526" s="6"/>
      <c r="AV526" s="6"/>
      <c r="AW526" s="6"/>
      <c r="AX526" s="6"/>
      <c r="AY526" s="6"/>
      <c r="AZ526" s="6"/>
      <c r="BA526" s="6"/>
      <c r="BB526" s="6"/>
      <c r="BC526" s="6"/>
      <c r="BD526" s="6"/>
      <c r="BE526" s="6"/>
      <c r="BF526" s="6"/>
      <c r="BG526" s="6"/>
      <c r="BH526" s="6"/>
      <c r="BI526" s="6"/>
      <c r="BJ526" s="6"/>
      <c r="BK526" s="6"/>
      <c r="BL526" s="6"/>
      <c r="BM526" s="6"/>
      <c r="BN526" s="6"/>
      <c r="BO526" s="6"/>
      <c r="BP526" s="6"/>
      <c r="BQ526" s="6"/>
      <c r="BR526" s="6"/>
      <c r="BS526" s="6"/>
      <c r="BT526" s="6"/>
      <c r="BU526" s="6"/>
      <c r="BV526" s="6"/>
      <c r="BW526" s="6"/>
    </row>
    <row r="527" spans="1:75" ht="12.75" customHeight="1" x14ac:dyDescent="0.2">
      <c r="A527" s="7"/>
      <c r="B527" s="7"/>
      <c r="C527" s="7"/>
      <c r="D527" s="7"/>
      <c r="E527" s="7"/>
      <c r="F527" s="7"/>
      <c r="G527" s="7"/>
      <c r="H527" s="7"/>
      <c r="I527" s="7"/>
      <c r="K527" s="7"/>
      <c r="L527" s="7"/>
      <c r="M527" s="7"/>
      <c r="O527" s="7"/>
      <c r="P527" s="7"/>
      <c r="Q527" s="7"/>
      <c r="S527" s="7"/>
      <c r="T527" s="7"/>
      <c r="U527" s="7"/>
      <c r="W527" s="7"/>
      <c r="X527" s="7"/>
      <c r="Y527" s="7"/>
      <c r="AA527" s="7"/>
      <c r="AB527" s="7"/>
      <c r="AC527" s="7"/>
      <c r="AD527" s="7"/>
      <c r="AE527" s="7"/>
      <c r="AF527" s="7"/>
      <c r="AJ527" s="6"/>
      <c r="AK527" s="6"/>
      <c r="AL527" s="9"/>
      <c r="AM527" s="9"/>
      <c r="AN527" s="6"/>
      <c r="AO527" s="6"/>
      <c r="AP527" s="6"/>
      <c r="AQ527" s="6"/>
      <c r="AR527" s="6"/>
      <c r="AS527" s="6"/>
      <c r="AT527" s="6"/>
      <c r="AU527" s="6"/>
      <c r="AV527" s="6"/>
      <c r="AW527" s="6"/>
      <c r="AX527" s="6"/>
      <c r="AY527" s="6"/>
      <c r="AZ527" s="6"/>
      <c r="BA527" s="6"/>
      <c r="BB527" s="6"/>
      <c r="BC527" s="6"/>
      <c r="BD527" s="6"/>
      <c r="BE527" s="6"/>
      <c r="BF527" s="6"/>
      <c r="BG527" s="6"/>
      <c r="BH527" s="6"/>
      <c r="BI527" s="6"/>
      <c r="BJ527" s="6"/>
      <c r="BK527" s="6"/>
      <c r="BL527" s="6"/>
      <c r="BM527" s="6"/>
      <c r="BN527" s="6"/>
      <c r="BO527" s="6"/>
      <c r="BP527" s="6"/>
      <c r="BQ527" s="6"/>
      <c r="BR527" s="6"/>
      <c r="BS527" s="6"/>
      <c r="BT527" s="6"/>
      <c r="BU527" s="6"/>
      <c r="BV527" s="6"/>
      <c r="BW527" s="6"/>
    </row>
    <row r="528" spans="1:75" ht="12.75" customHeight="1" x14ac:dyDescent="0.2">
      <c r="A528" s="7"/>
      <c r="B528" s="7"/>
      <c r="C528" s="7"/>
      <c r="D528" s="7"/>
      <c r="E528" s="7"/>
      <c r="F528" s="7"/>
      <c r="G528" s="7"/>
      <c r="H528" s="7"/>
      <c r="I528" s="7"/>
      <c r="K528" s="7"/>
      <c r="L528" s="7"/>
      <c r="M528" s="7"/>
      <c r="O528" s="7"/>
      <c r="P528" s="7"/>
      <c r="Q528" s="7"/>
      <c r="S528" s="7"/>
      <c r="T528" s="7"/>
      <c r="U528" s="7"/>
      <c r="W528" s="7"/>
      <c r="X528" s="7"/>
      <c r="Y528" s="7"/>
      <c r="AA528" s="7"/>
      <c r="AB528" s="7"/>
      <c r="AC528" s="7"/>
      <c r="AD528" s="7"/>
      <c r="AE528" s="7"/>
      <c r="AF528" s="7"/>
      <c r="AJ528" s="6"/>
      <c r="AK528" s="6"/>
      <c r="AL528" s="9"/>
      <c r="AM528" s="9"/>
      <c r="AN528" s="6"/>
      <c r="AO528" s="6"/>
      <c r="AP528" s="6"/>
      <c r="AQ528" s="6"/>
      <c r="AR528" s="6"/>
      <c r="AS528" s="6"/>
      <c r="AT528" s="6"/>
      <c r="AU528" s="6"/>
      <c r="AV528" s="6"/>
      <c r="AW528" s="6"/>
      <c r="AX528" s="6"/>
      <c r="AY528" s="6"/>
      <c r="AZ528" s="6"/>
      <c r="BA528" s="6"/>
      <c r="BB528" s="6"/>
      <c r="BC528" s="6"/>
      <c r="BD528" s="6"/>
      <c r="BE528" s="6"/>
      <c r="BF528" s="6"/>
      <c r="BG528" s="6"/>
      <c r="BH528" s="6"/>
      <c r="BI528" s="6"/>
      <c r="BJ528" s="6"/>
      <c r="BK528" s="6"/>
      <c r="BL528" s="6"/>
      <c r="BM528" s="6"/>
      <c r="BN528" s="6"/>
      <c r="BO528" s="6"/>
      <c r="BP528" s="6"/>
      <c r="BQ528" s="6"/>
      <c r="BR528" s="6"/>
      <c r="BS528" s="6"/>
      <c r="BT528" s="6"/>
      <c r="BU528" s="6"/>
      <c r="BV528" s="6"/>
      <c r="BW528" s="6"/>
    </row>
    <row r="529" spans="1:75" ht="12.75" customHeight="1" x14ac:dyDescent="0.2">
      <c r="A529" s="7"/>
      <c r="B529" s="7"/>
      <c r="C529" s="7"/>
      <c r="D529" s="7"/>
      <c r="E529" s="7"/>
      <c r="F529" s="7"/>
      <c r="G529" s="7"/>
      <c r="H529" s="7"/>
      <c r="I529" s="7"/>
      <c r="K529" s="7"/>
      <c r="L529" s="7"/>
      <c r="M529" s="7"/>
      <c r="O529" s="7"/>
      <c r="P529" s="7"/>
      <c r="Q529" s="7"/>
      <c r="S529" s="7"/>
      <c r="T529" s="7"/>
      <c r="U529" s="7"/>
      <c r="W529" s="7"/>
      <c r="X529" s="7"/>
      <c r="Y529" s="7"/>
      <c r="AA529" s="7"/>
      <c r="AB529" s="7"/>
      <c r="AC529" s="7"/>
      <c r="AD529" s="7"/>
      <c r="AE529" s="7"/>
      <c r="AF529" s="7"/>
      <c r="AJ529" s="6"/>
      <c r="AK529" s="6"/>
      <c r="AL529" s="9"/>
      <c r="AM529" s="9"/>
      <c r="AN529" s="6"/>
      <c r="AO529" s="6"/>
      <c r="AP529" s="6"/>
      <c r="AQ529" s="6"/>
      <c r="AR529" s="6"/>
      <c r="AS529" s="6"/>
      <c r="AT529" s="6"/>
      <c r="AU529" s="6"/>
      <c r="AV529" s="6"/>
      <c r="AW529" s="6"/>
      <c r="AX529" s="6"/>
      <c r="AY529" s="6"/>
      <c r="AZ529" s="6"/>
      <c r="BA529" s="6"/>
      <c r="BB529" s="6"/>
      <c r="BC529" s="6"/>
      <c r="BD529" s="6"/>
      <c r="BE529" s="6"/>
      <c r="BF529" s="6"/>
      <c r="BG529" s="6"/>
      <c r="BH529" s="6"/>
      <c r="BI529" s="6"/>
      <c r="BJ529" s="6"/>
      <c r="BK529" s="6"/>
      <c r="BL529" s="6"/>
      <c r="BM529" s="6"/>
      <c r="BN529" s="6"/>
      <c r="BO529" s="6"/>
      <c r="BP529" s="6"/>
      <c r="BQ529" s="6"/>
      <c r="BR529" s="6"/>
      <c r="BS529" s="6"/>
      <c r="BT529" s="6"/>
      <c r="BU529" s="6"/>
      <c r="BV529" s="6"/>
      <c r="BW529" s="6"/>
    </row>
    <row r="530" spans="1:75" ht="12.75" customHeight="1" x14ac:dyDescent="0.2">
      <c r="A530" s="7"/>
      <c r="B530" s="7"/>
      <c r="C530" s="7"/>
      <c r="D530" s="7"/>
      <c r="E530" s="7"/>
      <c r="F530" s="7"/>
      <c r="G530" s="7"/>
      <c r="H530" s="7"/>
      <c r="I530" s="7"/>
      <c r="K530" s="7"/>
      <c r="L530" s="7"/>
      <c r="M530" s="7"/>
      <c r="O530" s="7"/>
      <c r="P530" s="7"/>
      <c r="Q530" s="7"/>
      <c r="S530" s="7"/>
      <c r="T530" s="7"/>
      <c r="U530" s="7"/>
      <c r="W530" s="7"/>
      <c r="X530" s="7"/>
      <c r="Y530" s="7"/>
      <c r="AA530" s="7"/>
      <c r="AB530" s="7"/>
      <c r="AC530" s="7"/>
      <c r="AD530" s="7"/>
      <c r="AE530" s="7"/>
      <c r="AF530" s="7"/>
      <c r="AJ530" s="6"/>
      <c r="AK530" s="6"/>
      <c r="AL530" s="9"/>
      <c r="AM530" s="9"/>
      <c r="AN530" s="6"/>
      <c r="AO530" s="6"/>
      <c r="AP530" s="6"/>
      <c r="AQ530" s="6"/>
      <c r="AR530" s="6"/>
      <c r="AS530" s="6"/>
      <c r="AT530" s="6"/>
      <c r="AU530" s="6"/>
      <c r="AV530" s="6"/>
      <c r="AW530" s="6"/>
      <c r="AX530" s="6"/>
      <c r="AY530" s="6"/>
      <c r="AZ530" s="6"/>
      <c r="BA530" s="6"/>
      <c r="BB530" s="6"/>
      <c r="BC530" s="6"/>
      <c r="BD530" s="6"/>
      <c r="BE530" s="6"/>
      <c r="BF530" s="6"/>
      <c r="BG530" s="6"/>
      <c r="BH530" s="6"/>
      <c r="BI530" s="6"/>
      <c r="BJ530" s="6"/>
      <c r="BK530" s="6"/>
      <c r="BL530" s="6"/>
      <c r="BM530" s="6"/>
      <c r="BN530" s="6"/>
      <c r="BO530" s="6"/>
      <c r="BP530" s="6"/>
      <c r="BQ530" s="6"/>
      <c r="BR530" s="6"/>
      <c r="BS530" s="6"/>
      <c r="BT530" s="6"/>
      <c r="BU530" s="6"/>
      <c r="BV530" s="6"/>
      <c r="BW530" s="6"/>
    </row>
    <row r="531" spans="1:75" ht="12.75" customHeight="1" x14ac:dyDescent="0.2">
      <c r="A531" s="7"/>
      <c r="B531" s="7"/>
      <c r="C531" s="7"/>
      <c r="D531" s="7"/>
      <c r="E531" s="7"/>
      <c r="F531" s="7"/>
      <c r="G531" s="7"/>
      <c r="H531" s="7"/>
      <c r="I531" s="7"/>
      <c r="K531" s="7"/>
      <c r="L531" s="7"/>
      <c r="M531" s="7"/>
      <c r="O531" s="7"/>
      <c r="P531" s="7"/>
      <c r="Q531" s="7"/>
      <c r="S531" s="7"/>
      <c r="T531" s="7"/>
      <c r="U531" s="7"/>
      <c r="W531" s="7"/>
      <c r="X531" s="7"/>
      <c r="Y531" s="7"/>
      <c r="AA531" s="7"/>
      <c r="AB531" s="7"/>
      <c r="AC531" s="7"/>
      <c r="AD531" s="7"/>
      <c r="AE531" s="7"/>
      <c r="AF531" s="7"/>
      <c r="AJ531" s="6"/>
      <c r="AK531" s="6"/>
      <c r="AL531" s="9"/>
      <c r="AM531" s="9"/>
      <c r="AN531" s="6"/>
      <c r="AO531" s="6"/>
      <c r="AP531" s="6"/>
      <c r="AQ531" s="6"/>
      <c r="AR531" s="6"/>
      <c r="AS531" s="6"/>
      <c r="AT531" s="6"/>
      <c r="AU531" s="6"/>
      <c r="AV531" s="6"/>
      <c r="AW531" s="6"/>
      <c r="AX531" s="6"/>
      <c r="AY531" s="6"/>
      <c r="AZ531" s="6"/>
      <c r="BA531" s="6"/>
      <c r="BB531" s="6"/>
      <c r="BC531" s="6"/>
      <c r="BD531" s="6"/>
      <c r="BE531" s="6"/>
      <c r="BF531" s="6"/>
      <c r="BG531" s="6"/>
      <c r="BH531" s="6"/>
      <c r="BI531" s="6"/>
      <c r="BJ531" s="6"/>
      <c r="BK531" s="6"/>
      <c r="BL531" s="6"/>
      <c r="BM531" s="6"/>
      <c r="BN531" s="6"/>
      <c r="BO531" s="6"/>
      <c r="BP531" s="6"/>
      <c r="BQ531" s="6"/>
      <c r="BR531" s="6"/>
      <c r="BS531" s="6"/>
      <c r="BT531" s="6"/>
      <c r="BU531" s="6"/>
      <c r="BV531" s="6"/>
      <c r="BW531" s="6"/>
    </row>
    <row r="532" spans="1:75" ht="12.75" customHeight="1" x14ac:dyDescent="0.2">
      <c r="A532" s="7"/>
      <c r="B532" s="7"/>
      <c r="C532" s="7"/>
      <c r="D532" s="7"/>
      <c r="E532" s="7"/>
      <c r="F532" s="7"/>
      <c r="G532" s="7"/>
      <c r="H532" s="7"/>
      <c r="I532" s="7"/>
      <c r="K532" s="7"/>
      <c r="L532" s="7"/>
      <c r="M532" s="7"/>
      <c r="O532" s="7"/>
      <c r="P532" s="7"/>
      <c r="Q532" s="7"/>
      <c r="S532" s="7"/>
      <c r="T532" s="7"/>
      <c r="U532" s="7"/>
      <c r="W532" s="7"/>
      <c r="X532" s="7"/>
      <c r="Y532" s="7"/>
      <c r="AA532" s="7"/>
      <c r="AB532" s="7"/>
      <c r="AC532" s="7"/>
      <c r="AD532" s="7"/>
      <c r="AE532" s="7"/>
      <c r="AF532" s="7"/>
      <c r="AJ532" s="6"/>
      <c r="AK532" s="6"/>
      <c r="AL532" s="9"/>
      <c r="AM532" s="9"/>
      <c r="AN532" s="6"/>
      <c r="AO532" s="6"/>
      <c r="AP532" s="6"/>
      <c r="AQ532" s="6"/>
      <c r="AR532" s="6"/>
      <c r="AS532" s="6"/>
      <c r="AT532" s="6"/>
      <c r="AU532" s="6"/>
      <c r="AV532" s="6"/>
      <c r="AW532" s="6"/>
      <c r="AX532" s="6"/>
      <c r="AY532" s="6"/>
      <c r="AZ532" s="6"/>
      <c r="BA532" s="6"/>
      <c r="BB532" s="6"/>
      <c r="BC532" s="6"/>
      <c r="BD532" s="6"/>
      <c r="BE532" s="6"/>
      <c r="BF532" s="6"/>
      <c r="BG532" s="6"/>
      <c r="BH532" s="6"/>
      <c r="BI532" s="6"/>
      <c r="BJ532" s="6"/>
      <c r="BK532" s="6"/>
      <c r="BL532" s="6"/>
      <c r="BM532" s="6"/>
      <c r="BN532" s="6"/>
      <c r="BO532" s="6"/>
      <c r="BP532" s="6"/>
      <c r="BQ532" s="6"/>
      <c r="BR532" s="6"/>
      <c r="BS532" s="6"/>
      <c r="BT532" s="6"/>
      <c r="BU532" s="6"/>
      <c r="BV532" s="6"/>
      <c r="BW532" s="6"/>
    </row>
    <row r="533" spans="1:75" ht="12.75" customHeight="1" x14ac:dyDescent="0.2">
      <c r="A533" s="7"/>
      <c r="B533" s="7"/>
      <c r="C533" s="7"/>
      <c r="D533" s="7"/>
      <c r="E533" s="7"/>
      <c r="F533" s="7"/>
      <c r="G533" s="7"/>
      <c r="H533" s="7"/>
      <c r="I533" s="7"/>
      <c r="K533" s="7"/>
      <c r="L533" s="7"/>
      <c r="M533" s="7"/>
      <c r="O533" s="7"/>
      <c r="P533" s="7"/>
      <c r="Q533" s="7"/>
      <c r="S533" s="7"/>
      <c r="T533" s="7"/>
      <c r="U533" s="7"/>
      <c r="W533" s="7"/>
      <c r="X533" s="7"/>
      <c r="Y533" s="7"/>
      <c r="AA533" s="7"/>
      <c r="AB533" s="7"/>
      <c r="AC533" s="7"/>
      <c r="AD533" s="7"/>
      <c r="AE533" s="7"/>
      <c r="AF533" s="7"/>
      <c r="AJ533" s="6"/>
      <c r="AK533" s="6"/>
      <c r="AL533" s="9"/>
      <c r="AM533" s="9"/>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row>
    <row r="534" spans="1:75" ht="12.75" customHeight="1" x14ac:dyDescent="0.2">
      <c r="A534" s="7"/>
      <c r="B534" s="7"/>
      <c r="C534" s="7"/>
      <c r="D534" s="7"/>
      <c r="E534" s="7"/>
      <c r="F534" s="7"/>
      <c r="G534" s="7"/>
      <c r="H534" s="7"/>
      <c r="I534" s="7"/>
      <c r="K534" s="7"/>
      <c r="L534" s="7"/>
      <c r="M534" s="7"/>
      <c r="O534" s="7"/>
      <c r="P534" s="7"/>
      <c r="Q534" s="7"/>
      <c r="S534" s="7"/>
      <c r="T534" s="7"/>
      <c r="U534" s="7"/>
      <c r="W534" s="7"/>
      <c r="X534" s="7"/>
      <c r="Y534" s="7"/>
      <c r="AA534" s="7"/>
      <c r="AB534" s="7"/>
      <c r="AC534" s="7"/>
      <c r="AD534" s="7"/>
      <c r="AE534" s="7"/>
      <c r="AF534" s="7"/>
      <c r="AJ534" s="6"/>
      <c r="AK534" s="6"/>
      <c r="AL534" s="9"/>
      <c r="AM534" s="9"/>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row>
    <row r="535" spans="1:75" ht="12.75" customHeight="1" x14ac:dyDescent="0.2">
      <c r="A535" s="7"/>
      <c r="B535" s="7"/>
      <c r="C535" s="7"/>
      <c r="D535" s="7"/>
      <c r="E535" s="7"/>
      <c r="F535" s="7"/>
      <c r="G535" s="7"/>
      <c r="H535" s="7"/>
      <c r="I535" s="7"/>
      <c r="K535" s="7"/>
      <c r="L535" s="7"/>
      <c r="M535" s="7"/>
      <c r="O535" s="7"/>
      <c r="P535" s="7"/>
      <c r="Q535" s="7"/>
      <c r="S535" s="7"/>
      <c r="T535" s="7"/>
      <c r="U535" s="7"/>
      <c r="W535" s="7"/>
      <c r="X535" s="7"/>
      <c r="Y535" s="7"/>
      <c r="AA535" s="7"/>
      <c r="AB535" s="7"/>
      <c r="AC535" s="7"/>
      <c r="AD535" s="7"/>
      <c r="AE535" s="7"/>
      <c r="AF535" s="7"/>
      <c r="AJ535" s="6"/>
      <c r="AK535" s="6"/>
      <c r="AL535" s="9"/>
      <c r="AM535" s="9"/>
      <c r="AN535" s="6"/>
      <c r="AO535" s="6"/>
      <c r="AP535" s="6"/>
      <c r="AQ535" s="6"/>
      <c r="AR535" s="6"/>
      <c r="AS535" s="6"/>
      <c r="AT535" s="6"/>
      <c r="AU535" s="6"/>
      <c r="AV535" s="6"/>
      <c r="AW535" s="6"/>
      <c r="AX535" s="6"/>
      <c r="AY535" s="6"/>
      <c r="AZ535" s="6"/>
      <c r="BA535" s="6"/>
      <c r="BB535" s="6"/>
      <c r="BC535" s="6"/>
      <c r="BD535" s="6"/>
      <c r="BE535" s="6"/>
      <c r="BF535" s="6"/>
      <c r="BG535" s="6"/>
      <c r="BH535" s="6"/>
      <c r="BI535" s="6"/>
      <c r="BJ535" s="6"/>
      <c r="BK535" s="6"/>
      <c r="BL535" s="6"/>
      <c r="BM535" s="6"/>
      <c r="BN535" s="6"/>
      <c r="BO535" s="6"/>
      <c r="BP535" s="6"/>
      <c r="BQ535" s="6"/>
      <c r="BR535" s="6"/>
      <c r="BS535" s="6"/>
      <c r="BT535" s="6"/>
      <c r="BU535" s="6"/>
      <c r="BV535" s="6"/>
      <c r="BW535" s="6"/>
    </row>
    <row r="536" spans="1:75" ht="12.75" customHeight="1" x14ac:dyDescent="0.2">
      <c r="A536" s="7"/>
      <c r="B536" s="7"/>
      <c r="C536" s="7"/>
      <c r="D536" s="7"/>
      <c r="E536" s="7"/>
      <c r="F536" s="7"/>
      <c r="G536" s="7"/>
      <c r="H536" s="7"/>
      <c r="I536" s="7"/>
      <c r="K536" s="7"/>
      <c r="L536" s="7"/>
      <c r="M536" s="7"/>
      <c r="O536" s="7"/>
      <c r="P536" s="7"/>
      <c r="Q536" s="7"/>
      <c r="S536" s="7"/>
      <c r="T536" s="7"/>
      <c r="U536" s="7"/>
      <c r="W536" s="7"/>
      <c r="X536" s="7"/>
      <c r="Y536" s="7"/>
      <c r="AA536" s="7"/>
      <c r="AB536" s="7"/>
      <c r="AC536" s="7"/>
      <c r="AD536" s="7"/>
      <c r="AE536" s="7"/>
      <c r="AF536" s="7"/>
      <c r="AJ536" s="6"/>
      <c r="AK536" s="6"/>
      <c r="AL536" s="9"/>
      <c r="AM536" s="9"/>
      <c r="AN536" s="6"/>
      <c r="AO536" s="6"/>
      <c r="AP536" s="6"/>
      <c r="AQ536" s="6"/>
      <c r="AR536" s="6"/>
      <c r="AS536" s="6"/>
      <c r="AT536" s="6"/>
      <c r="AU536" s="6"/>
      <c r="AV536" s="6"/>
      <c r="AW536" s="6"/>
      <c r="AX536" s="6"/>
      <c r="AY536" s="6"/>
      <c r="AZ536" s="6"/>
      <c r="BA536" s="6"/>
      <c r="BB536" s="6"/>
      <c r="BC536" s="6"/>
      <c r="BD536" s="6"/>
      <c r="BE536" s="6"/>
      <c r="BF536" s="6"/>
      <c r="BG536" s="6"/>
      <c r="BH536" s="6"/>
      <c r="BI536" s="6"/>
      <c r="BJ536" s="6"/>
      <c r="BK536" s="6"/>
      <c r="BL536" s="6"/>
      <c r="BM536" s="6"/>
      <c r="BN536" s="6"/>
      <c r="BO536" s="6"/>
      <c r="BP536" s="6"/>
      <c r="BQ536" s="6"/>
      <c r="BR536" s="6"/>
      <c r="BS536" s="6"/>
      <c r="BT536" s="6"/>
      <c r="BU536" s="6"/>
      <c r="BV536" s="6"/>
      <c r="BW536" s="6"/>
    </row>
    <row r="537" spans="1:75" ht="12.75" customHeight="1" x14ac:dyDescent="0.2">
      <c r="A537" s="7"/>
      <c r="B537" s="7"/>
      <c r="C537" s="7"/>
      <c r="D537" s="7"/>
      <c r="E537" s="7"/>
      <c r="F537" s="7"/>
      <c r="G537" s="7"/>
      <c r="H537" s="7"/>
      <c r="I537" s="7"/>
      <c r="K537" s="7"/>
      <c r="L537" s="7"/>
      <c r="M537" s="7"/>
      <c r="O537" s="7"/>
      <c r="P537" s="7"/>
      <c r="Q537" s="7"/>
      <c r="S537" s="7"/>
      <c r="T537" s="7"/>
      <c r="U537" s="7"/>
      <c r="W537" s="7"/>
      <c r="X537" s="7"/>
      <c r="Y537" s="7"/>
      <c r="AA537" s="7"/>
      <c r="AB537" s="7"/>
      <c r="AC537" s="7"/>
      <c r="AD537" s="7"/>
      <c r="AE537" s="7"/>
      <c r="AF537" s="7"/>
      <c r="AJ537" s="6"/>
      <c r="AK537" s="6"/>
      <c r="AL537" s="9"/>
      <c r="AM537" s="9"/>
      <c r="AN537" s="6"/>
      <c r="AO537" s="6"/>
      <c r="AP537" s="6"/>
      <c r="AQ537" s="6"/>
      <c r="AR537" s="6"/>
      <c r="AS537" s="6"/>
      <c r="AT537" s="6"/>
      <c r="AU537" s="6"/>
      <c r="AV537" s="6"/>
      <c r="AW537" s="6"/>
      <c r="AX537" s="6"/>
      <c r="AY537" s="6"/>
      <c r="AZ537" s="6"/>
      <c r="BA537" s="6"/>
      <c r="BB537" s="6"/>
      <c r="BC537" s="6"/>
      <c r="BD537" s="6"/>
      <c r="BE537" s="6"/>
      <c r="BF537" s="6"/>
      <c r="BG537" s="6"/>
      <c r="BH537" s="6"/>
      <c r="BI537" s="6"/>
      <c r="BJ537" s="6"/>
      <c r="BK537" s="6"/>
      <c r="BL537" s="6"/>
      <c r="BM537" s="6"/>
      <c r="BN537" s="6"/>
      <c r="BO537" s="6"/>
      <c r="BP537" s="6"/>
      <c r="BQ537" s="6"/>
      <c r="BR537" s="6"/>
      <c r="BS537" s="6"/>
      <c r="BT537" s="6"/>
      <c r="BU537" s="6"/>
      <c r="BV537" s="6"/>
      <c r="BW537" s="6"/>
    </row>
    <row r="538" spans="1:75" ht="12.75" customHeight="1" x14ac:dyDescent="0.2">
      <c r="A538" s="7"/>
      <c r="B538" s="7"/>
      <c r="C538" s="7"/>
      <c r="D538" s="7"/>
      <c r="E538" s="7"/>
      <c r="F538" s="7"/>
      <c r="G538" s="7"/>
      <c r="H538" s="7"/>
      <c r="I538" s="7"/>
      <c r="K538" s="7"/>
      <c r="L538" s="7"/>
      <c r="M538" s="7"/>
      <c r="O538" s="7"/>
      <c r="P538" s="7"/>
      <c r="Q538" s="7"/>
      <c r="S538" s="7"/>
      <c r="T538" s="7"/>
      <c r="U538" s="7"/>
      <c r="W538" s="7"/>
      <c r="X538" s="7"/>
      <c r="Y538" s="7"/>
      <c r="AA538" s="7"/>
      <c r="AB538" s="7"/>
      <c r="AC538" s="7"/>
      <c r="AD538" s="7"/>
      <c r="AE538" s="7"/>
      <c r="AF538" s="7"/>
      <c r="AJ538" s="6"/>
      <c r="AK538" s="6"/>
      <c r="AL538" s="9"/>
      <c r="AM538" s="9"/>
      <c r="AN538" s="6"/>
      <c r="AO538" s="6"/>
      <c r="AP538" s="6"/>
      <c r="AQ538" s="6"/>
      <c r="AR538" s="6"/>
      <c r="AS538" s="6"/>
      <c r="AT538" s="6"/>
      <c r="AU538" s="6"/>
      <c r="AV538" s="6"/>
      <c r="AW538" s="6"/>
      <c r="AX538" s="6"/>
      <c r="AY538" s="6"/>
      <c r="AZ538" s="6"/>
      <c r="BA538" s="6"/>
      <c r="BB538" s="6"/>
      <c r="BC538" s="6"/>
      <c r="BD538" s="6"/>
      <c r="BE538" s="6"/>
      <c r="BF538" s="6"/>
      <c r="BG538" s="6"/>
      <c r="BH538" s="6"/>
      <c r="BI538" s="6"/>
      <c r="BJ538" s="6"/>
      <c r="BK538" s="6"/>
      <c r="BL538" s="6"/>
      <c r="BM538" s="6"/>
      <c r="BN538" s="6"/>
      <c r="BO538" s="6"/>
      <c r="BP538" s="6"/>
      <c r="BQ538" s="6"/>
      <c r="BR538" s="6"/>
      <c r="BS538" s="6"/>
      <c r="BT538" s="6"/>
      <c r="BU538" s="6"/>
      <c r="BV538" s="6"/>
      <c r="BW538" s="6"/>
    </row>
    <row r="539" spans="1:75" ht="12.75" customHeight="1" x14ac:dyDescent="0.2">
      <c r="A539" s="7"/>
      <c r="B539" s="7"/>
      <c r="C539" s="7"/>
      <c r="D539" s="7"/>
      <c r="E539" s="7"/>
      <c r="F539" s="7"/>
      <c r="G539" s="7"/>
      <c r="H539" s="7"/>
      <c r="I539" s="7"/>
      <c r="K539" s="7"/>
      <c r="L539" s="7"/>
      <c r="M539" s="7"/>
      <c r="O539" s="7"/>
      <c r="P539" s="7"/>
      <c r="Q539" s="7"/>
      <c r="S539" s="7"/>
      <c r="T539" s="7"/>
      <c r="U539" s="7"/>
      <c r="W539" s="7"/>
      <c r="X539" s="7"/>
      <c r="Y539" s="7"/>
      <c r="AA539" s="7"/>
      <c r="AB539" s="7"/>
      <c r="AC539" s="7"/>
      <c r="AD539" s="7"/>
      <c r="AE539" s="7"/>
      <c r="AF539" s="7"/>
      <c r="AJ539" s="6"/>
      <c r="AK539" s="6"/>
      <c r="AL539" s="9"/>
      <c r="AM539" s="9"/>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row>
    <row r="540" spans="1:75" ht="12.75" customHeight="1" x14ac:dyDescent="0.2">
      <c r="A540" s="7"/>
      <c r="B540" s="7"/>
      <c r="C540" s="7"/>
      <c r="D540" s="7"/>
      <c r="E540" s="7"/>
      <c r="F540" s="7"/>
      <c r="G540" s="7"/>
      <c r="H540" s="7"/>
      <c r="I540" s="7"/>
      <c r="K540" s="7"/>
      <c r="L540" s="7"/>
      <c r="M540" s="7"/>
      <c r="O540" s="7"/>
      <c r="P540" s="7"/>
      <c r="Q540" s="7"/>
      <c r="S540" s="7"/>
      <c r="T540" s="7"/>
      <c r="U540" s="7"/>
      <c r="W540" s="7"/>
      <c r="X540" s="7"/>
      <c r="Y540" s="7"/>
      <c r="AA540" s="7"/>
      <c r="AB540" s="7"/>
      <c r="AC540" s="7"/>
      <c r="AD540" s="7"/>
      <c r="AE540" s="7"/>
      <c r="AF540" s="7"/>
      <c r="AJ540" s="6"/>
      <c r="AK540" s="6"/>
      <c r="AL540" s="9"/>
      <c r="AM540" s="9"/>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row>
    <row r="541" spans="1:75" ht="12.75" customHeight="1" x14ac:dyDescent="0.2">
      <c r="A541" s="7"/>
      <c r="B541" s="7"/>
      <c r="C541" s="7"/>
      <c r="D541" s="7"/>
      <c r="E541" s="7"/>
      <c r="F541" s="7"/>
      <c r="G541" s="7"/>
      <c r="H541" s="7"/>
      <c r="I541" s="7"/>
      <c r="K541" s="7"/>
      <c r="L541" s="7"/>
      <c r="M541" s="7"/>
      <c r="O541" s="7"/>
      <c r="P541" s="7"/>
      <c r="Q541" s="7"/>
      <c r="S541" s="7"/>
      <c r="T541" s="7"/>
      <c r="U541" s="7"/>
      <c r="W541" s="7"/>
      <c r="X541" s="7"/>
      <c r="Y541" s="7"/>
      <c r="AA541" s="7"/>
      <c r="AB541" s="7"/>
      <c r="AC541" s="7"/>
      <c r="AD541" s="7"/>
      <c r="AE541" s="7"/>
      <c r="AF541" s="7"/>
      <c r="AJ541" s="6"/>
      <c r="AK541" s="6"/>
      <c r="AL541" s="9"/>
      <c r="AM541" s="9"/>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6"/>
      <c r="BS541" s="6"/>
      <c r="BT541" s="6"/>
      <c r="BU541" s="6"/>
      <c r="BV541" s="6"/>
      <c r="BW541" s="6"/>
    </row>
    <row r="542" spans="1:75" ht="12.75" customHeight="1" x14ac:dyDescent="0.2">
      <c r="A542" s="7"/>
      <c r="B542" s="7"/>
      <c r="C542" s="7"/>
      <c r="D542" s="7"/>
      <c r="E542" s="7"/>
      <c r="F542" s="7"/>
      <c r="G542" s="7"/>
      <c r="H542" s="7"/>
      <c r="I542" s="7"/>
      <c r="K542" s="7"/>
      <c r="L542" s="7"/>
      <c r="M542" s="7"/>
      <c r="O542" s="7"/>
      <c r="P542" s="7"/>
      <c r="Q542" s="7"/>
      <c r="S542" s="7"/>
      <c r="T542" s="7"/>
      <c r="U542" s="7"/>
      <c r="W542" s="7"/>
      <c r="X542" s="7"/>
      <c r="Y542" s="7"/>
      <c r="AA542" s="7"/>
      <c r="AB542" s="7"/>
      <c r="AC542" s="7"/>
      <c r="AD542" s="7"/>
      <c r="AE542" s="7"/>
      <c r="AF542" s="7"/>
      <c r="AJ542" s="6"/>
      <c r="AK542" s="6"/>
      <c r="AL542" s="9"/>
      <c r="AM542" s="9"/>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row>
    <row r="543" spans="1:75" ht="12.75" customHeight="1" x14ac:dyDescent="0.2">
      <c r="A543" s="7"/>
      <c r="B543" s="7"/>
      <c r="C543" s="7"/>
      <c r="D543" s="7"/>
      <c r="E543" s="7"/>
      <c r="F543" s="7"/>
      <c r="G543" s="7"/>
      <c r="H543" s="7"/>
      <c r="I543" s="7"/>
      <c r="K543" s="7"/>
      <c r="L543" s="7"/>
      <c r="M543" s="7"/>
      <c r="O543" s="7"/>
      <c r="P543" s="7"/>
      <c r="Q543" s="7"/>
      <c r="S543" s="7"/>
      <c r="T543" s="7"/>
      <c r="U543" s="7"/>
      <c r="W543" s="7"/>
      <c r="X543" s="7"/>
      <c r="Y543" s="7"/>
      <c r="AA543" s="7"/>
      <c r="AB543" s="7"/>
      <c r="AC543" s="7"/>
      <c r="AD543" s="7"/>
      <c r="AE543" s="7"/>
      <c r="AF543" s="7"/>
      <c r="AJ543" s="6"/>
      <c r="AK543" s="6"/>
      <c r="AL543" s="9"/>
      <c r="AM543" s="9"/>
      <c r="AN543" s="6"/>
      <c r="AO543" s="6"/>
      <c r="AP543" s="6"/>
      <c r="AQ543" s="6"/>
      <c r="AR543" s="6"/>
      <c r="AS543" s="6"/>
      <c r="AT543" s="6"/>
      <c r="AU543" s="6"/>
      <c r="AV543" s="6"/>
      <c r="AW543" s="6"/>
      <c r="AX543" s="6"/>
      <c r="AY543" s="6"/>
      <c r="AZ543" s="6"/>
      <c r="BA543" s="6"/>
      <c r="BB543" s="6"/>
      <c r="BC543" s="6"/>
      <c r="BD543" s="6"/>
      <c r="BE543" s="6"/>
      <c r="BF543" s="6"/>
      <c r="BG543" s="6"/>
      <c r="BH543" s="6"/>
      <c r="BI543" s="6"/>
      <c r="BJ543" s="6"/>
      <c r="BK543" s="6"/>
      <c r="BL543" s="6"/>
      <c r="BM543" s="6"/>
      <c r="BN543" s="6"/>
      <c r="BO543" s="6"/>
      <c r="BP543" s="6"/>
      <c r="BQ543" s="6"/>
      <c r="BR543" s="6"/>
      <c r="BS543" s="6"/>
      <c r="BT543" s="6"/>
      <c r="BU543" s="6"/>
      <c r="BV543" s="6"/>
      <c r="BW543" s="6"/>
    </row>
    <row r="544" spans="1:75" ht="12.75" customHeight="1" x14ac:dyDescent="0.2">
      <c r="A544" s="7"/>
      <c r="B544" s="7"/>
      <c r="C544" s="7"/>
      <c r="D544" s="7"/>
      <c r="E544" s="7"/>
      <c r="F544" s="7"/>
      <c r="G544" s="7"/>
      <c r="H544" s="7"/>
      <c r="I544" s="7"/>
      <c r="K544" s="7"/>
      <c r="L544" s="7"/>
      <c r="M544" s="7"/>
      <c r="O544" s="7"/>
      <c r="P544" s="7"/>
      <c r="Q544" s="7"/>
      <c r="S544" s="7"/>
      <c r="T544" s="7"/>
      <c r="U544" s="7"/>
      <c r="W544" s="7"/>
      <c r="X544" s="7"/>
      <c r="Y544" s="7"/>
      <c r="AA544" s="7"/>
      <c r="AB544" s="7"/>
      <c r="AC544" s="7"/>
      <c r="AD544" s="7"/>
      <c r="AE544" s="7"/>
      <c r="AF544" s="7"/>
      <c r="AJ544" s="6"/>
      <c r="AK544" s="6"/>
      <c r="AL544" s="9"/>
      <c r="AM544" s="9"/>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row>
    <row r="545" spans="1:75" ht="12.75" customHeight="1" x14ac:dyDescent="0.2">
      <c r="A545" s="7"/>
      <c r="B545" s="7"/>
      <c r="C545" s="7"/>
      <c r="D545" s="7"/>
      <c r="E545" s="7"/>
      <c r="F545" s="7"/>
      <c r="G545" s="7"/>
      <c r="H545" s="7"/>
      <c r="I545" s="7"/>
      <c r="K545" s="7"/>
      <c r="L545" s="7"/>
      <c r="M545" s="7"/>
      <c r="O545" s="7"/>
      <c r="P545" s="7"/>
      <c r="Q545" s="7"/>
      <c r="S545" s="7"/>
      <c r="T545" s="7"/>
      <c r="U545" s="7"/>
      <c r="W545" s="7"/>
      <c r="X545" s="7"/>
      <c r="Y545" s="7"/>
      <c r="AA545" s="7"/>
      <c r="AB545" s="7"/>
      <c r="AC545" s="7"/>
      <c r="AD545" s="7"/>
      <c r="AE545" s="7"/>
      <c r="AF545" s="7"/>
      <c r="AJ545" s="6"/>
      <c r="AK545" s="6"/>
      <c r="AL545" s="9"/>
      <c r="AM545" s="9"/>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row>
    <row r="546" spans="1:75" ht="12.75" customHeight="1" x14ac:dyDescent="0.2">
      <c r="A546" s="7"/>
      <c r="B546" s="7"/>
      <c r="C546" s="7"/>
      <c r="D546" s="7"/>
      <c r="E546" s="7"/>
      <c r="F546" s="7"/>
      <c r="G546" s="7"/>
      <c r="H546" s="7"/>
      <c r="I546" s="7"/>
      <c r="K546" s="7"/>
      <c r="L546" s="7"/>
      <c r="M546" s="7"/>
      <c r="O546" s="7"/>
      <c r="P546" s="7"/>
      <c r="Q546" s="7"/>
      <c r="S546" s="7"/>
      <c r="T546" s="7"/>
      <c r="U546" s="7"/>
      <c r="W546" s="7"/>
      <c r="X546" s="7"/>
      <c r="Y546" s="7"/>
      <c r="AA546" s="7"/>
      <c r="AB546" s="7"/>
      <c r="AC546" s="7"/>
      <c r="AD546" s="7"/>
      <c r="AE546" s="7"/>
      <c r="AF546" s="7"/>
      <c r="AJ546" s="6"/>
      <c r="AK546" s="6"/>
      <c r="AL546" s="9"/>
      <c r="AM546" s="9"/>
      <c r="AN546" s="6"/>
      <c r="AO546" s="6"/>
      <c r="AP546" s="6"/>
      <c r="AQ546" s="6"/>
      <c r="AR546" s="6"/>
      <c r="AS546" s="6"/>
      <c r="AT546" s="6"/>
      <c r="AU546" s="6"/>
      <c r="AV546" s="6"/>
      <c r="AW546" s="6"/>
      <c r="AX546" s="6"/>
      <c r="AY546" s="6"/>
      <c r="AZ546" s="6"/>
      <c r="BA546" s="6"/>
      <c r="BB546" s="6"/>
      <c r="BC546" s="6"/>
      <c r="BD546" s="6"/>
      <c r="BE546" s="6"/>
      <c r="BF546" s="6"/>
      <c r="BG546" s="6"/>
      <c r="BH546" s="6"/>
      <c r="BI546" s="6"/>
      <c r="BJ546" s="6"/>
      <c r="BK546" s="6"/>
      <c r="BL546" s="6"/>
      <c r="BM546" s="6"/>
      <c r="BN546" s="6"/>
      <c r="BO546" s="6"/>
      <c r="BP546" s="6"/>
      <c r="BQ546" s="6"/>
      <c r="BR546" s="6"/>
      <c r="BS546" s="6"/>
      <c r="BT546" s="6"/>
      <c r="BU546" s="6"/>
      <c r="BV546" s="6"/>
      <c r="BW546" s="6"/>
    </row>
    <row r="547" spans="1:75" ht="12.75" customHeight="1" x14ac:dyDescent="0.2">
      <c r="A547" s="7"/>
      <c r="B547" s="7"/>
      <c r="C547" s="7"/>
      <c r="D547" s="7"/>
      <c r="E547" s="7"/>
      <c r="F547" s="7"/>
      <c r="G547" s="7"/>
      <c r="H547" s="7"/>
      <c r="I547" s="7"/>
      <c r="K547" s="7"/>
      <c r="L547" s="7"/>
      <c r="M547" s="7"/>
      <c r="O547" s="7"/>
      <c r="P547" s="7"/>
      <c r="Q547" s="7"/>
      <c r="S547" s="7"/>
      <c r="T547" s="7"/>
      <c r="U547" s="7"/>
      <c r="W547" s="7"/>
      <c r="X547" s="7"/>
      <c r="Y547" s="7"/>
      <c r="AA547" s="7"/>
      <c r="AB547" s="7"/>
      <c r="AC547" s="7"/>
      <c r="AD547" s="7"/>
      <c r="AE547" s="7"/>
      <c r="AF547" s="7"/>
      <c r="AJ547" s="6"/>
      <c r="AK547" s="6"/>
      <c r="AL547" s="9"/>
      <c r="AM547" s="9"/>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row>
    <row r="548" spans="1:75" ht="12.75" customHeight="1" x14ac:dyDescent="0.2">
      <c r="A548" s="7"/>
      <c r="B548" s="7"/>
      <c r="C548" s="7"/>
      <c r="D548" s="7"/>
      <c r="E548" s="7"/>
      <c r="F548" s="7"/>
      <c r="G548" s="7"/>
      <c r="H548" s="7"/>
      <c r="I548" s="7"/>
      <c r="K548" s="7"/>
      <c r="L548" s="7"/>
      <c r="M548" s="7"/>
      <c r="O548" s="7"/>
      <c r="P548" s="7"/>
      <c r="Q548" s="7"/>
      <c r="S548" s="7"/>
      <c r="T548" s="7"/>
      <c r="U548" s="7"/>
      <c r="W548" s="7"/>
      <c r="X548" s="7"/>
      <c r="Y548" s="7"/>
      <c r="AA548" s="7"/>
      <c r="AB548" s="7"/>
      <c r="AC548" s="7"/>
      <c r="AD548" s="7"/>
      <c r="AE548" s="7"/>
      <c r="AF548" s="7"/>
      <c r="AJ548" s="6"/>
      <c r="AK548" s="6"/>
      <c r="AL548" s="9"/>
      <c r="AM548" s="9"/>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row>
    <row r="549" spans="1:75" ht="12.75" customHeight="1" x14ac:dyDescent="0.2">
      <c r="A549" s="7"/>
      <c r="B549" s="7"/>
      <c r="C549" s="7"/>
      <c r="D549" s="7"/>
      <c r="E549" s="7"/>
      <c r="F549" s="7"/>
      <c r="G549" s="7"/>
      <c r="H549" s="7"/>
      <c r="I549" s="7"/>
      <c r="K549" s="7"/>
      <c r="L549" s="7"/>
      <c r="M549" s="7"/>
      <c r="O549" s="7"/>
      <c r="P549" s="7"/>
      <c r="Q549" s="7"/>
      <c r="S549" s="7"/>
      <c r="T549" s="7"/>
      <c r="U549" s="7"/>
      <c r="W549" s="7"/>
      <c r="X549" s="7"/>
      <c r="Y549" s="7"/>
      <c r="AA549" s="7"/>
      <c r="AB549" s="7"/>
      <c r="AC549" s="7"/>
      <c r="AD549" s="7"/>
      <c r="AE549" s="7"/>
      <c r="AF549" s="7"/>
      <c r="AJ549" s="6"/>
      <c r="AK549" s="6"/>
      <c r="AL549" s="9"/>
      <c r="AM549" s="9"/>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row>
    <row r="550" spans="1:75" ht="12.75" customHeight="1" x14ac:dyDescent="0.2">
      <c r="A550" s="7"/>
      <c r="B550" s="7"/>
      <c r="C550" s="7"/>
      <c r="D550" s="7"/>
      <c r="E550" s="7"/>
      <c r="F550" s="7"/>
      <c r="G550" s="7"/>
      <c r="H550" s="7"/>
      <c r="I550" s="7"/>
      <c r="K550" s="7"/>
      <c r="L550" s="7"/>
      <c r="M550" s="7"/>
      <c r="O550" s="7"/>
      <c r="P550" s="7"/>
      <c r="Q550" s="7"/>
      <c r="S550" s="7"/>
      <c r="T550" s="7"/>
      <c r="U550" s="7"/>
      <c r="W550" s="7"/>
      <c r="X550" s="7"/>
      <c r="Y550" s="7"/>
      <c r="AA550" s="7"/>
      <c r="AB550" s="7"/>
      <c r="AC550" s="7"/>
      <c r="AD550" s="7"/>
      <c r="AE550" s="7"/>
      <c r="AF550" s="7"/>
      <c r="AJ550" s="6"/>
      <c r="AK550" s="6"/>
      <c r="AL550" s="9"/>
      <c r="AM550" s="9"/>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row>
    <row r="551" spans="1:75" ht="12.75" customHeight="1" x14ac:dyDescent="0.2">
      <c r="A551" s="7"/>
      <c r="B551" s="7"/>
      <c r="C551" s="7"/>
      <c r="D551" s="7"/>
      <c r="E551" s="7"/>
      <c r="F551" s="7"/>
      <c r="G551" s="7"/>
      <c r="H551" s="7"/>
      <c r="I551" s="7"/>
      <c r="K551" s="7"/>
      <c r="L551" s="7"/>
      <c r="M551" s="7"/>
      <c r="O551" s="7"/>
      <c r="P551" s="7"/>
      <c r="Q551" s="7"/>
      <c r="S551" s="7"/>
      <c r="T551" s="7"/>
      <c r="U551" s="7"/>
      <c r="W551" s="7"/>
      <c r="X551" s="7"/>
      <c r="Y551" s="7"/>
      <c r="AA551" s="7"/>
      <c r="AB551" s="7"/>
      <c r="AC551" s="7"/>
      <c r="AD551" s="7"/>
      <c r="AE551" s="7"/>
      <c r="AF551" s="7"/>
      <c r="AJ551" s="6"/>
      <c r="AK551" s="6"/>
      <c r="AL551" s="9"/>
      <c r="AM551" s="9"/>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row>
    <row r="552" spans="1:75" ht="12.75" customHeight="1" x14ac:dyDescent="0.2">
      <c r="A552" s="7"/>
      <c r="B552" s="7"/>
      <c r="C552" s="7"/>
      <c r="D552" s="7"/>
      <c r="E552" s="7"/>
      <c r="F552" s="7"/>
      <c r="G552" s="7"/>
      <c r="H552" s="7"/>
      <c r="I552" s="7"/>
      <c r="K552" s="7"/>
      <c r="L552" s="7"/>
      <c r="M552" s="7"/>
      <c r="O552" s="7"/>
      <c r="P552" s="7"/>
      <c r="Q552" s="7"/>
      <c r="S552" s="7"/>
      <c r="T552" s="7"/>
      <c r="U552" s="7"/>
      <c r="W552" s="7"/>
      <c r="X552" s="7"/>
      <c r="Y552" s="7"/>
      <c r="AA552" s="7"/>
      <c r="AB552" s="7"/>
      <c r="AC552" s="7"/>
      <c r="AD552" s="7"/>
      <c r="AE552" s="7"/>
      <c r="AF552" s="7"/>
      <c r="AJ552" s="6"/>
      <c r="AK552" s="6"/>
      <c r="AL552" s="9"/>
      <c r="AM552" s="9"/>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row>
    <row r="553" spans="1:75" ht="12.75" customHeight="1" x14ac:dyDescent="0.2">
      <c r="A553" s="7"/>
      <c r="B553" s="7"/>
      <c r="C553" s="7"/>
      <c r="D553" s="7"/>
      <c r="E553" s="7"/>
      <c r="F553" s="7"/>
      <c r="G553" s="7"/>
      <c r="H553" s="7"/>
      <c r="I553" s="7"/>
      <c r="K553" s="7"/>
      <c r="L553" s="7"/>
      <c r="M553" s="7"/>
      <c r="O553" s="7"/>
      <c r="P553" s="7"/>
      <c r="Q553" s="7"/>
      <c r="S553" s="7"/>
      <c r="T553" s="7"/>
      <c r="U553" s="7"/>
      <c r="W553" s="7"/>
      <c r="X553" s="7"/>
      <c r="Y553" s="7"/>
      <c r="AA553" s="7"/>
      <c r="AB553" s="7"/>
      <c r="AC553" s="7"/>
      <c r="AD553" s="7"/>
      <c r="AE553" s="7"/>
      <c r="AF553" s="7"/>
      <c r="AJ553" s="6"/>
      <c r="AK553" s="6"/>
      <c r="AL553" s="9"/>
      <c r="AM553" s="9"/>
      <c r="AN553" s="6"/>
      <c r="AO553" s="6"/>
      <c r="AP553" s="6"/>
      <c r="AQ553" s="6"/>
      <c r="AR553" s="6"/>
      <c r="AS553" s="6"/>
      <c r="AT553" s="6"/>
      <c r="AU553" s="6"/>
      <c r="AV553" s="6"/>
      <c r="AW553" s="6"/>
      <c r="AX553" s="6"/>
      <c r="AY553" s="6"/>
      <c r="AZ553" s="6"/>
      <c r="BA553" s="6"/>
      <c r="BB553" s="6"/>
      <c r="BC553" s="6"/>
      <c r="BD553" s="6"/>
      <c r="BE553" s="6"/>
      <c r="BF553" s="6"/>
      <c r="BG553" s="6"/>
      <c r="BH553" s="6"/>
      <c r="BI553" s="6"/>
      <c r="BJ553" s="6"/>
      <c r="BK553" s="6"/>
      <c r="BL553" s="6"/>
      <c r="BM553" s="6"/>
      <c r="BN553" s="6"/>
      <c r="BO553" s="6"/>
      <c r="BP553" s="6"/>
      <c r="BQ553" s="6"/>
      <c r="BR553" s="6"/>
      <c r="BS553" s="6"/>
      <c r="BT553" s="6"/>
      <c r="BU553" s="6"/>
      <c r="BV553" s="6"/>
      <c r="BW553" s="6"/>
    </row>
    <row r="554" spans="1:75" ht="12.75" customHeight="1" x14ac:dyDescent="0.2">
      <c r="A554" s="7"/>
      <c r="B554" s="7"/>
      <c r="C554" s="7"/>
      <c r="D554" s="7"/>
      <c r="E554" s="7"/>
      <c r="F554" s="7"/>
      <c r="G554" s="7"/>
      <c r="H554" s="7"/>
      <c r="I554" s="7"/>
      <c r="K554" s="7"/>
      <c r="L554" s="7"/>
      <c r="M554" s="7"/>
      <c r="O554" s="7"/>
      <c r="P554" s="7"/>
      <c r="Q554" s="7"/>
      <c r="S554" s="7"/>
      <c r="T554" s="7"/>
      <c r="U554" s="7"/>
      <c r="W554" s="7"/>
      <c r="X554" s="7"/>
      <c r="Y554" s="7"/>
      <c r="AA554" s="7"/>
      <c r="AB554" s="7"/>
      <c r="AC554" s="7"/>
      <c r="AD554" s="7"/>
      <c r="AE554" s="7"/>
      <c r="AF554" s="7"/>
      <c r="AJ554" s="6"/>
      <c r="AK554" s="6"/>
      <c r="AL554" s="9"/>
      <c r="AM554" s="9"/>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row>
    <row r="555" spans="1:75" ht="12.75" customHeight="1" x14ac:dyDescent="0.2">
      <c r="A555" s="7"/>
      <c r="B555" s="7"/>
      <c r="C555" s="7"/>
      <c r="D555" s="7"/>
      <c r="E555" s="7"/>
      <c r="F555" s="7"/>
      <c r="G555" s="7"/>
      <c r="H555" s="7"/>
      <c r="I555" s="7"/>
      <c r="K555" s="7"/>
      <c r="L555" s="7"/>
      <c r="M555" s="7"/>
      <c r="O555" s="7"/>
      <c r="P555" s="7"/>
      <c r="Q555" s="7"/>
      <c r="S555" s="7"/>
      <c r="T555" s="7"/>
      <c r="U555" s="7"/>
      <c r="W555" s="7"/>
      <c r="X555" s="7"/>
      <c r="Y555" s="7"/>
      <c r="AA555" s="7"/>
      <c r="AB555" s="7"/>
      <c r="AC555" s="7"/>
      <c r="AD555" s="7"/>
      <c r="AE555" s="7"/>
      <c r="AF555" s="7"/>
      <c r="AJ555" s="6"/>
      <c r="AK555" s="6"/>
      <c r="AL555" s="9"/>
      <c r="AM555" s="9"/>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row>
    <row r="556" spans="1:75" ht="12.75" customHeight="1" x14ac:dyDescent="0.2">
      <c r="A556" s="7"/>
      <c r="B556" s="7"/>
      <c r="C556" s="7"/>
      <c r="D556" s="7"/>
      <c r="E556" s="7"/>
      <c r="F556" s="7"/>
      <c r="G556" s="7"/>
      <c r="H556" s="7"/>
      <c r="I556" s="7"/>
      <c r="K556" s="7"/>
      <c r="L556" s="7"/>
      <c r="M556" s="7"/>
      <c r="O556" s="7"/>
      <c r="P556" s="7"/>
      <c r="Q556" s="7"/>
      <c r="S556" s="7"/>
      <c r="T556" s="7"/>
      <c r="U556" s="7"/>
      <c r="W556" s="7"/>
      <c r="X556" s="7"/>
      <c r="Y556" s="7"/>
      <c r="AA556" s="7"/>
      <c r="AB556" s="7"/>
      <c r="AC556" s="7"/>
      <c r="AD556" s="7"/>
      <c r="AE556" s="7"/>
      <c r="AF556" s="7"/>
      <c r="AJ556" s="6"/>
      <c r="AK556" s="6"/>
      <c r="AL556" s="9"/>
      <c r="AM556" s="9"/>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6"/>
      <c r="BS556" s="6"/>
      <c r="BT556" s="6"/>
      <c r="BU556" s="6"/>
      <c r="BV556" s="6"/>
      <c r="BW556" s="6"/>
    </row>
    <row r="557" spans="1:75" ht="12.75" customHeight="1" x14ac:dyDescent="0.2">
      <c r="A557" s="7"/>
      <c r="B557" s="7"/>
      <c r="C557" s="7"/>
      <c r="D557" s="7"/>
      <c r="E557" s="7"/>
      <c r="F557" s="7"/>
      <c r="G557" s="7"/>
      <c r="H557" s="7"/>
      <c r="I557" s="7"/>
      <c r="K557" s="7"/>
      <c r="L557" s="7"/>
      <c r="M557" s="7"/>
      <c r="O557" s="7"/>
      <c r="P557" s="7"/>
      <c r="Q557" s="7"/>
      <c r="S557" s="7"/>
      <c r="T557" s="7"/>
      <c r="U557" s="7"/>
      <c r="W557" s="7"/>
      <c r="X557" s="7"/>
      <c r="Y557" s="7"/>
      <c r="AA557" s="7"/>
      <c r="AB557" s="7"/>
      <c r="AC557" s="7"/>
      <c r="AD557" s="7"/>
      <c r="AE557" s="7"/>
      <c r="AF557" s="7"/>
      <c r="AJ557" s="6"/>
      <c r="AK557" s="6"/>
      <c r="AL557" s="9"/>
      <c r="AM557" s="9"/>
      <c r="AN557" s="6"/>
      <c r="AO557" s="6"/>
      <c r="AP557" s="6"/>
      <c r="AQ557" s="6"/>
      <c r="AR557" s="6"/>
      <c r="AS557" s="6"/>
      <c r="AT557" s="6"/>
      <c r="AU557" s="6"/>
      <c r="AV557" s="6"/>
      <c r="AW557" s="6"/>
      <c r="AX557" s="6"/>
      <c r="AY557" s="6"/>
      <c r="AZ557" s="6"/>
      <c r="BA557" s="6"/>
      <c r="BB557" s="6"/>
      <c r="BC557" s="6"/>
      <c r="BD557" s="6"/>
      <c r="BE557" s="6"/>
      <c r="BF557" s="6"/>
      <c r="BG557" s="6"/>
      <c r="BH557" s="6"/>
      <c r="BI557" s="6"/>
      <c r="BJ557" s="6"/>
      <c r="BK557" s="6"/>
      <c r="BL557" s="6"/>
      <c r="BM557" s="6"/>
      <c r="BN557" s="6"/>
      <c r="BO557" s="6"/>
      <c r="BP557" s="6"/>
      <c r="BQ557" s="6"/>
      <c r="BR557" s="6"/>
      <c r="BS557" s="6"/>
      <c r="BT557" s="6"/>
      <c r="BU557" s="6"/>
      <c r="BV557" s="6"/>
      <c r="BW557" s="6"/>
    </row>
    <row r="558" spans="1:75" ht="12.75" customHeight="1" x14ac:dyDescent="0.2">
      <c r="A558" s="7"/>
      <c r="B558" s="7"/>
      <c r="C558" s="7"/>
      <c r="D558" s="7"/>
      <c r="E558" s="7"/>
      <c r="F558" s="7"/>
      <c r="G558" s="7"/>
      <c r="H558" s="7"/>
      <c r="I558" s="7"/>
      <c r="K558" s="7"/>
      <c r="L558" s="7"/>
      <c r="M558" s="7"/>
      <c r="O558" s="7"/>
      <c r="P558" s="7"/>
      <c r="Q558" s="7"/>
      <c r="S558" s="7"/>
      <c r="T558" s="7"/>
      <c r="U558" s="7"/>
      <c r="W558" s="7"/>
      <c r="X558" s="7"/>
      <c r="Y558" s="7"/>
      <c r="AA558" s="7"/>
      <c r="AB558" s="7"/>
      <c r="AC558" s="7"/>
      <c r="AD558" s="7"/>
      <c r="AE558" s="7"/>
      <c r="AF558" s="7"/>
      <c r="AJ558" s="6"/>
      <c r="AK558" s="6"/>
      <c r="AL558" s="9"/>
      <c r="AM558" s="9"/>
      <c r="AN558" s="6"/>
      <c r="AO558" s="6"/>
      <c r="AP558" s="6"/>
      <c r="AQ558" s="6"/>
      <c r="AR558" s="6"/>
      <c r="AS558" s="6"/>
      <c r="AT558" s="6"/>
      <c r="AU558" s="6"/>
      <c r="AV558" s="6"/>
      <c r="AW558" s="6"/>
      <c r="AX558" s="6"/>
      <c r="AY558" s="6"/>
      <c r="AZ558" s="6"/>
      <c r="BA558" s="6"/>
      <c r="BB558" s="6"/>
      <c r="BC558" s="6"/>
      <c r="BD558" s="6"/>
      <c r="BE558" s="6"/>
      <c r="BF558" s="6"/>
      <c r="BG558" s="6"/>
      <c r="BH558" s="6"/>
      <c r="BI558" s="6"/>
      <c r="BJ558" s="6"/>
      <c r="BK558" s="6"/>
      <c r="BL558" s="6"/>
      <c r="BM558" s="6"/>
      <c r="BN558" s="6"/>
      <c r="BO558" s="6"/>
      <c r="BP558" s="6"/>
      <c r="BQ558" s="6"/>
      <c r="BR558" s="6"/>
      <c r="BS558" s="6"/>
      <c r="BT558" s="6"/>
      <c r="BU558" s="6"/>
      <c r="BV558" s="6"/>
      <c r="BW558" s="6"/>
    </row>
    <row r="559" spans="1:75" ht="12.75" customHeight="1" x14ac:dyDescent="0.2">
      <c r="A559" s="7"/>
      <c r="B559" s="7"/>
      <c r="C559" s="7"/>
      <c r="D559" s="7"/>
      <c r="E559" s="7"/>
      <c r="F559" s="7"/>
      <c r="G559" s="7"/>
      <c r="H559" s="7"/>
      <c r="I559" s="7"/>
      <c r="K559" s="7"/>
      <c r="L559" s="7"/>
      <c r="M559" s="7"/>
      <c r="O559" s="7"/>
      <c r="P559" s="7"/>
      <c r="Q559" s="7"/>
      <c r="S559" s="7"/>
      <c r="T559" s="7"/>
      <c r="U559" s="7"/>
      <c r="W559" s="7"/>
      <c r="X559" s="7"/>
      <c r="Y559" s="7"/>
      <c r="AA559" s="7"/>
      <c r="AB559" s="7"/>
      <c r="AC559" s="7"/>
      <c r="AD559" s="7"/>
      <c r="AE559" s="7"/>
      <c r="AF559" s="7"/>
      <c r="AJ559" s="6"/>
      <c r="AK559" s="6"/>
      <c r="AL559" s="9"/>
      <c r="AM559" s="9"/>
      <c r="AN559" s="6"/>
      <c r="AO559" s="6"/>
      <c r="AP559" s="6"/>
      <c r="AQ559" s="6"/>
      <c r="AR559" s="6"/>
      <c r="AS559" s="6"/>
      <c r="AT559" s="6"/>
      <c r="AU559" s="6"/>
      <c r="AV559" s="6"/>
      <c r="AW559" s="6"/>
      <c r="AX559" s="6"/>
      <c r="AY559" s="6"/>
      <c r="AZ559" s="6"/>
      <c r="BA559" s="6"/>
      <c r="BB559" s="6"/>
      <c r="BC559" s="6"/>
      <c r="BD559" s="6"/>
      <c r="BE559" s="6"/>
      <c r="BF559" s="6"/>
      <c r="BG559" s="6"/>
      <c r="BH559" s="6"/>
      <c r="BI559" s="6"/>
      <c r="BJ559" s="6"/>
      <c r="BK559" s="6"/>
      <c r="BL559" s="6"/>
      <c r="BM559" s="6"/>
      <c r="BN559" s="6"/>
      <c r="BO559" s="6"/>
      <c r="BP559" s="6"/>
      <c r="BQ559" s="6"/>
      <c r="BR559" s="6"/>
      <c r="BS559" s="6"/>
      <c r="BT559" s="6"/>
      <c r="BU559" s="6"/>
      <c r="BV559" s="6"/>
      <c r="BW559" s="6"/>
    </row>
    <row r="560" spans="1:75" ht="12.75" customHeight="1" x14ac:dyDescent="0.2">
      <c r="A560" s="7"/>
      <c r="B560" s="7"/>
      <c r="C560" s="7"/>
      <c r="D560" s="7"/>
      <c r="E560" s="7"/>
      <c r="F560" s="7"/>
      <c r="G560" s="7"/>
      <c r="H560" s="7"/>
      <c r="I560" s="7"/>
      <c r="K560" s="7"/>
      <c r="L560" s="7"/>
      <c r="M560" s="7"/>
      <c r="O560" s="7"/>
      <c r="P560" s="7"/>
      <c r="Q560" s="7"/>
      <c r="S560" s="7"/>
      <c r="T560" s="7"/>
      <c r="U560" s="7"/>
      <c r="W560" s="7"/>
      <c r="X560" s="7"/>
      <c r="Y560" s="7"/>
      <c r="AA560" s="7"/>
      <c r="AB560" s="7"/>
      <c r="AC560" s="7"/>
      <c r="AD560" s="7"/>
      <c r="AE560" s="7"/>
      <c r="AF560" s="7"/>
      <c r="AJ560" s="6"/>
      <c r="AK560" s="6"/>
      <c r="AL560" s="9"/>
      <c r="AM560" s="9"/>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6"/>
      <c r="BS560" s="6"/>
      <c r="BT560" s="6"/>
      <c r="BU560" s="6"/>
      <c r="BV560" s="6"/>
      <c r="BW560" s="6"/>
    </row>
    <row r="561" spans="1:75" ht="12.75" customHeight="1" x14ac:dyDescent="0.2">
      <c r="A561" s="7"/>
      <c r="B561" s="7"/>
      <c r="C561" s="7"/>
      <c r="D561" s="7"/>
      <c r="E561" s="7"/>
      <c r="F561" s="7"/>
      <c r="G561" s="7"/>
      <c r="H561" s="7"/>
      <c r="I561" s="7"/>
      <c r="K561" s="7"/>
      <c r="L561" s="7"/>
      <c r="M561" s="7"/>
      <c r="O561" s="7"/>
      <c r="P561" s="7"/>
      <c r="Q561" s="7"/>
      <c r="S561" s="7"/>
      <c r="T561" s="7"/>
      <c r="U561" s="7"/>
      <c r="W561" s="7"/>
      <c r="X561" s="7"/>
      <c r="Y561" s="7"/>
      <c r="AA561" s="7"/>
      <c r="AB561" s="7"/>
      <c r="AC561" s="7"/>
      <c r="AD561" s="7"/>
      <c r="AE561" s="7"/>
      <c r="AF561" s="7"/>
      <c r="AJ561" s="6"/>
      <c r="AK561" s="6"/>
      <c r="AL561" s="9"/>
      <c r="AM561" s="9"/>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6"/>
      <c r="BS561" s="6"/>
      <c r="BT561" s="6"/>
      <c r="BU561" s="6"/>
      <c r="BV561" s="6"/>
      <c r="BW561" s="6"/>
    </row>
    <row r="562" spans="1:75" ht="12.75" customHeight="1" x14ac:dyDescent="0.2">
      <c r="A562" s="7"/>
      <c r="B562" s="7"/>
      <c r="C562" s="7"/>
      <c r="D562" s="7"/>
      <c r="E562" s="7"/>
      <c r="F562" s="7"/>
      <c r="G562" s="7"/>
      <c r="H562" s="7"/>
      <c r="I562" s="7"/>
      <c r="K562" s="7"/>
      <c r="L562" s="7"/>
      <c r="M562" s="7"/>
      <c r="O562" s="7"/>
      <c r="P562" s="7"/>
      <c r="Q562" s="7"/>
      <c r="S562" s="7"/>
      <c r="T562" s="7"/>
      <c r="U562" s="7"/>
      <c r="W562" s="7"/>
      <c r="X562" s="7"/>
      <c r="Y562" s="7"/>
      <c r="AA562" s="7"/>
      <c r="AB562" s="7"/>
      <c r="AC562" s="7"/>
      <c r="AD562" s="7"/>
      <c r="AE562" s="7"/>
      <c r="AF562" s="7"/>
      <c r="AJ562" s="6"/>
      <c r="AK562" s="6"/>
      <c r="AL562" s="9"/>
      <c r="AM562" s="9"/>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6"/>
      <c r="BS562" s="6"/>
      <c r="BT562" s="6"/>
      <c r="BU562" s="6"/>
      <c r="BV562" s="6"/>
      <c r="BW562" s="6"/>
    </row>
    <row r="563" spans="1:75" ht="12.75" customHeight="1" x14ac:dyDescent="0.2">
      <c r="A563" s="7"/>
      <c r="B563" s="7"/>
      <c r="C563" s="7"/>
      <c r="D563" s="7"/>
      <c r="E563" s="7"/>
      <c r="F563" s="7"/>
      <c r="G563" s="7"/>
      <c r="H563" s="7"/>
      <c r="I563" s="7"/>
      <c r="K563" s="7"/>
      <c r="L563" s="7"/>
      <c r="M563" s="7"/>
      <c r="O563" s="7"/>
      <c r="P563" s="7"/>
      <c r="Q563" s="7"/>
      <c r="S563" s="7"/>
      <c r="T563" s="7"/>
      <c r="U563" s="7"/>
      <c r="W563" s="7"/>
      <c r="X563" s="7"/>
      <c r="Y563" s="7"/>
      <c r="AA563" s="7"/>
      <c r="AB563" s="7"/>
      <c r="AC563" s="7"/>
      <c r="AD563" s="7"/>
      <c r="AE563" s="7"/>
      <c r="AF563" s="7"/>
      <c r="AJ563" s="6"/>
      <c r="AK563" s="6"/>
      <c r="AL563" s="9"/>
      <c r="AM563" s="9"/>
      <c r="AN563" s="6"/>
      <c r="AO563" s="6"/>
      <c r="AP563" s="6"/>
      <c r="AQ563" s="6"/>
      <c r="AR563" s="6"/>
      <c r="AS563" s="6"/>
      <c r="AT563" s="6"/>
      <c r="AU563" s="6"/>
      <c r="AV563" s="6"/>
      <c r="AW563" s="6"/>
      <c r="AX563" s="6"/>
      <c r="AY563" s="6"/>
      <c r="AZ563" s="6"/>
      <c r="BA563" s="6"/>
      <c r="BB563" s="6"/>
      <c r="BC563" s="6"/>
      <c r="BD563" s="6"/>
      <c r="BE563" s="6"/>
      <c r="BF563" s="6"/>
      <c r="BG563" s="6"/>
      <c r="BH563" s="6"/>
      <c r="BI563" s="6"/>
      <c r="BJ563" s="6"/>
      <c r="BK563" s="6"/>
      <c r="BL563" s="6"/>
      <c r="BM563" s="6"/>
      <c r="BN563" s="6"/>
      <c r="BO563" s="6"/>
      <c r="BP563" s="6"/>
      <c r="BQ563" s="6"/>
      <c r="BR563" s="6"/>
      <c r="BS563" s="6"/>
      <c r="BT563" s="6"/>
      <c r="BU563" s="6"/>
      <c r="BV563" s="6"/>
      <c r="BW563" s="6"/>
    </row>
    <row r="564" spans="1:75" ht="12.75" customHeight="1" x14ac:dyDescent="0.2">
      <c r="A564" s="7"/>
      <c r="B564" s="7"/>
      <c r="C564" s="7"/>
      <c r="D564" s="7"/>
      <c r="E564" s="7"/>
      <c r="F564" s="7"/>
      <c r="G564" s="7"/>
      <c r="H564" s="7"/>
      <c r="I564" s="7"/>
      <c r="K564" s="7"/>
      <c r="L564" s="7"/>
      <c r="M564" s="7"/>
      <c r="O564" s="7"/>
      <c r="P564" s="7"/>
      <c r="Q564" s="7"/>
      <c r="S564" s="7"/>
      <c r="T564" s="7"/>
      <c r="U564" s="7"/>
      <c r="W564" s="7"/>
      <c r="X564" s="7"/>
      <c r="Y564" s="7"/>
      <c r="AA564" s="7"/>
      <c r="AB564" s="7"/>
      <c r="AC564" s="7"/>
      <c r="AD564" s="7"/>
      <c r="AE564" s="7"/>
      <c r="AF564" s="7"/>
      <c r="AJ564" s="6"/>
      <c r="AK564" s="6"/>
      <c r="AL564" s="9"/>
      <c r="AM564" s="9"/>
      <c r="AN564" s="6"/>
      <c r="AO564" s="6"/>
      <c r="AP564" s="6"/>
      <c r="AQ564" s="6"/>
      <c r="AR564" s="6"/>
      <c r="AS564" s="6"/>
      <c r="AT564" s="6"/>
      <c r="AU564" s="6"/>
      <c r="AV564" s="6"/>
      <c r="AW564" s="6"/>
      <c r="AX564" s="6"/>
      <c r="AY564" s="6"/>
      <c r="AZ564" s="6"/>
      <c r="BA564" s="6"/>
      <c r="BB564" s="6"/>
      <c r="BC564" s="6"/>
      <c r="BD564" s="6"/>
      <c r="BE564" s="6"/>
      <c r="BF564" s="6"/>
      <c r="BG564" s="6"/>
      <c r="BH564" s="6"/>
      <c r="BI564" s="6"/>
      <c r="BJ564" s="6"/>
      <c r="BK564" s="6"/>
      <c r="BL564" s="6"/>
      <c r="BM564" s="6"/>
      <c r="BN564" s="6"/>
      <c r="BO564" s="6"/>
      <c r="BP564" s="6"/>
      <c r="BQ564" s="6"/>
      <c r="BR564" s="6"/>
      <c r="BS564" s="6"/>
      <c r="BT564" s="6"/>
      <c r="BU564" s="6"/>
      <c r="BV564" s="6"/>
      <c r="BW564" s="6"/>
    </row>
    <row r="565" spans="1:75" ht="12.75" customHeight="1" x14ac:dyDescent="0.2">
      <c r="A565" s="7"/>
      <c r="B565" s="7"/>
      <c r="C565" s="7"/>
      <c r="D565" s="7"/>
      <c r="E565" s="7"/>
      <c r="F565" s="7"/>
      <c r="G565" s="7"/>
      <c r="H565" s="7"/>
      <c r="I565" s="7"/>
      <c r="K565" s="7"/>
      <c r="L565" s="7"/>
      <c r="M565" s="7"/>
      <c r="O565" s="7"/>
      <c r="P565" s="7"/>
      <c r="Q565" s="7"/>
      <c r="S565" s="7"/>
      <c r="T565" s="7"/>
      <c r="U565" s="7"/>
      <c r="W565" s="7"/>
      <c r="X565" s="7"/>
      <c r="Y565" s="7"/>
      <c r="AA565" s="7"/>
      <c r="AB565" s="7"/>
      <c r="AC565" s="7"/>
      <c r="AD565" s="7"/>
      <c r="AE565" s="7"/>
      <c r="AF565" s="7"/>
      <c r="AJ565" s="6"/>
      <c r="AK565" s="6"/>
      <c r="AL565" s="9"/>
      <c r="AM565" s="9"/>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row>
    <row r="566" spans="1:75" ht="12.75" customHeight="1" x14ac:dyDescent="0.2">
      <c r="A566" s="7"/>
      <c r="B566" s="7"/>
      <c r="C566" s="7"/>
      <c r="D566" s="7"/>
      <c r="E566" s="7"/>
      <c r="F566" s="7"/>
      <c r="G566" s="7"/>
      <c r="H566" s="7"/>
      <c r="I566" s="7"/>
      <c r="K566" s="7"/>
      <c r="L566" s="7"/>
      <c r="M566" s="7"/>
      <c r="O566" s="7"/>
      <c r="P566" s="7"/>
      <c r="Q566" s="7"/>
      <c r="S566" s="7"/>
      <c r="T566" s="7"/>
      <c r="U566" s="7"/>
      <c r="W566" s="7"/>
      <c r="X566" s="7"/>
      <c r="Y566" s="7"/>
      <c r="AA566" s="7"/>
      <c r="AB566" s="7"/>
      <c r="AC566" s="7"/>
      <c r="AD566" s="7"/>
      <c r="AE566" s="7"/>
      <c r="AF566" s="7"/>
      <c r="AJ566" s="6"/>
      <c r="AK566" s="6"/>
      <c r="AL566" s="9"/>
      <c r="AM566" s="9"/>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6"/>
      <c r="BS566" s="6"/>
      <c r="BT566" s="6"/>
      <c r="BU566" s="6"/>
      <c r="BV566" s="6"/>
      <c r="BW566" s="6"/>
    </row>
    <row r="567" spans="1:75" ht="12.75" customHeight="1" x14ac:dyDescent="0.2">
      <c r="A567" s="7"/>
      <c r="B567" s="7"/>
      <c r="C567" s="7"/>
      <c r="D567" s="7"/>
      <c r="E567" s="7"/>
      <c r="F567" s="7"/>
      <c r="G567" s="7"/>
      <c r="H567" s="7"/>
      <c r="I567" s="7"/>
      <c r="K567" s="7"/>
      <c r="L567" s="7"/>
      <c r="M567" s="7"/>
      <c r="O567" s="7"/>
      <c r="P567" s="7"/>
      <c r="Q567" s="7"/>
      <c r="S567" s="7"/>
      <c r="T567" s="7"/>
      <c r="U567" s="7"/>
      <c r="W567" s="7"/>
      <c r="X567" s="7"/>
      <c r="Y567" s="7"/>
      <c r="AA567" s="7"/>
      <c r="AB567" s="7"/>
      <c r="AC567" s="7"/>
      <c r="AD567" s="7"/>
      <c r="AE567" s="7"/>
      <c r="AF567" s="7"/>
      <c r="AJ567" s="6"/>
      <c r="AK567" s="6"/>
      <c r="AL567" s="9"/>
      <c r="AM567" s="9"/>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6"/>
      <c r="BS567" s="6"/>
      <c r="BT567" s="6"/>
      <c r="BU567" s="6"/>
      <c r="BV567" s="6"/>
      <c r="BW567" s="6"/>
    </row>
    <row r="568" spans="1:75" ht="12.75" customHeight="1" x14ac:dyDescent="0.2">
      <c r="A568" s="7"/>
      <c r="B568" s="7"/>
      <c r="C568" s="7"/>
      <c r="D568" s="7"/>
      <c r="E568" s="7"/>
      <c r="F568" s="7"/>
      <c r="G568" s="7"/>
      <c r="H568" s="7"/>
      <c r="I568" s="7"/>
      <c r="K568" s="7"/>
      <c r="L568" s="7"/>
      <c r="M568" s="7"/>
      <c r="O568" s="7"/>
      <c r="P568" s="7"/>
      <c r="Q568" s="7"/>
      <c r="S568" s="7"/>
      <c r="T568" s="7"/>
      <c r="U568" s="7"/>
      <c r="W568" s="7"/>
      <c r="X568" s="7"/>
      <c r="Y568" s="7"/>
      <c r="AA568" s="7"/>
      <c r="AB568" s="7"/>
      <c r="AC568" s="7"/>
      <c r="AD568" s="7"/>
      <c r="AE568" s="7"/>
      <c r="AF568" s="7"/>
      <c r="AJ568" s="6"/>
      <c r="AK568" s="6"/>
      <c r="AL568" s="9"/>
      <c r="AM568" s="9"/>
      <c r="AN568" s="6"/>
      <c r="AO568" s="6"/>
      <c r="AP568" s="6"/>
      <c r="AQ568" s="6"/>
      <c r="AR568" s="6"/>
      <c r="AS568" s="6"/>
      <c r="AT568" s="6"/>
      <c r="AU568" s="6"/>
      <c r="AV568" s="6"/>
      <c r="AW568" s="6"/>
      <c r="AX568" s="6"/>
      <c r="AY568" s="6"/>
      <c r="AZ568" s="6"/>
      <c r="BA568" s="6"/>
      <c r="BB568" s="6"/>
      <c r="BC568" s="6"/>
      <c r="BD568" s="6"/>
      <c r="BE568" s="6"/>
      <c r="BF568" s="6"/>
      <c r="BG568" s="6"/>
      <c r="BH568" s="6"/>
      <c r="BI568" s="6"/>
      <c r="BJ568" s="6"/>
      <c r="BK568" s="6"/>
      <c r="BL568" s="6"/>
      <c r="BM568" s="6"/>
      <c r="BN568" s="6"/>
      <c r="BO568" s="6"/>
      <c r="BP568" s="6"/>
      <c r="BQ568" s="6"/>
      <c r="BR568" s="6"/>
      <c r="BS568" s="6"/>
      <c r="BT568" s="6"/>
      <c r="BU568" s="6"/>
      <c r="BV568" s="6"/>
      <c r="BW568" s="6"/>
    </row>
    <row r="569" spans="1:75" ht="12.75" customHeight="1" x14ac:dyDescent="0.2">
      <c r="A569" s="7"/>
      <c r="B569" s="7"/>
      <c r="C569" s="7"/>
      <c r="D569" s="7"/>
      <c r="E569" s="7"/>
      <c r="F569" s="7"/>
      <c r="G569" s="7"/>
      <c r="H569" s="7"/>
      <c r="I569" s="7"/>
      <c r="K569" s="7"/>
      <c r="L569" s="7"/>
      <c r="M569" s="7"/>
      <c r="O569" s="7"/>
      <c r="P569" s="7"/>
      <c r="Q569" s="7"/>
      <c r="S569" s="7"/>
      <c r="T569" s="7"/>
      <c r="U569" s="7"/>
      <c r="W569" s="7"/>
      <c r="X569" s="7"/>
      <c r="Y569" s="7"/>
      <c r="AA569" s="7"/>
      <c r="AB569" s="7"/>
      <c r="AC569" s="7"/>
      <c r="AD569" s="7"/>
      <c r="AE569" s="7"/>
      <c r="AF569" s="7"/>
      <c r="AJ569" s="6"/>
      <c r="AK569" s="6"/>
      <c r="AL569" s="9"/>
      <c r="AM569" s="9"/>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6"/>
      <c r="BS569" s="6"/>
      <c r="BT569" s="6"/>
      <c r="BU569" s="6"/>
      <c r="BV569" s="6"/>
      <c r="BW569" s="6"/>
    </row>
    <row r="570" spans="1:75" ht="12.75" customHeight="1" x14ac:dyDescent="0.2">
      <c r="A570" s="7"/>
      <c r="B570" s="7"/>
      <c r="C570" s="7"/>
      <c r="D570" s="7"/>
      <c r="E570" s="7"/>
      <c r="F570" s="7"/>
      <c r="G570" s="7"/>
      <c r="H570" s="7"/>
      <c r="I570" s="7"/>
      <c r="K570" s="7"/>
      <c r="L570" s="7"/>
      <c r="M570" s="7"/>
      <c r="O570" s="7"/>
      <c r="P570" s="7"/>
      <c r="Q570" s="7"/>
      <c r="S570" s="7"/>
      <c r="T570" s="7"/>
      <c r="U570" s="7"/>
      <c r="W570" s="7"/>
      <c r="X570" s="7"/>
      <c r="Y570" s="7"/>
      <c r="AA570" s="7"/>
      <c r="AB570" s="7"/>
      <c r="AC570" s="7"/>
      <c r="AD570" s="7"/>
      <c r="AE570" s="7"/>
      <c r="AF570" s="7"/>
      <c r="AJ570" s="6"/>
      <c r="AK570" s="6"/>
      <c r="AL570" s="9"/>
      <c r="AM570" s="9"/>
      <c r="AN570" s="6"/>
      <c r="AO570" s="6"/>
      <c r="AP570" s="6"/>
      <c r="AQ570" s="6"/>
      <c r="AR570" s="6"/>
      <c r="AS570" s="6"/>
      <c r="AT570" s="6"/>
      <c r="AU570" s="6"/>
      <c r="AV570" s="6"/>
      <c r="AW570" s="6"/>
      <c r="AX570" s="6"/>
      <c r="AY570" s="6"/>
      <c r="AZ570" s="6"/>
      <c r="BA570" s="6"/>
      <c r="BB570" s="6"/>
      <c r="BC570" s="6"/>
      <c r="BD570" s="6"/>
      <c r="BE570" s="6"/>
      <c r="BF570" s="6"/>
      <c r="BG570" s="6"/>
      <c r="BH570" s="6"/>
      <c r="BI570" s="6"/>
      <c r="BJ570" s="6"/>
      <c r="BK570" s="6"/>
      <c r="BL570" s="6"/>
      <c r="BM570" s="6"/>
      <c r="BN570" s="6"/>
      <c r="BO570" s="6"/>
      <c r="BP570" s="6"/>
      <c r="BQ570" s="6"/>
      <c r="BR570" s="6"/>
      <c r="BS570" s="6"/>
      <c r="BT570" s="6"/>
      <c r="BU570" s="6"/>
      <c r="BV570" s="6"/>
      <c r="BW570" s="6"/>
    </row>
    <row r="571" spans="1:75" ht="12.75" customHeight="1" x14ac:dyDescent="0.2">
      <c r="A571" s="7"/>
      <c r="B571" s="7"/>
      <c r="C571" s="7"/>
      <c r="D571" s="7"/>
      <c r="E571" s="7"/>
      <c r="F571" s="7"/>
      <c r="G571" s="7"/>
      <c r="H571" s="7"/>
      <c r="I571" s="7"/>
      <c r="K571" s="7"/>
      <c r="L571" s="7"/>
      <c r="M571" s="7"/>
      <c r="O571" s="7"/>
      <c r="P571" s="7"/>
      <c r="Q571" s="7"/>
      <c r="S571" s="7"/>
      <c r="T571" s="7"/>
      <c r="U571" s="7"/>
      <c r="W571" s="7"/>
      <c r="X571" s="7"/>
      <c r="Y571" s="7"/>
      <c r="AA571" s="7"/>
      <c r="AB571" s="7"/>
      <c r="AC571" s="7"/>
      <c r="AD571" s="7"/>
      <c r="AE571" s="7"/>
      <c r="AF571" s="7"/>
      <c r="AJ571" s="6"/>
      <c r="AK571" s="6"/>
      <c r="AL571" s="9"/>
      <c r="AM571" s="9"/>
      <c r="AN571" s="6"/>
      <c r="AO571" s="6"/>
      <c r="AP571" s="6"/>
      <c r="AQ571" s="6"/>
      <c r="AR571" s="6"/>
      <c r="AS571" s="6"/>
      <c r="AT571" s="6"/>
      <c r="AU571" s="6"/>
      <c r="AV571" s="6"/>
      <c r="AW571" s="6"/>
      <c r="AX571" s="6"/>
      <c r="AY571" s="6"/>
      <c r="AZ571" s="6"/>
      <c r="BA571" s="6"/>
      <c r="BB571" s="6"/>
      <c r="BC571" s="6"/>
      <c r="BD571" s="6"/>
      <c r="BE571" s="6"/>
      <c r="BF571" s="6"/>
      <c r="BG571" s="6"/>
      <c r="BH571" s="6"/>
      <c r="BI571" s="6"/>
      <c r="BJ571" s="6"/>
      <c r="BK571" s="6"/>
      <c r="BL571" s="6"/>
      <c r="BM571" s="6"/>
      <c r="BN571" s="6"/>
      <c r="BO571" s="6"/>
      <c r="BP571" s="6"/>
      <c r="BQ571" s="6"/>
      <c r="BR571" s="6"/>
      <c r="BS571" s="6"/>
      <c r="BT571" s="6"/>
      <c r="BU571" s="6"/>
      <c r="BV571" s="6"/>
      <c r="BW571" s="6"/>
    </row>
    <row r="572" spans="1:75" ht="12.75" customHeight="1" x14ac:dyDescent="0.2">
      <c r="A572" s="7"/>
      <c r="B572" s="7"/>
      <c r="C572" s="7"/>
      <c r="D572" s="7"/>
      <c r="E572" s="7"/>
      <c r="F572" s="7"/>
      <c r="G572" s="7"/>
      <c r="H572" s="7"/>
      <c r="I572" s="7"/>
      <c r="K572" s="7"/>
      <c r="L572" s="7"/>
      <c r="M572" s="7"/>
      <c r="O572" s="7"/>
      <c r="P572" s="7"/>
      <c r="Q572" s="7"/>
      <c r="S572" s="7"/>
      <c r="T572" s="7"/>
      <c r="U572" s="7"/>
      <c r="W572" s="7"/>
      <c r="X572" s="7"/>
      <c r="Y572" s="7"/>
      <c r="AA572" s="7"/>
      <c r="AB572" s="7"/>
      <c r="AC572" s="7"/>
      <c r="AD572" s="7"/>
      <c r="AE572" s="7"/>
      <c r="AF572" s="7"/>
      <c r="AJ572" s="6"/>
      <c r="AK572" s="6"/>
      <c r="AL572" s="9"/>
      <c r="AM572" s="9"/>
      <c r="AN572" s="6"/>
      <c r="AO572" s="6"/>
      <c r="AP572" s="6"/>
      <c r="AQ572" s="6"/>
      <c r="AR572" s="6"/>
      <c r="AS572" s="6"/>
      <c r="AT572" s="6"/>
      <c r="AU572" s="6"/>
      <c r="AV572" s="6"/>
      <c r="AW572" s="6"/>
      <c r="AX572" s="6"/>
      <c r="AY572" s="6"/>
      <c r="AZ572" s="6"/>
      <c r="BA572" s="6"/>
      <c r="BB572" s="6"/>
      <c r="BC572" s="6"/>
      <c r="BD572" s="6"/>
      <c r="BE572" s="6"/>
      <c r="BF572" s="6"/>
      <c r="BG572" s="6"/>
      <c r="BH572" s="6"/>
      <c r="BI572" s="6"/>
      <c r="BJ572" s="6"/>
      <c r="BK572" s="6"/>
      <c r="BL572" s="6"/>
      <c r="BM572" s="6"/>
      <c r="BN572" s="6"/>
      <c r="BO572" s="6"/>
      <c r="BP572" s="6"/>
      <c r="BQ572" s="6"/>
      <c r="BR572" s="6"/>
      <c r="BS572" s="6"/>
      <c r="BT572" s="6"/>
      <c r="BU572" s="6"/>
      <c r="BV572" s="6"/>
      <c r="BW572" s="6"/>
    </row>
    <row r="573" spans="1:75" ht="12.75" customHeight="1" x14ac:dyDescent="0.2">
      <c r="A573" s="7"/>
      <c r="B573" s="7"/>
      <c r="C573" s="7"/>
      <c r="D573" s="7"/>
      <c r="E573" s="7"/>
      <c r="F573" s="7"/>
      <c r="G573" s="7"/>
      <c r="H573" s="7"/>
      <c r="I573" s="7"/>
      <c r="K573" s="7"/>
      <c r="L573" s="7"/>
      <c r="M573" s="7"/>
      <c r="O573" s="7"/>
      <c r="P573" s="7"/>
      <c r="Q573" s="7"/>
      <c r="S573" s="7"/>
      <c r="T573" s="7"/>
      <c r="U573" s="7"/>
      <c r="W573" s="7"/>
      <c r="X573" s="7"/>
      <c r="Y573" s="7"/>
      <c r="AA573" s="7"/>
      <c r="AB573" s="7"/>
      <c r="AC573" s="7"/>
      <c r="AD573" s="7"/>
      <c r="AE573" s="7"/>
      <c r="AF573" s="7"/>
      <c r="AJ573" s="6"/>
      <c r="AK573" s="6"/>
      <c r="AL573" s="9"/>
      <c r="AM573" s="9"/>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row>
    <row r="574" spans="1:75" ht="12.75" customHeight="1" x14ac:dyDescent="0.2">
      <c r="A574" s="7"/>
      <c r="B574" s="7"/>
      <c r="C574" s="7"/>
      <c r="D574" s="7"/>
      <c r="E574" s="7"/>
      <c r="F574" s="7"/>
      <c r="G574" s="7"/>
      <c r="H574" s="7"/>
      <c r="I574" s="7"/>
      <c r="K574" s="7"/>
      <c r="L574" s="7"/>
      <c r="M574" s="7"/>
      <c r="O574" s="7"/>
      <c r="P574" s="7"/>
      <c r="Q574" s="7"/>
      <c r="S574" s="7"/>
      <c r="T574" s="7"/>
      <c r="U574" s="7"/>
      <c r="W574" s="7"/>
      <c r="X574" s="7"/>
      <c r="Y574" s="7"/>
      <c r="AA574" s="7"/>
      <c r="AB574" s="7"/>
      <c r="AC574" s="7"/>
      <c r="AD574" s="7"/>
      <c r="AE574" s="7"/>
      <c r="AF574" s="7"/>
      <c r="AJ574" s="6"/>
      <c r="AK574" s="6"/>
      <c r="AL574" s="9"/>
      <c r="AM574" s="9"/>
      <c r="AN574" s="6"/>
      <c r="AO574" s="6"/>
      <c r="AP574" s="6"/>
      <c r="AQ574" s="6"/>
      <c r="AR574" s="6"/>
      <c r="AS574" s="6"/>
      <c r="AT574" s="6"/>
      <c r="AU574" s="6"/>
      <c r="AV574" s="6"/>
      <c r="AW574" s="6"/>
      <c r="AX574" s="6"/>
      <c r="AY574" s="6"/>
      <c r="AZ574" s="6"/>
      <c r="BA574" s="6"/>
      <c r="BB574" s="6"/>
      <c r="BC574" s="6"/>
      <c r="BD574" s="6"/>
      <c r="BE574" s="6"/>
      <c r="BF574" s="6"/>
      <c r="BG574" s="6"/>
      <c r="BH574" s="6"/>
      <c r="BI574" s="6"/>
      <c r="BJ574" s="6"/>
      <c r="BK574" s="6"/>
      <c r="BL574" s="6"/>
      <c r="BM574" s="6"/>
      <c r="BN574" s="6"/>
      <c r="BO574" s="6"/>
      <c r="BP574" s="6"/>
      <c r="BQ574" s="6"/>
      <c r="BR574" s="6"/>
      <c r="BS574" s="6"/>
      <c r="BT574" s="6"/>
      <c r="BU574" s="6"/>
      <c r="BV574" s="6"/>
      <c r="BW574" s="6"/>
    </row>
    <row r="575" spans="1:75" ht="12.75" customHeight="1" x14ac:dyDescent="0.2">
      <c r="A575" s="7"/>
      <c r="B575" s="7"/>
      <c r="C575" s="7"/>
      <c r="D575" s="7"/>
      <c r="E575" s="7"/>
      <c r="F575" s="7"/>
      <c r="G575" s="7"/>
      <c r="H575" s="7"/>
      <c r="I575" s="7"/>
      <c r="K575" s="7"/>
      <c r="L575" s="7"/>
      <c r="M575" s="7"/>
      <c r="O575" s="7"/>
      <c r="P575" s="7"/>
      <c r="Q575" s="7"/>
      <c r="S575" s="7"/>
      <c r="T575" s="7"/>
      <c r="U575" s="7"/>
      <c r="W575" s="7"/>
      <c r="X575" s="7"/>
      <c r="Y575" s="7"/>
      <c r="AA575" s="7"/>
      <c r="AB575" s="7"/>
      <c r="AC575" s="7"/>
      <c r="AD575" s="7"/>
      <c r="AE575" s="7"/>
      <c r="AF575" s="7"/>
      <c r="AJ575" s="6"/>
      <c r="AK575" s="6"/>
      <c r="AL575" s="9"/>
      <c r="AM575" s="9"/>
      <c r="AN575" s="6"/>
      <c r="AO575" s="6"/>
      <c r="AP575" s="6"/>
      <c r="AQ575" s="6"/>
      <c r="AR575" s="6"/>
      <c r="AS575" s="6"/>
      <c r="AT575" s="6"/>
      <c r="AU575" s="6"/>
      <c r="AV575" s="6"/>
      <c r="AW575" s="6"/>
      <c r="AX575" s="6"/>
      <c r="AY575" s="6"/>
      <c r="AZ575" s="6"/>
      <c r="BA575" s="6"/>
      <c r="BB575" s="6"/>
      <c r="BC575" s="6"/>
      <c r="BD575" s="6"/>
      <c r="BE575" s="6"/>
      <c r="BF575" s="6"/>
      <c r="BG575" s="6"/>
      <c r="BH575" s="6"/>
      <c r="BI575" s="6"/>
      <c r="BJ575" s="6"/>
      <c r="BK575" s="6"/>
      <c r="BL575" s="6"/>
      <c r="BM575" s="6"/>
      <c r="BN575" s="6"/>
      <c r="BO575" s="6"/>
      <c r="BP575" s="6"/>
      <c r="BQ575" s="6"/>
      <c r="BR575" s="6"/>
      <c r="BS575" s="6"/>
      <c r="BT575" s="6"/>
      <c r="BU575" s="6"/>
      <c r="BV575" s="6"/>
      <c r="BW575" s="6"/>
    </row>
    <row r="576" spans="1:75" ht="12.75" customHeight="1" x14ac:dyDescent="0.2">
      <c r="A576" s="7"/>
      <c r="B576" s="7"/>
      <c r="C576" s="7"/>
      <c r="D576" s="7"/>
      <c r="E576" s="7"/>
      <c r="F576" s="7"/>
      <c r="G576" s="7"/>
      <c r="H576" s="7"/>
      <c r="I576" s="7"/>
      <c r="K576" s="7"/>
      <c r="L576" s="7"/>
      <c r="M576" s="7"/>
      <c r="O576" s="7"/>
      <c r="P576" s="7"/>
      <c r="Q576" s="7"/>
      <c r="S576" s="7"/>
      <c r="T576" s="7"/>
      <c r="U576" s="7"/>
      <c r="W576" s="7"/>
      <c r="X576" s="7"/>
      <c r="Y576" s="7"/>
      <c r="AA576" s="7"/>
      <c r="AB576" s="7"/>
      <c r="AC576" s="7"/>
      <c r="AD576" s="7"/>
      <c r="AE576" s="7"/>
      <c r="AF576" s="7"/>
      <c r="AJ576" s="6"/>
      <c r="AK576" s="6"/>
      <c r="AL576" s="9"/>
      <c r="AM576" s="9"/>
      <c r="AN576" s="6"/>
      <c r="AO576" s="6"/>
      <c r="AP576" s="6"/>
      <c r="AQ576" s="6"/>
      <c r="AR576" s="6"/>
      <c r="AS576" s="6"/>
      <c r="AT576" s="6"/>
      <c r="AU576" s="6"/>
      <c r="AV576" s="6"/>
      <c r="AW576" s="6"/>
      <c r="AX576" s="6"/>
      <c r="AY576" s="6"/>
      <c r="AZ576" s="6"/>
      <c r="BA576" s="6"/>
      <c r="BB576" s="6"/>
      <c r="BC576" s="6"/>
      <c r="BD576" s="6"/>
      <c r="BE576" s="6"/>
      <c r="BF576" s="6"/>
      <c r="BG576" s="6"/>
      <c r="BH576" s="6"/>
      <c r="BI576" s="6"/>
      <c r="BJ576" s="6"/>
      <c r="BK576" s="6"/>
      <c r="BL576" s="6"/>
      <c r="BM576" s="6"/>
      <c r="BN576" s="6"/>
      <c r="BO576" s="6"/>
      <c r="BP576" s="6"/>
      <c r="BQ576" s="6"/>
      <c r="BR576" s="6"/>
      <c r="BS576" s="6"/>
      <c r="BT576" s="6"/>
      <c r="BU576" s="6"/>
      <c r="BV576" s="6"/>
      <c r="BW576" s="6"/>
    </row>
    <row r="577" spans="1:75" ht="12.75" customHeight="1" x14ac:dyDescent="0.2">
      <c r="A577" s="7"/>
      <c r="B577" s="7"/>
      <c r="C577" s="7"/>
      <c r="D577" s="7"/>
      <c r="E577" s="7"/>
      <c r="F577" s="7"/>
      <c r="G577" s="7"/>
      <c r="H577" s="7"/>
      <c r="I577" s="7"/>
      <c r="K577" s="7"/>
      <c r="L577" s="7"/>
      <c r="M577" s="7"/>
      <c r="O577" s="7"/>
      <c r="P577" s="7"/>
      <c r="Q577" s="7"/>
      <c r="S577" s="7"/>
      <c r="T577" s="7"/>
      <c r="U577" s="7"/>
      <c r="W577" s="7"/>
      <c r="X577" s="7"/>
      <c r="Y577" s="7"/>
      <c r="AA577" s="7"/>
      <c r="AB577" s="7"/>
      <c r="AC577" s="7"/>
      <c r="AD577" s="7"/>
      <c r="AE577" s="7"/>
      <c r="AF577" s="7"/>
      <c r="AJ577" s="6"/>
      <c r="AK577" s="6"/>
      <c r="AL577" s="9"/>
      <c r="AM577" s="9"/>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6"/>
      <c r="BS577" s="6"/>
      <c r="BT577" s="6"/>
      <c r="BU577" s="6"/>
      <c r="BV577" s="6"/>
      <c r="BW577" s="6"/>
    </row>
    <row r="578" spans="1:75" ht="12.75" customHeight="1" x14ac:dyDescent="0.2">
      <c r="A578" s="7"/>
      <c r="B578" s="7"/>
      <c r="C578" s="7"/>
      <c r="D578" s="7"/>
      <c r="E578" s="7"/>
      <c r="F578" s="7"/>
      <c r="G578" s="7"/>
      <c r="H578" s="7"/>
      <c r="I578" s="7"/>
      <c r="K578" s="7"/>
      <c r="L578" s="7"/>
      <c r="M578" s="7"/>
      <c r="O578" s="7"/>
      <c r="P578" s="7"/>
      <c r="Q578" s="7"/>
      <c r="S578" s="7"/>
      <c r="T578" s="7"/>
      <c r="U578" s="7"/>
      <c r="W578" s="7"/>
      <c r="X578" s="7"/>
      <c r="Y578" s="7"/>
      <c r="AA578" s="7"/>
      <c r="AB578" s="7"/>
      <c r="AC578" s="7"/>
      <c r="AD578" s="7"/>
      <c r="AE578" s="7"/>
      <c r="AF578" s="7"/>
      <c r="AJ578" s="6"/>
      <c r="AK578" s="6"/>
      <c r="AL578" s="9"/>
      <c r="AM578" s="9"/>
      <c r="AN578" s="6"/>
      <c r="AO578" s="6"/>
      <c r="AP578" s="6"/>
      <c r="AQ578" s="6"/>
      <c r="AR578" s="6"/>
      <c r="AS578" s="6"/>
      <c r="AT578" s="6"/>
      <c r="AU578" s="6"/>
      <c r="AV578" s="6"/>
      <c r="AW578" s="6"/>
      <c r="AX578" s="6"/>
      <c r="AY578" s="6"/>
      <c r="AZ578" s="6"/>
      <c r="BA578" s="6"/>
      <c r="BB578" s="6"/>
      <c r="BC578" s="6"/>
      <c r="BD578" s="6"/>
      <c r="BE578" s="6"/>
      <c r="BF578" s="6"/>
      <c r="BG578" s="6"/>
      <c r="BH578" s="6"/>
      <c r="BI578" s="6"/>
      <c r="BJ578" s="6"/>
      <c r="BK578" s="6"/>
      <c r="BL578" s="6"/>
      <c r="BM578" s="6"/>
      <c r="BN578" s="6"/>
      <c r="BO578" s="6"/>
      <c r="BP578" s="6"/>
      <c r="BQ578" s="6"/>
      <c r="BR578" s="6"/>
      <c r="BS578" s="6"/>
      <c r="BT578" s="6"/>
      <c r="BU578" s="6"/>
      <c r="BV578" s="6"/>
      <c r="BW578" s="6"/>
    </row>
    <row r="579" spans="1:75" ht="12.75" customHeight="1" x14ac:dyDescent="0.2">
      <c r="A579" s="7"/>
      <c r="B579" s="7"/>
      <c r="C579" s="7"/>
      <c r="D579" s="7"/>
      <c r="E579" s="7"/>
      <c r="F579" s="7"/>
      <c r="G579" s="7"/>
      <c r="H579" s="7"/>
      <c r="I579" s="7"/>
      <c r="K579" s="7"/>
      <c r="L579" s="7"/>
      <c r="M579" s="7"/>
      <c r="O579" s="7"/>
      <c r="P579" s="7"/>
      <c r="Q579" s="7"/>
      <c r="S579" s="7"/>
      <c r="T579" s="7"/>
      <c r="U579" s="7"/>
      <c r="W579" s="7"/>
      <c r="X579" s="7"/>
      <c r="Y579" s="7"/>
      <c r="AA579" s="7"/>
      <c r="AB579" s="7"/>
      <c r="AC579" s="7"/>
      <c r="AD579" s="7"/>
      <c r="AE579" s="7"/>
      <c r="AF579" s="7"/>
      <c r="AJ579" s="6"/>
      <c r="AK579" s="6"/>
      <c r="AL579" s="9"/>
      <c r="AM579" s="9"/>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6"/>
      <c r="BS579" s="6"/>
      <c r="BT579" s="6"/>
      <c r="BU579" s="6"/>
      <c r="BV579" s="6"/>
      <c r="BW579" s="6"/>
    </row>
    <row r="580" spans="1:75" ht="12.75" customHeight="1" x14ac:dyDescent="0.2">
      <c r="A580" s="7"/>
      <c r="B580" s="7"/>
      <c r="C580" s="7"/>
      <c r="D580" s="7"/>
      <c r="E580" s="7"/>
      <c r="F580" s="7"/>
      <c r="G580" s="7"/>
      <c r="H580" s="7"/>
      <c r="I580" s="7"/>
      <c r="K580" s="7"/>
      <c r="L580" s="7"/>
      <c r="M580" s="7"/>
      <c r="O580" s="7"/>
      <c r="P580" s="7"/>
      <c r="Q580" s="7"/>
      <c r="S580" s="7"/>
      <c r="T580" s="7"/>
      <c r="U580" s="7"/>
      <c r="W580" s="7"/>
      <c r="X580" s="7"/>
      <c r="Y580" s="7"/>
      <c r="AA580" s="7"/>
      <c r="AB580" s="7"/>
      <c r="AC580" s="7"/>
      <c r="AD580" s="7"/>
      <c r="AE580" s="7"/>
      <c r="AF580" s="7"/>
      <c r="AJ580" s="6"/>
      <c r="AK580" s="6"/>
      <c r="AL580" s="9"/>
      <c r="AM580" s="9"/>
      <c r="AN580" s="6"/>
      <c r="AO580" s="6"/>
      <c r="AP580" s="6"/>
      <c r="AQ580" s="6"/>
      <c r="AR580" s="6"/>
      <c r="AS580" s="6"/>
      <c r="AT580" s="6"/>
      <c r="AU580" s="6"/>
      <c r="AV580" s="6"/>
      <c r="AW580" s="6"/>
      <c r="AX580" s="6"/>
      <c r="AY580" s="6"/>
      <c r="AZ580" s="6"/>
      <c r="BA580" s="6"/>
      <c r="BB580" s="6"/>
      <c r="BC580" s="6"/>
      <c r="BD580" s="6"/>
      <c r="BE580" s="6"/>
      <c r="BF580" s="6"/>
      <c r="BG580" s="6"/>
      <c r="BH580" s="6"/>
      <c r="BI580" s="6"/>
      <c r="BJ580" s="6"/>
      <c r="BK580" s="6"/>
      <c r="BL580" s="6"/>
      <c r="BM580" s="6"/>
      <c r="BN580" s="6"/>
      <c r="BO580" s="6"/>
      <c r="BP580" s="6"/>
      <c r="BQ580" s="6"/>
      <c r="BR580" s="6"/>
      <c r="BS580" s="6"/>
      <c r="BT580" s="6"/>
      <c r="BU580" s="6"/>
      <c r="BV580" s="6"/>
      <c r="BW580" s="6"/>
    </row>
    <row r="581" spans="1:75" ht="12.75" customHeight="1" x14ac:dyDescent="0.2">
      <c r="A581" s="7"/>
      <c r="B581" s="7"/>
      <c r="C581" s="7"/>
      <c r="D581" s="7"/>
      <c r="E581" s="7"/>
      <c r="F581" s="7"/>
      <c r="G581" s="7"/>
      <c r="H581" s="7"/>
      <c r="I581" s="7"/>
      <c r="K581" s="7"/>
      <c r="L581" s="7"/>
      <c r="M581" s="7"/>
      <c r="O581" s="7"/>
      <c r="P581" s="7"/>
      <c r="Q581" s="7"/>
      <c r="S581" s="7"/>
      <c r="T581" s="7"/>
      <c r="U581" s="7"/>
      <c r="W581" s="7"/>
      <c r="X581" s="7"/>
      <c r="Y581" s="7"/>
      <c r="AA581" s="7"/>
      <c r="AB581" s="7"/>
      <c r="AC581" s="7"/>
      <c r="AD581" s="7"/>
      <c r="AE581" s="7"/>
      <c r="AF581" s="7"/>
      <c r="AJ581" s="6"/>
      <c r="AK581" s="6"/>
      <c r="AL581" s="9"/>
      <c r="AM581" s="9"/>
      <c r="AN581" s="6"/>
      <c r="AO581" s="6"/>
      <c r="AP581" s="6"/>
      <c r="AQ581" s="6"/>
      <c r="AR581" s="6"/>
      <c r="AS581" s="6"/>
      <c r="AT581" s="6"/>
      <c r="AU581" s="6"/>
      <c r="AV581" s="6"/>
      <c r="AW581" s="6"/>
      <c r="AX581" s="6"/>
      <c r="AY581" s="6"/>
      <c r="AZ581" s="6"/>
      <c r="BA581" s="6"/>
      <c r="BB581" s="6"/>
      <c r="BC581" s="6"/>
      <c r="BD581" s="6"/>
      <c r="BE581" s="6"/>
      <c r="BF581" s="6"/>
      <c r="BG581" s="6"/>
      <c r="BH581" s="6"/>
      <c r="BI581" s="6"/>
      <c r="BJ581" s="6"/>
      <c r="BK581" s="6"/>
      <c r="BL581" s="6"/>
      <c r="BM581" s="6"/>
      <c r="BN581" s="6"/>
      <c r="BO581" s="6"/>
      <c r="BP581" s="6"/>
      <c r="BQ581" s="6"/>
      <c r="BR581" s="6"/>
      <c r="BS581" s="6"/>
      <c r="BT581" s="6"/>
      <c r="BU581" s="6"/>
      <c r="BV581" s="6"/>
      <c r="BW581" s="6"/>
    </row>
    <row r="582" spans="1:75" ht="12.75" customHeight="1" x14ac:dyDescent="0.2">
      <c r="A582" s="7"/>
      <c r="B582" s="7"/>
      <c r="C582" s="7"/>
      <c r="D582" s="7"/>
      <c r="E582" s="7"/>
      <c r="F582" s="7"/>
      <c r="G582" s="7"/>
      <c r="H582" s="7"/>
      <c r="I582" s="7"/>
      <c r="K582" s="7"/>
      <c r="L582" s="7"/>
      <c r="M582" s="7"/>
      <c r="O582" s="7"/>
      <c r="P582" s="7"/>
      <c r="Q582" s="7"/>
      <c r="S582" s="7"/>
      <c r="T582" s="7"/>
      <c r="U582" s="7"/>
      <c r="W582" s="7"/>
      <c r="X582" s="7"/>
      <c r="Y582" s="7"/>
      <c r="AA582" s="7"/>
      <c r="AB582" s="7"/>
      <c r="AC582" s="7"/>
      <c r="AD582" s="7"/>
      <c r="AE582" s="7"/>
      <c r="AF582" s="7"/>
      <c r="AJ582" s="6"/>
      <c r="AK582" s="6"/>
      <c r="AL582" s="9"/>
      <c r="AM582" s="9"/>
      <c r="AN582" s="6"/>
      <c r="AO582" s="6"/>
      <c r="AP582" s="6"/>
      <c r="AQ582" s="6"/>
      <c r="AR582" s="6"/>
      <c r="AS582" s="6"/>
      <c r="AT582" s="6"/>
      <c r="AU582" s="6"/>
      <c r="AV582" s="6"/>
      <c r="AW582" s="6"/>
      <c r="AX582" s="6"/>
      <c r="AY582" s="6"/>
      <c r="AZ582" s="6"/>
      <c r="BA582" s="6"/>
      <c r="BB582" s="6"/>
      <c r="BC582" s="6"/>
      <c r="BD582" s="6"/>
      <c r="BE582" s="6"/>
      <c r="BF582" s="6"/>
      <c r="BG582" s="6"/>
      <c r="BH582" s="6"/>
      <c r="BI582" s="6"/>
      <c r="BJ582" s="6"/>
      <c r="BK582" s="6"/>
      <c r="BL582" s="6"/>
      <c r="BM582" s="6"/>
      <c r="BN582" s="6"/>
      <c r="BO582" s="6"/>
      <c r="BP582" s="6"/>
      <c r="BQ582" s="6"/>
      <c r="BR582" s="6"/>
      <c r="BS582" s="6"/>
      <c r="BT582" s="6"/>
      <c r="BU582" s="6"/>
      <c r="BV582" s="6"/>
      <c r="BW582" s="6"/>
    </row>
    <row r="583" spans="1:75" ht="12.75" customHeight="1" x14ac:dyDescent="0.2">
      <c r="A583" s="7"/>
      <c r="B583" s="7"/>
      <c r="C583" s="7"/>
      <c r="D583" s="7"/>
      <c r="E583" s="7"/>
      <c r="F583" s="7"/>
      <c r="G583" s="7"/>
      <c r="H583" s="7"/>
      <c r="I583" s="7"/>
      <c r="K583" s="7"/>
      <c r="L583" s="7"/>
      <c r="M583" s="7"/>
      <c r="O583" s="7"/>
      <c r="P583" s="7"/>
      <c r="Q583" s="7"/>
      <c r="S583" s="7"/>
      <c r="T583" s="7"/>
      <c r="U583" s="7"/>
      <c r="W583" s="7"/>
      <c r="X583" s="7"/>
      <c r="Y583" s="7"/>
      <c r="AA583" s="7"/>
      <c r="AB583" s="7"/>
      <c r="AC583" s="7"/>
      <c r="AD583" s="7"/>
      <c r="AE583" s="7"/>
      <c r="AF583" s="7"/>
      <c r="AJ583" s="6"/>
      <c r="AK583" s="6"/>
      <c r="AL583" s="9"/>
      <c r="AM583" s="9"/>
      <c r="AN583" s="6"/>
      <c r="AO583" s="6"/>
      <c r="AP583" s="6"/>
      <c r="AQ583" s="6"/>
      <c r="AR583" s="6"/>
      <c r="AS583" s="6"/>
      <c r="AT583" s="6"/>
      <c r="AU583" s="6"/>
      <c r="AV583" s="6"/>
      <c r="AW583" s="6"/>
      <c r="AX583" s="6"/>
      <c r="AY583" s="6"/>
      <c r="AZ583" s="6"/>
      <c r="BA583" s="6"/>
      <c r="BB583" s="6"/>
      <c r="BC583" s="6"/>
      <c r="BD583" s="6"/>
      <c r="BE583" s="6"/>
      <c r="BF583" s="6"/>
      <c r="BG583" s="6"/>
      <c r="BH583" s="6"/>
      <c r="BI583" s="6"/>
      <c r="BJ583" s="6"/>
      <c r="BK583" s="6"/>
      <c r="BL583" s="6"/>
      <c r="BM583" s="6"/>
      <c r="BN583" s="6"/>
      <c r="BO583" s="6"/>
      <c r="BP583" s="6"/>
      <c r="BQ583" s="6"/>
      <c r="BR583" s="6"/>
      <c r="BS583" s="6"/>
      <c r="BT583" s="6"/>
      <c r="BU583" s="6"/>
      <c r="BV583" s="6"/>
      <c r="BW583" s="6"/>
    </row>
    <row r="584" spans="1:75" ht="12.75" customHeight="1" x14ac:dyDescent="0.2">
      <c r="A584" s="7"/>
      <c r="B584" s="7"/>
      <c r="C584" s="7"/>
      <c r="D584" s="7"/>
      <c r="E584" s="7"/>
      <c r="F584" s="7"/>
      <c r="G584" s="7"/>
      <c r="H584" s="7"/>
      <c r="I584" s="7"/>
      <c r="K584" s="7"/>
      <c r="L584" s="7"/>
      <c r="M584" s="7"/>
      <c r="O584" s="7"/>
      <c r="P584" s="7"/>
      <c r="Q584" s="7"/>
      <c r="S584" s="7"/>
      <c r="T584" s="7"/>
      <c r="U584" s="7"/>
      <c r="W584" s="7"/>
      <c r="X584" s="7"/>
      <c r="Y584" s="7"/>
      <c r="AA584" s="7"/>
      <c r="AB584" s="7"/>
      <c r="AC584" s="7"/>
      <c r="AD584" s="7"/>
      <c r="AE584" s="7"/>
      <c r="AF584" s="7"/>
      <c r="AJ584" s="6"/>
      <c r="AK584" s="6"/>
      <c r="AL584" s="9"/>
      <c r="AM584" s="9"/>
      <c r="AN584" s="6"/>
      <c r="AO584" s="6"/>
      <c r="AP584" s="6"/>
      <c r="AQ584" s="6"/>
      <c r="AR584" s="6"/>
      <c r="AS584" s="6"/>
      <c r="AT584" s="6"/>
      <c r="AU584" s="6"/>
      <c r="AV584" s="6"/>
      <c r="AW584" s="6"/>
      <c r="AX584" s="6"/>
      <c r="AY584" s="6"/>
      <c r="AZ584" s="6"/>
      <c r="BA584" s="6"/>
      <c r="BB584" s="6"/>
      <c r="BC584" s="6"/>
      <c r="BD584" s="6"/>
      <c r="BE584" s="6"/>
      <c r="BF584" s="6"/>
      <c r="BG584" s="6"/>
      <c r="BH584" s="6"/>
      <c r="BI584" s="6"/>
      <c r="BJ584" s="6"/>
      <c r="BK584" s="6"/>
      <c r="BL584" s="6"/>
      <c r="BM584" s="6"/>
      <c r="BN584" s="6"/>
      <c r="BO584" s="6"/>
      <c r="BP584" s="6"/>
      <c r="BQ584" s="6"/>
      <c r="BR584" s="6"/>
      <c r="BS584" s="6"/>
      <c r="BT584" s="6"/>
      <c r="BU584" s="6"/>
      <c r="BV584" s="6"/>
      <c r="BW584" s="6"/>
    </row>
    <row r="585" spans="1:75" ht="12.75" customHeight="1" x14ac:dyDescent="0.2">
      <c r="A585" s="7"/>
      <c r="B585" s="7"/>
      <c r="C585" s="7"/>
      <c r="D585" s="7"/>
      <c r="E585" s="7"/>
      <c r="F585" s="7"/>
      <c r="G585" s="7"/>
      <c r="H585" s="7"/>
      <c r="I585" s="7"/>
      <c r="K585" s="7"/>
      <c r="L585" s="7"/>
      <c r="M585" s="7"/>
      <c r="O585" s="7"/>
      <c r="P585" s="7"/>
      <c r="Q585" s="7"/>
      <c r="S585" s="7"/>
      <c r="T585" s="7"/>
      <c r="U585" s="7"/>
      <c r="W585" s="7"/>
      <c r="X585" s="7"/>
      <c r="Y585" s="7"/>
      <c r="AA585" s="7"/>
      <c r="AB585" s="7"/>
      <c r="AC585" s="7"/>
      <c r="AD585" s="7"/>
      <c r="AE585" s="7"/>
      <c r="AF585" s="7"/>
      <c r="AJ585" s="6"/>
      <c r="AK585" s="6"/>
      <c r="AL585" s="9"/>
      <c r="AM585" s="9"/>
      <c r="AN585" s="6"/>
      <c r="AO585" s="6"/>
      <c r="AP585" s="6"/>
      <c r="AQ585" s="6"/>
      <c r="AR585" s="6"/>
      <c r="AS585" s="6"/>
      <c r="AT585" s="6"/>
      <c r="AU585" s="6"/>
      <c r="AV585" s="6"/>
      <c r="AW585" s="6"/>
      <c r="AX585" s="6"/>
      <c r="AY585" s="6"/>
      <c r="AZ585" s="6"/>
      <c r="BA585" s="6"/>
      <c r="BB585" s="6"/>
      <c r="BC585" s="6"/>
      <c r="BD585" s="6"/>
      <c r="BE585" s="6"/>
      <c r="BF585" s="6"/>
      <c r="BG585" s="6"/>
      <c r="BH585" s="6"/>
      <c r="BI585" s="6"/>
      <c r="BJ585" s="6"/>
      <c r="BK585" s="6"/>
      <c r="BL585" s="6"/>
      <c r="BM585" s="6"/>
      <c r="BN585" s="6"/>
      <c r="BO585" s="6"/>
      <c r="BP585" s="6"/>
      <c r="BQ585" s="6"/>
      <c r="BR585" s="6"/>
      <c r="BS585" s="6"/>
      <c r="BT585" s="6"/>
      <c r="BU585" s="6"/>
      <c r="BV585" s="6"/>
      <c r="BW585" s="6"/>
    </row>
    <row r="586" spans="1:75" ht="12.75" customHeight="1" x14ac:dyDescent="0.2">
      <c r="A586" s="7"/>
      <c r="B586" s="7"/>
      <c r="C586" s="7"/>
      <c r="D586" s="7"/>
      <c r="E586" s="7"/>
      <c r="F586" s="7"/>
      <c r="G586" s="7"/>
      <c r="H586" s="7"/>
      <c r="I586" s="7"/>
      <c r="K586" s="7"/>
      <c r="L586" s="7"/>
      <c r="M586" s="7"/>
      <c r="O586" s="7"/>
      <c r="P586" s="7"/>
      <c r="Q586" s="7"/>
      <c r="S586" s="7"/>
      <c r="T586" s="7"/>
      <c r="U586" s="7"/>
      <c r="W586" s="7"/>
      <c r="X586" s="7"/>
      <c r="Y586" s="7"/>
      <c r="AA586" s="7"/>
      <c r="AB586" s="7"/>
      <c r="AC586" s="7"/>
      <c r="AD586" s="7"/>
      <c r="AE586" s="7"/>
      <c r="AF586" s="7"/>
      <c r="AJ586" s="6"/>
      <c r="AK586" s="6"/>
      <c r="AL586" s="9"/>
      <c r="AM586" s="9"/>
      <c r="AN586" s="6"/>
      <c r="AO586" s="6"/>
      <c r="AP586" s="6"/>
      <c r="AQ586" s="6"/>
      <c r="AR586" s="6"/>
      <c r="AS586" s="6"/>
      <c r="AT586" s="6"/>
      <c r="AU586" s="6"/>
      <c r="AV586" s="6"/>
      <c r="AW586" s="6"/>
      <c r="AX586" s="6"/>
      <c r="AY586" s="6"/>
      <c r="AZ586" s="6"/>
      <c r="BA586" s="6"/>
      <c r="BB586" s="6"/>
      <c r="BC586" s="6"/>
      <c r="BD586" s="6"/>
      <c r="BE586" s="6"/>
      <c r="BF586" s="6"/>
      <c r="BG586" s="6"/>
      <c r="BH586" s="6"/>
      <c r="BI586" s="6"/>
      <c r="BJ586" s="6"/>
      <c r="BK586" s="6"/>
      <c r="BL586" s="6"/>
      <c r="BM586" s="6"/>
      <c r="BN586" s="6"/>
      <c r="BO586" s="6"/>
      <c r="BP586" s="6"/>
      <c r="BQ586" s="6"/>
      <c r="BR586" s="6"/>
      <c r="BS586" s="6"/>
      <c r="BT586" s="6"/>
      <c r="BU586" s="6"/>
      <c r="BV586" s="6"/>
      <c r="BW586" s="6"/>
    </row>
    <row r="587" spans="1:75" ht="12.75" customHeight="1" x14ac:dyDescent="0.2">
      <c r="A587" s="7"/>
      <c r="B587" s="7"/>
      <c r="C587" s="7"/>
      <c r="D587" s="7"/>
      <c r="E587" s="7"/>
      <c r="F587" s="7"/>
      <c r="G587" s="7"/>
      <c r="H587" s="7"/>
      <c r="I587" s="7"/>
      <c r="K587" s="7"/>
      <c r="L587" s="7"/>
      <c r="M587" s="7"/>
      <c r="O587" s="7"/>
      <c r="P587" s="7"/>
      <c r="Q587" s="7"/>
      <c r="S587" s="7"/>
      <c r="T587" s="7"/>
      <c r="U587" s="7"/>
      <c r="W587" s="7"/>
      <c r="X587" s="7"/>
      <c r="Y587" s="7"/>
      <c r="AA587" s="7"/>
      <c r="AB587" s="7"/>
      <c r="AC587" s="7"/>
      <c r="AD587" s="7"/>
      <c r="AE587" s="7"/>
      <c r="AF587" s="7"/>
      <c r="AJ587" s="6"/>
      <c r="AK587" s="6"/>
      <c r="AL587" s="9"/>
      <c r="AM587" s="9"/>
      <c r="AN587" s="6"/>
      <c r="AO587" s="6"/>
      <c r="AP587" s="6"/>
      <c r="AQ587" s="6"/>
      <c r="AR587" s="6"/>
      <c r="AS587" s="6"/>
      <c r="AT587" s="6"/>
      <c r="AU587" s="6"/>
      <c r="AV587" s="6"/>
      <c r="AW587" s="6"/>
      <c r="AX587" s="6"/>
      <c r="AY587" s="6"/>
      <c r="AZ587" s="6"/>
      <c r="BA587" s="6"/>
      <c r="BB587" s="6"/>
      <c r="BC587" s="6"/>
      <c r="BD587" s="6"/>
      <c r="BE587" s="6"/>
      <c r="BF587" s="6"/>
      <c r="BG587" s="6"/>
      <c r="BH587" s="6"/>
      <c r="BI587" s="6"/>
      <c r="BJ587" s="6"/>
      <c r="BK587" s="6"/>
      <c r="BL587" s="6"/>
      <c r="BM587" s="6"/>
      <c r="BN587" s="6"/>
      <c r="BO587" s="6"/>
      <c r="BP587" s="6"/>
      <c r="BQ587" s="6"/>
      <c r="BR587" s="6"/>
      <c r="BS587" s="6"/>
      <c r="BT587" s="6"/>
      <c r="BU587" s="6"/>
      <c r="BV587" s="6"/>
      <c r="BW587" s="6"/>
    </row>
    <row r="588" spans="1:75" ht="12.75" customHeight="1" x14ac:dyDescent="0.2">
      <c r="A588" s="7"/>
      <c r="B588" s="7"/>
      <c r="C588" s="7"/>
      <c r="D588" s="7"/>
      <c r="E588" s="7"/>
      <c r="F588" s="7"/>
      <c r="G588" s="7"/>
      <c r="H588" s="7"/>
      <c r="I588" s="7"/>
      <c r="K588" s="7"/>
      <c r="L588" s="7"/>
      <c r="M588" s="7"/>
      <c r="O588" s="7"/>
      <c r="P588" s="7"/>
      <c r="Q588" s="7"/>
      <c r="S588" s="7"/>
      <c r="T588" s="7"/>
      <c r="U588" s="7"/>
      <c r="W588" s="7"/>
      <c r="X588" s="7"/>
      <c r="Y588" s="7"/>
      <c r="AA588" s="7"/>
      <c r="AB588" s="7"/>
      <c r="AC588" s="7"/>
      <c r="AD588" s="7"/>
      <c r="AE588" s="7"/>
      <c r="AF588" s="7"/>
      <c r="AJ588" s="6"/>
      <c r="AK588" s="6"/>
      <c r="AL588" s="9"/>
      <c r="AM588" s="9"/>
      <c r="AN588" s="6"/>
      <c r="AO588" s="6"/>
      <c r="AP588" s="6"/>
      <c r="AQ588" s="6"/>
      <c r="AR588" s="6"/>
      <c r="AS588" s="6"/>
      <c r="AT588" s="6"/>
      <c r="AU588" s="6"/>
      <c r="AV588" s="6"/>
      <c r="AW588" s="6"/>
      <c r="AX588" s="6"/>
      <c r="AY588" s="6"/>
      <c r="AZ588" s="6"/>
      <c r="BA588" s="6"/>
      <c r="BB588" s="6"/>
      <c r="BC588" s="6"/>
      <c r="BD588" s="6"/>
      <c r="BE588" s="6"/>
      <c r="BF588" s="6"/>
      <c r="BG588" s="6"/>
      <c r="BH588" s="6"/>
      <c r="BI588" s="6"/>
      <c r="BJ588" s="6"/>
      <c r="BK588" s="6"/>
      <c r="BL588" s="6"/>
      <c r="BM588" s="6"/>
      <c r="BN588" s="6"/>
      <c r="BO588" s="6"/>
      <c r="BP588" s="6"/>
      <c r="BQ588" s="6"/>
      <c r="BR588" s="6"/>
      <c r="BS588" s="6"/>
      <c r="BT588" s="6"/>
      <c r="BU588" s="6"/>
      <c r="BV588" s="6"/>
      <c r="BW588" s="6"/>
    </row>
    <row r="589" spans="1:75" ht="12.75" customHeight="1" x14ac:dyDescent="0.2">
      <c r="A589" s="7"/>
      <c r="B589" s="7"/>
      <c r="C589" s="7"/>
      <c r="D589" s="7"/>
      <c r="E589" s="7"/>
      <c r="F589" s="7"/>
      <c r="G589" s="7"/>
      <c r="H589" s="7"/>
      <c r="I589" s="7"/>
      <c r="K589" s="7"/>
      <c r="L589" s="7"/>
      <c r="M589" s="7"/>
      <c r="O589" s="7"/>
      <c r="P589" s="7"/>
      <c r="Q589" s="7"/>
      <c r="S589" s="7"/>
      <c r="T589" s="7"/>
      <c r="U589" s="7"/>
      <c r="W589" s="7"/>
      <c r="X589" s="7"/>
      <c r="Y589" s="7"/>
      <c r="AA589" s="7"/>
      <c r="AB589" s="7"/>
      <c r="AC589" s="7"/>
      <c r="AD589" s="7"/>
      <c r="AE589" s="7"/>
      <c r="AF589" s="7"/>
      <c r="AJ589" s="6"/>
      <c r="AK589" s="6"/>
      <c r="AL589" s="9"/>
      <c r="AM589" s="9"/>
      <c r="AN589" s="6"/>
      <c r="AO589" s="6"/>
      <c r="AP589" s="6"/>
      <c r="AQ589" s="6"/>
      <c r="AR589" s="6"/>
      <c r="AS589" s="6"/>
      <c r="AT589" s="6"/>
      <c r="AU589" s="6"/>
      <c r="AV589" s="6"/>
      <c r="AW589" s="6"/>
      <c r="AX589" s="6"/>
      <c r="AY589" s="6"/>
      <c r="AZ589" s="6"/>
      <c r="BA589" s="6"/>
      <c r="BB589" s="6"/>
      <c r="BC589" s="6"/>
      <c r="BD589" s="6"/>
      <c r="BE589" s="6"/>
      <c r="BF589" s="6"/>
      <c r="BG589" s="6"/>
      <c r="BH589" s="6"/>
      <c r="BI589" s="6"/>
      <c r="BJ589" s="6"/>
      <c r="BK589" s="6"/>
      <c r="BL589" s="6"/>
      <c r="BM589" s="6"/>
      <c r="BN589" s="6"/>
      <c r="BO589" s="6"/>
      <c r="BP589" s="6"/>
      <c r="BQ589" s="6"/>
      <c r="BR589" s="6"/>
      <c r="BS589" s="6"/>
      <c r="BT589" s="6"/>
      <c r="BU589" s="6"/>
      <c r="BV589" s="6"/>
      <c r="BW589" s="6"/>
    </row>
    <row r="590" spans="1:75" ht="12.75" customHeight="1" x14ac:dyDescent="0.2">
      <c r="A590" s="7"/>
      <c r="B590" s="7"/>
      <c r="C590" s="7"/>
      <c r="D590" s="7"/>
      <c r="E590" s="7"/>
      <c r="F590" s="7"/>
      <c r="G590" s="7"/>
      <c r="H590" s="7"/>
      <c r="I590" s="7"/>
      <c r="K590" s="7"/>
      <c r="L590" s="7"/>
      <c r="M590" s="7"/>
      <c r="O590" s="7"/>
      <c r="P590" s="7"/>
      <c r="Q590" s="7"/>
      <c r="S590" s="7"/>
      <c r="T590" s="7"/>
      <c r="U590" s="7"/>
      <c r="W590" s="7"/>
      <c r="X590" s="7"/>
      <c r="Y590" s="7"/>
      <c r="AA590" s="7"/>
      <c r="AB590" s="7"/>
      <c r="AC590" s="7"/>
      <c r="AD590" s="7"/>
      <c r="AE590" s="7"/>
      <c r="AF590" s="7"/>
      <c r="AJ590" s="6"/>
      <c r="AK590" s="6"/>
      <c r="AL590" s="9"/>
      <c r="AM590" s="9"/>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c r="BL590" s="6"/>
      <c r="BM590" s="6"/>
      <c r="BN590" s="6"/>
      <c r="BO590" s="6"/>
      <c r="BP590" s="6"/>
      <c r="BQ590" s="6"/>
      <c r="BR590" s="6"/>
      <c r="BS590" s="6"/>
      <c r="BT590" s="6"/>
      <c r="BU590" s="6"/>
      <c r="BV590" s="6"/>
      <c r="BW590" s="6"/>
    </row>
    <row r="591" spans="1:75" ht="12.75" customHeight="1" x14ac:dyDescent="0.2">
      <c r="A591" s="7"/>
      <c r="B591" s="7"/>
      <c r="C591" s="7"/>
      <c r="D591" s="7"/>
      <c r="E591" s="7"/>
      <c r="F591" s="7"/>
      <c r="G591" s="7"/>
      <c r="H591" s="7"/>
      <c r="I591" s="7"/>
      <c r="K591" s="7"/>
      <c r="L591" s="7"/>
      <c r="M591" s="7"/>
      <c r="O591" s="7"/>
      <c r="P591" s="7"/>
      <c r="Q591" s="7"/>
      <c r="S591" s="7"/>
      <c r="T591" s="7"/>
      <c r="U591" s="7"/>
      <c r="W591" s="7"/>
      <c r="X591" s="7"/>
      <c r="Y591" s="7"/>
      <c r="AA591" s="7"/>
      <c r="AB591" s="7"/>
      <c r="AC591" s="7"/>
      <c r="AD591" s="7"/>
      <c r="AE591" s="7"/>
      <c r="AF591" s="7"/>
      <c r="AJ591" s="6"/>
      <c r="AK591" s="6"/>
      <c r="AL591" s="9"/>
      <c r="AM591" s="9"/>
      <c r="AN591" s="6"/>
      <c r="AO591" s="6"/>
      <c r="AP591" s="6"/>
      <c r="AQ591" s="6"/>
      <c r="AR591" s="6"/>
      <c r="AS591" s="6"/>
      <c r="AT591" s="6"/>
      <c r="AU591" s="6"/>
      <c r="AV591" s="6"/>
      <c r="AW591" s="6"/>
      <c r="AX591" s="6"/>
      <c r="AY591" s="6"/>
      <c r="AZ591" s="6"/>
      <c r="BA591" s="6"/>
      <c r="BB591" s="6"/>
      <c r="BC591" s="6"/>
      <c r="BD591" s="6"/>
      <c r="BE591" s="6"/>
      <c r="BF591" s="6"/>
      <c r="BG591" s="6"/>
      <c r="BH591" s="6"/>
      <c r="BI591" s="6"/>
      <c r="BJ591" s="6"/>
      <c r="BK591" s="6"/>
      <c r="BL591" s="6"/>
      <c r="BM591" s="6"/>
      <c r="BN591" s="6"/>
      <c r="BO591" s="6"/>
      <c r="BP591" s="6"/>
      <c r="BQ591" s="6"/>
      <c r="BR591" s="6"/>
      <c r="BS591" s="6"/>
      <c r="BT591" s="6"/>
      <c r="BU591" s="6"/>
      <c r="BV591" s="6"/>
      <c r="BW591" s="6"/>
    </row>
    <row r="592" spans="1:75" ht="12.75" customHeight="1" x14ac:dyDescent="0.2">
      <c r="A592" s="7"/>
      <c r="B592" s="7"/>
      <c r="C592" s="7"/>
      <c r="D592" s="7"/>
      <c r="E592" s="7"/>
      <c r="F592" s="7"/>
      <c r="G592" s="7"/>
      <c r="H592" s="7"/>
      <c r="I592" s="7"/>
      <c r="K592" s="7"/>
      <c r="L592" s="7"/>
      <c r="M592" s="7"/>
      <c r="O592" s="7"/>
      <c r="P592" s="7"/>
      <c r="Q592" s="7"/>
      <c r="S592" s="7"/>
      <c r="T592" s="7"/>
      <c r="U592" s="7"/>
      <c r="W592" s="7"/>
      <c r="X592" s="7"/>
      <c r="Y592" s="7"/>
      <c r="AA592" s="7"/>
      <c r="AB592" s="7"/>
      <c r="AC592" s="7"/>
      <c r="AD592" s="7"/>
      <c r="AE592" s="7"/>
      <c r="AF592" s="7"/>
      <c r="AJ592" s="6"/>
      <c r="AK592" s="6"/>
      <c r="AL592" s="9"/>
      <c r="AM592" s="9"/>
      <c r="AN592" s="6"/>
      <c r="AO592" s="6"/>
      <c r="AP592" s="6"/>
      <c r="AQ592" s="6"/>
      <c r="AR592" s="6"/>
      <c r="AS592" s="6"/>
      <c r="AT592" s="6"/>
      <c r="AU592" s="6"/>
      <c r="AV592" s="6"/>
      <c r="AW592" s="6"/>
      <c r="AX592" s="6"/>
      <c r="AY592" s="6"/>
      <c r="AZ592" s="6"/>
      <c r="BA592" s="6"/>
      <c r="BB592" s="6"/>
      <c r="BC592" s="6"/>
      <c r="BD592" s="6"/>
      <c r="BE592" s="6"/>
      <c r="BF592" s="6"/>
      <c r="BG592" s="6"/>
      <c r="BH592" s="6"/>
      <c r="BI592" s="6"/>
      <c r="BJ592" s="6"/>
      <c r="BK592" s="6"/>
      <c r="BL592" s="6"/>
      <c r="BM592" s="6"/>
      <c r="BN592" s="6"/>
      <c r="BO592" s="6"/>
      <c r="BP592" s="6"/>
      <c r="BQ592" s="6"/>
      <c r="BR592" s="6"/>
      <c r="BS592" s="6"/>
      <c r="BT592" s="6"/>
      <c r="BU592" s="6"/>
      <c r="BV592" s="6"/>
      <c r="BW592" s="6"/>
    </row>
    <row r="593" spans="1:75" ht="12.75" customHeight="1" x14ac:dyDescent="0.2">
      <c r="A593" s="7"/>
      <c r="B593" s="7"/>
      <c r="C593" s="7"/>
      <c r="D593" s="7"/>
      <c r="E593" s="7"/>
      <c r="F593" s="7"/>
      <c r="G593" s="7"/>
      <c r="H593" s="7"/>
      <c r="I593" s="7"/>
      <c r="K593" s="7"/>
      <c r="L593" s="7"/>
      <c r="M593" s="7"/>
      <c r="O593" s="7"/>
      <c r="P593" s="7"/>
      <c r="Q593" s="7"/>
      <c r="S593" s="7"/>
      <c r="T593" s="7"/>
      <c r="U593" s="7"/>
      <c r="W593" s="7"/>
      <c r="X593" s="7"/>
      <c r="Y593" s="7"/>
      <c r="AA593" s="7"/>
      <c r="AB593" s="7"/>
      <c r="AC593" s="7"/>
      <c r="AD593" s="7"/>
      <c r="AE593" s="7"/>
      <c r="AF593" s="7"/>
      <c r="AJ593" s="6"/>
      <c r="AK593" s="6"/>
      <c r="AL593" s="9"/>
      <c r="AM593" s="9"/>
      <c r="AN593" s="6"/>
      <c r="AO593" s="6"/>
      <c r="AP593" s="6"/>
      <c r="AQ593" s="6"/>
      <c r="AR593" s="6"/>
      <c r="AS593" s="6"/>
      <c r="AT593" s="6"/>
      <c r="AU593" s="6"/>
      <c r="AV593" s="6"/>
      <c r="AW593" s="6"/>
      <c r="AX593" s="6"/>
      <c r="AY593" s="6"/>
      <c r="AZ593" s="6"/>
      <c r="BA593" s="6"/>
      <c r="BB593" s="6"/>
      <c r="BC593" s="6"/>
      <c r="BD593" s="6"/>
      <c r="BE593" s="6"/>
      <c r="BF593" s="6"/>
      <c r="BG593" s="6"/>
      <c r="BH593" s="6"/>
      <c r="BI593" s="6"/>
      <c r="BJ593" s="6"/>
      <c r="BK593" s="6"/>
      <c r="BL593" s="6"/>
      <c r="BM593" s="6"/>
      <c r="BN593" s="6"/>
      <c r="BO593" s="6"/>
      <c r="BP593" s="6"/>
      <c r="BQ593" s="6"/>
      <c r="BR593" s="6"/>
      <c r="BS593" s="6"/>
      <c r="BT593" s="6"/>
      <c r="BU593" s="6"/>
      <c r="BV593" s="6"/>
      <c r="BW593" s="6"/>
    </row>
    <row r="594" spans="1:75" ht="12.75" customHeight="1" x14ac:dyDescent="0.2">
      <c r="A594" s="7"/>
      <c r="B594" s="7"/>
      <c r="C594" s="7"/>
      <c r="D594" s="7"/>
      <c r="E594" s="7"/>
      <c r="F594" s="7"/>
      <c r="G594" s="7"/>
      <c r="H594" s="7"/>
      <c r="I594" s="7"/>
      <c r="K594" s="7"/>
      <c r="L594" s="7"/>
      <c r="M594" s="7"/>
      <c r="O594" s="7"/>
      <c r="P594" s="7"/>
      <c r="Q594" s="7"/>
      <c r="S594" s="7"/>
      <c r="T594" s="7"/>
      <c r="U594" s="7"/>
      <c r="W594" s="7"/>
      <c r="X594" s="7"/>
      <c r="Y594" s="7"/>
      <c r="AA594" s="7"/>
      <c r="AB594" s="7"/>
      <c r="AC594" s="7"/>
      <c r="AD594" s="7"/>
      <c r="AE594" s="7"/>
      <c r="AF594" s="7"/>
      <c r="AJ594" s="6"/>
      <c r="AK594" s="6"/>
      <c r="AL594" s="9"/>
      <c r="AM594" s="9"/>
      <c r="AN594" s="6"/>
      <c r="AO594" s="6"/>
      <c r="AP594" s="6"/>
      <c r="AQ594" s="6"/>
      <c r="AR594" s="6"/>
      <c r="AS594" s="6"/>
      <c r="AT594" s="6"/>
      <c r="AU594" s="6"/>
      <c r="AV594" s="6"/>
      <c r="AW594" s="6"/>
      <c r="AX594" s="6"/>
      <c r="AY594" s="6"/>
      <c r="AZ594" s="6"/>
      <c r="BA594" s="6"/>
      <c r="BB594" s="6"/>
      <c r="BC594" s="6"/>
      <c r="BD594" s="6"/>
      <c r="BE594" s="6"/>
      <c r="BF594" s="6"/>
      <c r="BG594" s="6"/>
      <c r="BH594" s="6"/>
      <c r="BI594" s="6"/>
      <c r="BJ594" s="6"/>
      <c r="BK594" s="6"/>
      <c r="BL594" s="6"/>
      <c r="BM594" s="6"/>
      <c r="BN594" s="6"/>
      <c r="BO594" s="6"/>
      <c r="BP594" s="6"/>
      <c r="BQ594" s="6"/>
      <c r="BR594" s="6"/>
      <c r="BS594" s="6"/>
      <c r="BT594" s="6"/>
      <c r="BU594" s="6"/>
      <c r="BV594" s="6"/>
      <c r="BW594" s="6"/>
    </row>
    <row r="595" spans="1:75" ht="12.75" customHeight="1" x14ac:dyDescent="0.2">
      <c r="A595" s="7"/>
      <c r="B595" s="7"/>
      <c r="C595" s="7"/>
      <c r="D595" s="7"/>
      <c r="E595" s="7"/>
      <c r="F595" s="7"/>
      <c r="G595" s="7"/>
      <c r="H595" s="7"/>
      <c r="I595" s="7"/>
      <c r="K595" s="7"/>
      <c r="L595" s="7"/>
      <c r="M595" s="7"/>
      <c r="O595" s="7"/>
      <c r="P595" s="7"/>
      <c r="Q595" s="7"/>
      <c r="S595" s="7"/>
      <c r="T595" s="7"/>
      <c r="U595" s="7"/>
      <c r="W595" s="7"/>
      <c r="X595" s="7"/>
      <c r="Y595" s="7"/>
      <c r="AA595" s="7"/>
      <c r="AB595" s="7"/>
      <c r="AC595" s="7"/>
      <c r="AD595" s="7"/>
      <c r="AE595" s="7"/>
      <c r="AF595" s="7"/>
      <c r="AJ595" s="6"/>
      <c r="AK595" s="6"/>
      <c r="AL595" s="9"/>
      <c r="AM595" s="9"/>
      <c r="AN595" s="6"/>
      <c r="AO595" s="6"/>
      <c r="AP595" s="6"/>
      <c r="AQ595" s="6"/>
      <c r="AR595" s="6"/>
      <c r="AS595" s="6"/>
      <c r="AT595" s="6"/>
      <c r="AU595" s="6"/>
      <c r="AV595" s="6"/>
      <c r="AW595" s="6"/>
      <c r="AX595" s="6"/>
      <c r="AY595" s="6"/>
      <c r="AZ595" s="6"/>
      <c r="BA595" s="6"/>
      <c r="BB595" s="6"/>
      <c r="BC595" s="6"/>
      <c r="BD595" s="6"/>
      <c r="BE595" s="6"/>
      <c r="BF595" s="6"/>
      <c r="BG595" s="6"/>
      <c r="BH595" s="6"/>
      <c r="BI595" s="6"/>
      <c r="BJ595" s="6"/>
      <c r="BK595" s="6"/>
      <c r="BL595" s="6"/>
      <c r="BM595" s="6"/>
      <c r="BN595" s="6"/>
      <c r="BO595" s="6"/>
      <c r="BP595" s="6"/>
      <c r="BQ595" s="6"/>
      <c r="BR595" s="6"/>
      <c r="BS595" s="6"/>
      <c r="BT595" s="6"/>
      <c r="BU595" s="6"/>
      <c r="BV595" s="6"/>
      <c r="BW595" s="6"/>
    </row>
    <row r="596" spans="1:75" ht="12.75" customHeight="1" x14ac:dyDescent="0.2">
      <c r="A596" s="7"/>
      <c r="B596" s="7"/>
      <c r="C596" s="7"/>
      <c r="D596" s="7"/>
      <c r="E596" s="7"/>
      <c r="F596" s="7"/>
      <c r="G596" s="7"/>
      <c r="H596" s="7"/>
      <c r="I596" s="7"/>
      <c r="K596" s="7"/>
      <c r="L596" s="7"/>
      <c r="M596" s="7"/>
      <c r="O596" s="7"/>
      <c r="P596" s="7"/>
      <c r="Q596" s="7"/>
      <c r="S596" s="7"/>
      <c r="T596" s="7"/>
      <c r="U596" s="7"/>
      <c r="W596" s="7"/>
      <c r="X596" s="7"/>
      <c r="Y596" s="7"/>
      <c r="AA596" s="7"/>
      <c r="AB596" s="7"/>
      <c r="AC596" s="7"/>
      <c r="AD596" s="7"/>
      <c r="AE596" s="7"/>
      <c r="AF596" s="7"/>
      <c r="AJ596" s="6"/>
      <c r="AK596" s="6"/>
      <c r="AL596" s="9"/>
      <c r="AM596" s="9"/>
      <c r="AN596" s="6"/>
      <c r="AO596" s="6"/>
      <c r="AP596" s="6"/>
      <c r="AQ596" s="6"/>
      <c r="AR596" s="6"/>
      <c r="AS596" s="6"/>
      <c r="AT596" s="6"/>
      <c r="AU596" s="6"/>
      <c r="AV596" s="6"/>
      <c r="AW596" s="6"/>
      <c r="AX596" s="6"/>
      <c r="AY596" s="6"/>
      <c r="AZ596" s="6"/>
      <c r="BA596" s="6"/>
      <c r="BB596" s="6"/>
      <c r="BC596" s="6"/>
      <c r="BD596" s="6"/>
      <c r="BE596" s="6"/>
      <c r="BF596" s="6"/>
      <c r="BG596" s="6"/>
      <c r="BH596" s="6"/>
      <c r="BI596" s="6"/>
      <c r="BJ596" s="6"/>
      <c r="BK596" s="6"/>
      <c r="BL596" s="6"/>
      <c r="BM596" s="6"/>
      <c r="BN596" s="6"/>
      <c r="BO596" s="6"/>
      <c r="BP596" s="6"/>
      <c r="BQ596" s="6"/>
      <c r="BR596" s="6"/>
      <c r="BS596" s="6"/>
      <c r="BT596" s="6"/>
      <c r="BU596" s="6"/>
      <c r="BV596" s="6"/>
      <c r="BW596" s="6"/>
    </row>
    <row r="597" spans="1:75" ht="12.75" customHeight="1" x14ac:dyDescent="0.2">
      <c r="A597" s="7"/>
      <c r="B597" s="7"/>
      <c r="C597" s="7"/>
      <c r="D597" s="7"/>
      <c r="E597" s="7"/>
      <c r="F597" s="7"/>
      <c r="G597" s="7"/>
      <c r="H597" s="7"/>
      <c r="I597" s="7"/>
      <c r="K597" s="7"/>
      <c r="L597" s="7"/>
      <c r="M597" s="7"/>
      <c r="O597" s="7"/>
      <c r="P597" s="7"/>
      <c r="Q597" s="7"/>
      <c r="S597" s="7"/>
      <c r="T597" s="7"/>
      <c r="U597" s="7"/>
      <c r="W597" s="7"/>
      <c r="X597" s="7"/>
      <c r="Y597" s="7"/>
      <c r="AA597" s="7"/>
      <c r="AB597" s="7"/>
      <c r="AC597" s="7"/>
      <c r="AD597" s="7"/>
      <c r="AE597" s="7"/>
      <c r="AF597" s="7"/>
      <c r="AJ597" s="6"/>
      <c r="AK597" s="6"/>
      <c r="AL597" s="9"/>
      <c r="AM597" s="9"/>
      <c r="AN597" s="6"/>
      <c r="AO597" s="6"/>
      <c r="AP597" s="6"/>
      <c r="AQ597" s="6"/>
      <c r="AR597" s="6"/>
      <c r="AS597" s="6"/>
      <c r="AT597" s="6"/>
      <c r="AU597" s="6"/>
      <c r="AV597" s="6"/>
      <c r="AW597" s="6"/>
      <c r="AX597" s="6"/>
      <c r="AY597" s="6"/>
      <c r="AZ597" s="6"/>
      <c r="BA597" s="6"/>
      <c r="BB597" s="6"/>
      <c r="BC597" s="6"/>
      <c r="BD597" s="6"/>
      <c r="BE597" s="6"/>
      <c r="BF597" s="6"/>
      <c r="BG597" s="6"/>
      <c r="BH597" s="6"/>
      <c r="BI597" s="6"/>
      <c r="BJ597" s="6"/>
      <c r="BK597" s="6"/>
      <c r="BL597" s="6"/>
      <c r="BM597" s="6"/>
      <c r="BN597" s="6"/>
      <c r="BO597" s="6"/>
      <c r="BP597" s="6"/>
      <c r="BQ597" s="6"/>
      <c r="BR597" s="6"/>
      <c r="BS597" s="6"/>
      <c r="BT597" s="6"/>
      <c r="BU597" s="6"/>
      <c r="BV597" s="6"/>
      <c r="BW597" s="6"/>
    </row>
    <row r="598" spans="1:75" ht="12.75" customHeight="1" x14ac:dyDescent="0.2">
      <c r="A598" s="7"/>
      <c r="B598" s="7"/>
      <c r="C598" s="7"/>
      <c r="D598" s="7"/>
      <c r="E598" s="7"/>
      <c r="F598" s="7"/>
      <c r="G598" s="7"/>
      <c r="H598" s="7"/>
      <c r="I598" s="7"/>
      <c r="K598" s="7"/>
      <c r="L598" s="7"/>
      <c r="M598" s="7"/>
      <c r="O598" s="7"/>
      <c r="P598" s="7"/>
      <c r="Q598" s="7"/>
      <c r="S598" s="7"/>
      <c r="T598" s="7"/>
      <c r="U598" s="7"/>
      <c r="W598" s="7"/>
      <c r="X598" s="7"/>
      <c r="Y598" s="7"/>
      <c r="AA598" s="7"/>
      <c r="AB598" s="7"/>
      <c r="AC598" s="7"/>
      <c r="AD598" s="7"/>
      <c r="AE598" s="7"/>
      <c r="AF598" s="7"/>
      <c r="AJ598" s="6"/>
      <c r="AK598" s="6"/>
      <c r="AL598" s="9"/>
      <c r="AM598" s="9"/>
      <c r="AN598" s="6"/>
      <c r="AO598" s="6"/>
      <c r="AP598" s="6"/>
      <c r="AQ598" s="6"/>
      <c r="AR598" s="6"/>
      <c r="AS598" s="6"/>
      <c r="AT598" s="6"/>
      <c r="AU598" s="6"/>
      <c r="AV598" s="6"/>
      <c r="AW598" s="6"/>
      <c r="AX598" s="6"/>
      <c r="AY598" s="6"/>
      <c r="AZ598" s="6"/>
      <c r="BA598" s="6"/>
      <c r="BB598" s="6"/>
      <c r="BC598" s="6"/>
      <c r="BD598" s="6"/>
      <c r="BE598" s="6"/>
      <c r="BF598" s="6"/>
      <c r="BG598" s="6"/>
      <c r="BH598" s="6"/>
      <c r="BI598" s="6"/>
      <c r="BJ598" s="6"/>
      <c r="BK598" s="6"/>
      <c r="BL598" s="6"/>
      <c r="BM598" s="6"/>
      <c r="BN598" s="6"/>
      <c r="BO598" s="6"/>
      <c r="BP598" s="6"/>
      <c r="BQ598" s="6"/>
      <c r="BR598" s="6"/>
      <c r="BS598" s="6"/>
      <c r="BT598" s="6"/>
      <c r="BU598" s="6"/>
      <c r="BV598" s="6"/>
      <c r="BW598" s="6"/>
    </row>
    <row r="599" spans="1:75" ht="12.75" customHeight="1" x14ac:dyDescent="0.2">
      <c r="A599" s="7"/>
      <c r="B599" s="7"/>
      <c r="C599" s="7"/>
      <c r="D599" s="7"/>
      <c r="E599" s="7"/>
      <c r="F599" s="7"/>
      <c r="G599" s="7"/>
      <c r="H599" s="7"/>
      <c r="I599" s="7"/>
      <c r="K599" s="7"/>
      <c r="L599" s="7"/>
      <c r="M599" s="7"/>
      <c r="O599" s="7"/>
      <c r="P599" s="7"/>
      <c r="Q599" s="7"/>
      <c r="S599" s="7"/>
      <c r="T599" s="7"/>
      <c r="U599" s="7"/>
      <c r="W599" s="7"/>
      <c r="X599" s="7"/>
      <c r="Y599" s="7"/>
      <c r="AA599" s="7"/>
      <c r="AB599" s="7"/>
      <c r="AC599" s="7"/>
      <c r="AD599" s="7"/>
      <c r="AE599" s="7"/>
      <c r="AF599" s="7"/>
      <c r="AJ599" s="6"/>
      <c r="AK599" s="6"/>
      <c r="AL599" s="9"/>
      <c r="AM599" s="9"/>
      <c r="AN599" s="6"/>
      <c r="AO599" s="6"/>
      <c r="AP599" s="6"/>
      <c r="AQ599" s="6"/>
      <c r="AR599" s="6"/>
      <c r="AS599" s="6"/>
      <c r="AT599" s="6"/>
      <c r="AU599" s="6"/>
      <c r="AV599" s="6"/>
      <c r="AW599" s="6"/>
      <c r="AX599" s="6"/>
      <c r="AY599" s="6"/>
      <c r="AZ599" s="6"/>
      <c r="BA599" s="6"/>
      <c r="BB599" s="6"/>
      <c r="BC599" s="6"/>
      <c r="BD599" s="6"/>
      <c r="BE599" s="6"/>
      <c r="BF599" s="6"/>
      <c r="BG599" s="6"/>
      <c r="BH599" s="6"/>
      <c r="BI599" s="6"/>
      <c r="BJ599" s="6"/>
      <c r="BK599" s="6"/>
      <c r="BL599" s="6"/>
      <c r="BM599" s="6"/>
      <c r="BN599" s="6"/>
      <c r="BO599" s="6"/>
      <c r="BP599" s="6"/>
      <c r="BQ599" s="6"/>
      <c r="BR599" s="6"/>
      <c r="BS599" s="6"/>
      <c r="BT599" s="6"/>
      <c r="BU599" s="6"/>
      <c r="BV599" s="6"/>
      <c r="BW599" s="6"/>
    </row>
    <row r="600" spans="1:75" ht="12.75" customHeight="1" x14ac:dyDescent="0.2">
      <c r="A600" s="7"/>
      <c r="B600" s="7"/>
      <c r="C600" s="7"/>
      <c r="D600" s="7"/>
      <c r="E600" s="7"/>
      <c r="F600" s="7"/>
      <c r="G600" s="7"/>
      <c r="H600" s="7"/>
      <c r="I600" s="7"/>
      <c r="K600" s="7"/>
      <c r="L600" s="7"/>
      <c r="M600" s="7"/>
      <c r="O600" s="7"/>
      <c r="P600" s="7"/>
      <c r="Q600" s="7"/>
      <c r="S600" s="7"/>
      <c r="T600" s="7"/>
      <c r="U600" s="7"/>
      <c r="W600" s="7"/>
      <c r="X600" s="7"/>
      <c r="Y600" s="7"/>
      <c r="AA600" s="7"/>
      <c r="AB600" s="7"/>
      <c r="AC600" s="7"/>
      <c r="AD600" s="7"/>
      <c r="AE600" s="7"/>
      <c r="AF600" s="7"/>
      <c r="AJ600" s="6"/>
      <c r="AK600" s="6"/>
      <c r="AL600" s="9"/>
      <c r="AM600" s="9"/>
      <c r="AN600" s="6"/>
      <c r="AO600" s="6"/>
      <c r="AP600" s="6"/>
      <c r="AQ600" s="6"/>
      <c r="AR600" s="6"/>
      <c r="AS600" s="6"/>
      <c r="AT600" s="6"/>
      <c r="AU600" s="6"/>
      <c r="AV600" s="6"/>
      <c r="AW600" s="6"/>
      <c r="AX600" s="6"/>
      <c r="AY600" s="6"/>
      <c r="AZ600" s="6"/>
      <c r="BA600" s="6"/>
      <c r="BB600" s="6"/>
      <c r="BC600" s="6"/>
      <c r="BD600" s="6"/>
      <c r="BE600" s="6"/>
      <c r="BF600" s="6"/>
      <c r="BG600" s="6"/>
      <c r="BH600" s="6"/>
      <c r="BI600" s="6"/>
      <c r="BJ600" s="6"/>
      <c r="BK600" s="6"/>
      <c r="BL600" s="6"/>
      <c r="BM600" s="6"/>
      <c r="BN600" s="6"/>
      <c r="BO600" s="6"/>
      <c r="BP600" s="6"/>
      <c r="BQ600" s="6"/>
      <c r="BR600" s="6"/>
      <c r="BS600" s="6"/>
      <c r="BT600" s="6"/>
      <c r="BU600" s="6"/>
      <c r="BV600" s="6"/>
      <c r="BW600" s="6"/>
    </row>
    <row r="601" spans="1:75" ht="12.75" customHeight="1" x14ac:dyDescent="0.2">
      <c r="A601" s="7"/>
      <c r="B601" s="7"/>
      <c r="C601" s="7"/>
      <c r="D601" s="7"/>
      <c r="E601" s="7"/>
      <c r="F601" s="7"/>
      <c r="G601" s="7"/>
      <c r="H601" s="7"/>
      <c r="I601" s="7"/>
      <c r="K601" s="7"/>
      <c r="L601" s="7"/>
      <c r="M601" s="7"/>
      <c r="O601" s="7"/>
      <c r="P601" s="7"/>
      <c r="Q601" s="7"/>
      <c r="S601" s="7"/>
      <c r="T601" s="7"/>
      <c r="U601" s="7"/>
      <c r="W601" s="7"/>
      <c r="X601" s="7"/>
      <c r="Y601" s="7"/>
      <c r="AA601" s="7"/>
      <c r="AB601" s="7"/>
      <c r="AC601" s="7"/>
      <c r="AD601" s="7"/>
      <c r="AE601" s="7"/>
      <c r="AF601" s="7"/>
      <c r="AJ601" s="6"/>
      <c r="AK601" s="6"/>
      <c r="AL601" s="9"/>
      <c r="AM601" s="9"/>
      <c r="AN601" s="6"/>
      <c r="AO601" s="6"/>
      <c r="AP601" s="6"/>
      <c r="AQ601" s="6"/>
      <c r="AR601" s="6"/>
      <c r="AS601" s="6"/>
      <c r="AT601" s="6"/>
      <c r="AU601" s="6"/>
      <c r="AV601" s="6"/>
      <c r="AW601" s="6"/>
      <c r="AX601" s="6"/>
      <c r="AY601" s="6"/>
      <c r="AZ601" s="6"/>
      <c r="BA601" s="6"/>
      <c r="BB601" s="6"/>
      <c r="BC601" s="6"/>
      <c r="BD601" s="6"/>
      <c r="BE601" s="6"/>
      <c r="BF601" s="6"/>
      <c r="BG601" s="6"/>
      <c r="BH601" s="6"/>
      <c r="BI601" s="6"/>
      <c r="BJ601" s="6"/>
      <c r="BK601" s="6"/>
      <c r="BL601" s="6"/>
      <c r="BM601" s="6"/>
      <c r="BN601" s="6"/>
      <c r="BO601" s="6"/>
      <c r="BP601" s="6"/>
      <c r="BQ601" s="6"/>
      <c r="BR601" s="6"/>
      <c r="BS601" s="6"/>
      <c r="BT601" s="6"/>
      <c r="BU601" s="6"/>
      <c r="BV601" s="6"/>
      <c r="BW601" s="6"/>
    </row>
    <row r="602" spans="1:75" ht="12.75" customHeight="1" x14ac:dyDescent="0.2">
      <c r="A602" s="7"/>
      <c r="B602" s="7"/>
      <c r="C602" s="7"/>
      <c r="D602" s="7"/>
      <c r="E602" s="7"/>
      <c r="F602" s="7"/>
      <c r="G602" s="7"/>
      <c r="H602" s="7"/>
      <c r="I602" s="7"/>
      <c r="K602" s="7"/>
      <c r="L602" s="7"/>
      <c r="M602" s="7"/>
      <c r="O602" s="7"/>
      <c r="P602" s="7"/>
      <c r="Q602" s="7"/>
      <c r="S602" s="7"/>
      <c r="T602" s="7"/>
      <c r="U602" s="7"/>
      <c r="W602" s="7"/>
      <c r="X602" s="7"/>
      <c r="Y602" s="7"/>
      <c r="AA602" s="7"/>
      <c r="AB602" s="7"/>
      <c r="AC602" s="7"/>
      <c r="AD602" s="7"/>
      <c r="AE602" s="7"/>
      <c r="AF602" s="7"/>
      <c r="AJ602" s="6"/>
      <c r="AK602" s="6"/>
      <c r="AL602" s="9"/>
      <c r="AM602" s="9"/>
      <c r="AN602" s="6"/>
      <c r="AO602" s="6"/>
      <c r="AP602" s="6"/>
      <c r="AQ602" s="6"/>
      <c r="AR602" s="6"/>
      <c r="AS602" s="6"/>
      <c r="AT602" s="6"/>
      <c r="AU602" s="6"/>
      <c r="AV602" s="6"/>
      <c r="AW602" s="6"/>
      <c r="AX602" s="6"/>
      <c r="AY602" s="6"/>
      <c r="AZ602" s="6"/>
      <c r="BA602" s="6"/>
      <c r="BB602" s="6"/>
      <c r="BC602" s="6"/>
      <c r="BD602" s="6"/>
      <c r="BE602" s="6"/>
      <c r="BF602" s="6"/>
      <c r="BG602" s="6"/>
      <c r="BH602" s="6"/>
      <c r="BI602" s="6"/>
      <c r="BJ602" s="6"/>
      <c r="BK602" s="6"/>
      <c r="BL602" s="6"/>
      <c r="BM602" s="6"/>
      <c r="BN602" s="6"/>
      <c r="BO602" s="6"/>
      <c r="BP602" s="6"/>
      <c r="BQ602" s="6"/>
      <c r="BR602" s="6"/>
      <c r="BS602" s="6"/>
      <c r="BT602" s="6"/>
      <c r="BU602" s="6"/>
      <c r="BV602" s="6"/>
      <c r="BW602" s="6"/>
    </row>
    <row r="603" spans="1:75" ht="12.75" customHeight="1" x14ac:dyDescent="0.2">
      <c r="A603" s="7"/>
      <c r="B603" s="7"/>
      <c r="C603" s="7"/>
      <c r="D603" s="7"/>
      <c r="E603" s="7"/>
      <c r="F603" s="7"/>
      <c r="G603" s="7"/>
      <c r="H603" s="7"/>
      <c r="I603" s="7"/>
      <c r="K603" s="7"/>
      <c r="L603" s="7"/>
      <c r="M603" s="7"/>
      <c r="O603" s="7"/>
      <c r="P603" s="7"/>
      <c r="Q603" s="7"/>
      <c r="S603" s="7"/>
      <c r="T603" s="7"/>
      <c r="U603" s="7"/>
      <c r="W603" s="7"/>
      <c r="X603" s="7"/>
      <c r="Y603" s="7"/>
      <c r="AA603" s="7"/>
      <c r="AB603" s="7"/>
      <c r="AC603" s="7"/>
      <c r="AD603" s="7"/>
      <c r="AE603" s="7"/>
      <c r="AF603" s="7"/>
      <c r="AJ603" s="6"/>
      <c r="AK603" s="6"/>
      <c r="AL603" s="9"/>
      <c r="AM603" s="9"/>
      <c r="AN603" s="6"/>
      <c r="AO603" s="6"/>
      <c r="AP603" s="6"/>
      <c r="AQ603" s="6"/>
      <c r="AR603" s="6"/>
      <c r="AS603" s="6"/>
      <c r="AT603" s="6"/>
      <c r="AU603" s="6"/>
      <c r="AV603" s="6"/>
      <c r="AW603" s="6"/>
      <c r="AX603" s="6"/>
      <c r="AY603" s="6"/>
      <c r="AZ603" s="6"/>
      <c r="BA603" s="6"/>
      <c r="BB603" s="6"/>
      <c r="BC603" s="6"/>
      <c r="BD603" s="6"/>
      <c r="BE603" s="6"/>
      <c r="BF603" s="6"/>
      <c r="BG603" s="6"/>
      <c r="BH603" s="6"/>
      <c r="BI603" s="6"/>
      <c r="BJ603" s="6"/>
      <c r="BK603" s="6"/>
      <c r="BL603" s="6"/>
      <c r="BM603" s="6"/>
      <c r="BN603" s="6"/>
      <c r="BO603" s="6"/>
      <c r="BP603" s="6"/>
      <c r="BQ603" s="6"/>
      <c r="BR603" s="6"/>
      <c r="BS603" s="6"/>
      <c r="BT603" s="6"/>
      <c r="BU603" s="6"/>
      <c r="BV603" s="6"/>
      <c r="BW603" s="6"/>
    </row>
    <row r="604" spans="1:75" ht="12.75" customHeight="1" x14ac:dyDescent="0.2">
      <c r="A604" s="7"/>
      <c r="B604" s="7"/>
      <c r="C604" s="7"/>
      <c r="D604" s="7"/>
      <c r="E604" s="7"/>
      <c r="F604" s="7"/>
      <c r="G604" s="7"/>
      <c r="H604" s="7"/>
      <c r="I604" s="7"/>
      <c r="K604" s="7"/>
      <c r="L604" s="7"/>
      <c r="M604" s="7"/>
      <c r="O604" s="7"/>
      <c r="P604" s="7"/>
      <c r="Q604" s="7"/>
      <c r="S604" s="7"/>
      <c r="T604" s="7"/>
      <c r="U604" s="7"/>
      <c r="W604" s="7"/>
      <c r="X604" s="7"/>
      <c r="Y604" s="7"/>
      <c r="AA604" s="7"/>
      <c r="AB604" s="7"/>
      <c r="AC604" s="7"/>
      <c r="AD604" s="7"/>
      <c r="AE604" s="7"/>
      <c r="AF604" s="7"/>
      <c r="AJ604" s="6"/>
      <c r="AK604" s="6"/>
      <c r="AL604" s="9"/>
      <c r="AM604" s="9"/>
      <c r="AN604" s="6"/>
      <c r="AO604" s="6"/>
      <c r="AP604" s="6"/>
      <c r="AQ604" s="6"/>
      <c r="AR604" s="6"/>
      <c r="AS604" s="6"/>
      <c r="AT604" s="6"/>
      <c r="AU604" s="6"/>
      <c r="AV604" s="6"/>
      <c r="AW604" s="6"/>
      <c r="AX604" s="6"/>
      <c r="AY604" s="6"/>
      <c r="AZ604" s="6"/>
      <c r="BA604" s="6"/>
      <c r="BB604" s="6"/>
      <c r="BC604" s="6"/>
      <c r="BD604" s="6"/>
      <c r="BE604" s="6"/>
      <c r="BF604" s="6"/>
      <c r="BG604" s="6"/>
      <c r="BH604" s="6"/>
      <c r="BI604" s="6"/>
      <c r="BJ604" s="6"/>
      <c r="BK604" s="6"/>
      <c r="BL604" s="6"/>
      <c r="BM604" s="6"/>
      <c r="BN604" s="6"/>
      <c r="BO604" s="6"/>
      <c r="BP604" s="6"/>
      <c r="BQ604" s="6"/>
      <c r="BR604" s="6"/>
      <c r="BS604" s="6"/>
      <c r="BT604" s="6"/>
      <c r="BU604" s="6"/>
      <c r="BV604" s="6"/>
      <c r="BW604" s="6"/>
    </row>
    <row r="605" spans="1:75" ht="12.75" customHeight="1" x14ac:dyDescent="0.2">
      <c r="A605" s="7"/>
      <c r="B605" s="7"/>
      <c r="C605" s="7"/>
      <c r="D605" s="7"/>
      <c r="E605" s="7"/>
      <c r="F605" s="7"/>
      <c r="G605" s="7"/>
      <c r="H605" s="7"/>
      <c r="I605" s="7"/>
      <c r="K605" s="7"/>
      <c r="L605" s="7"/>
      <c r="M605" s="7"/>
      <c r="O605" s="7"/>
      <c r="P605" s="7"/>
      <c r="Q605" s="7"/>
      <c r="S605" s="7"/>
      <c r="T605" s="7"/>
      <c r="U605" s="7"/>
      <c r="W605" s="7"/>
      <c r="X605" s="7"/>
      <c r="Y605" s="7"/>
      <c r="AA605" s="7"/>
      <c r="AB605" s="7"/>
      <c r="AC605" s="7"/>
      <c r="AD605" s="7"/>
      <c r="AE605" s="7"/>
      <c r="AF605" s="7"/>
      <c r="AJ605" s="6"/>
      <c r="AK605" s="6"/>
      <c r="AL605" s="9"/>
      <c r="AM605" s="9"/>
      <c r="AN605" s="6"/>
      <c r="AO605" s="6"/>
      <c r="AP605" s="6"/>
      <c r="AQ605" s="6"/>
      <c r="AR605" s="6"/>
      <c r="AS605" s="6"/>
      <c r="AT605" s="6"/>
      <c r="AU605" s="6"/>
      <c r="AV605" s="6"/>
      <c r="AW605" s="6"/>
      <c r="AX605" s="6"/>
      <c r="AY605" s="6"/>
      <c r="AZ605" s="6"/>
      <c r="BA605" s="6"/>
      <c r="BB605" s="6"/>
      <c r="BC605" s="6"/>
      <c r="BD605" s="6"/>
      <c r="BE605" s="6"/>
      <c r="BF605" s="6"/>
      <c r="BG605" s="6"/>
      <c r="BH605" s="6"/>
      <c r="BI605" s="6"/>
      <c r="BJ605" s="6"/>
      <c r="BK605" s="6"/>
      <c r="BL605" s="6"/>
      <c r="BM605" s="6"/>
      <c r="BN605" s="6"/>
      <c r="BO605" s="6"/>
      <c r="BP605" s="6"/>
      <c r="BQ605" s="6"/>
      <c r="BR605" s="6"/>
      <c r="BS605" s="6"/>
      <c r="BT605" s="6"/>
      <c r="BU605" s="6"/>
      <c r="BV605" s="6"/>
      <c r="BW605" s="6"/>
    </row>
    <row r="606" spans="1:75" ht="12.75" customHeight="1" x14ac:dyDescent="0.2">
      <c r="A606" s="7"/>
      <c r="B606" s="7"/>
      <c r="C606" s="7"/>
      <c r="D606" s="7"/>
      <c r="E606" s="7"/>
      <c r="F606" s="7"/>
      <c r="G606" s="7"/>
      <c r="H606" s="7"/>
      <c r="I606" s="7"/>
      <c r="K606" s="7"/>
      <c r="L606" s="7"/>
      <c r="M606" s="7"/>
      <c r="O606" s="7"/>
      <c r="P606" s="7"/>
      <c r="Q606" s="7"/>
      <c r="S606" s="7"/>
      <c r="T606" s="7"/>
      <c r="U606" s="7"/>
      <c r="W606" s="7"/>
      <c r="X606" s="7"/>
      <c r="Y606" s="7"/>
      <c r="AA606" s="7"/>
      <c r="AB606" s="7"/>
      <c r="AC606" s="7"/>
      <c r="AD606" s="7"/>
      <c r="AE606" s="7"/>
      <c r="AF606" s="7"/>
      <c r="AJ606" s="6"/>
      <c r="AK606" s="6"/>
      <c r="AL606" s="9"/>
      <c r="AM606" s="9"/>
      <c r="AN606" s="6"/>
      <c r="AO606" s="6"/>
      <c r="AP606" s="6"/>
      <c r="AQ606" s="6"/>
      <c r="AR606" s="6"/>
      <c r="AS606" s="6"/>
      <c r="AT606" s="6"/>
      <c r="AU606" s="6"/>
      <c r="AV606" s="6"/>
      <c r="AW606" s="6"/>
      <c r="AX606" s="6"/>
      <c r="AY606" s="6"/>
      <c r="AZ606" s="6"/>
      <c r="BA606" s="6"/>
      <c r="BB606" s="6"/>
      <c r="BC606" s="6"/>
      <c r="BD606" s="6"/>
      <c r="BE606" s="6"/>
      <c r="BF606" s="6"/>
      <c r="BG606" s="6"/>
      <c r="BH606" s="6"/>
      <c r="BI606" s="6"/>
      <c r="BJ606" s="6"/>
      <c r="BK606" s="6"/>
      <c r="BL606" s="6"/>
      <c r="BM606" s="6"/>
      <c r="BN606" s="6"/>
      <c r="BO606" s="6"/>
      <c r="BP606" s="6"/>
      <c r="BQ606" s="6"/>
      <c r="BR606" s="6"/>
      <c r="BS606" s="6"/>
      <c r="BT606" s="6"/>
      <c r="BU606" s="6"/>
      <c r="BV606" s="6"/>
      <c r="BW606" s="6"/>
    </row>
    <row r="607" spans="1:75" ht="12.75" customHeight="1" x14ac:dyDescent="0.2">
      <c r="A607" s="7"/>
      <c r="B607" s="7"/>
      <c r="C607" s="7"/>
      <c r="D607" s="7"/>
      <c r="E607" s="7"/>
      <c r="F607" s="7"/>
      <c r="G607" s="7"/>
      <c r="H607" s="7"/>
      <c r="I607" s="7"/>
      <c r="K607" s="7"/>
      <c r="L607" s="7"/>
      <c r="M607" s="7"/>
      <c r="O607" s="7"/>
      <c r="P607" s="7"/>
      <c r="Q607" s="7"/>
      <c r="S607" s="7"/>
      <c r="T607" s="7"/>
      <c r="U607" s="7"/>
      <c r="W607" s="7"/>
      <c r="X607" s="7"/>
      <c r="Y607" s="7"/>
      <c r="AA607" s="7"/>
      <c r="AB607" s="7"/>
      <c r="AC607" s="7"/>
      <c r="AD607" s="7"/>
      <c r="AE607" s="7"/>
      <c r="AF607" s="7"/>
      <c r="AJ607" s="6"/>
      <c r="AK607" s="6"/>
      <c r="AL607" s="9"/>
      <c r="AM607" s="9"/>
      <c r="AN607" s="6"/>
      <c r="AO607" s="6"/>
      <c r="AP607" s="6"/>
      <c r="AQ607" s="6"/>
      <c r="AR607" s="6"/>
      <c r="AS607" s="6"/>
      <c r="AT607" s="6"/>
      <c r="AU607" s="6"/>
      <c r="AV607" s="6"/>
      <c r="AW607" s="6"/>
      <c r="AX607" s="6"/>
      <c r="AY607" s="6"/>
      <c r="AZ607" s="6"/>
      <c r="BA607" s="6"/>
      <c r="BB607" s="6"/>
      <c r="BC607" s="6"/>
      <c r="BD607" s="6"/>
      <c r="BE607" s="6"/>
      <c r="BF607" s="6"/>
      <c r="BG607" s="6"/>
      <c r="BH607" s="6"/>
      <c r="BI607" s="6"/>
      <c r="BJ607" s="6"/>
      <c r="BK607" s="6"/>
      <c r="BL607" s="6"/>
      <c r="BM607" s="6"/>
      <c r="BN607" s="6"/>
      <c r="BO607" s="6"/>
      <c r="BP607" s="6"/>
      <c r="BQ607" s="6"/>
      <c r="BR607" s="6"/>
      <c r="BS607" s="6"/>
      <c r="BT607" s="6"/>
      <c r="BU607" s="6"/>
      <c r="BV607" s="6"/>
      <c r="BW607" s="6"/>
    </row>
    <row r="608" spans="1:75" ht="12.75" customHeight="1" x14ac:dyDescent="0.2">
      <c r="A608" s="7"/>
      <c r="B608" s="7"/>
      <c r="C608" s="7"/>
      <c r="D608" s="7"/>
      <c r="E608" s="7"/>
      <c r="F608" s="7"/>
      <c r="G608" s="7"/>
      <c r="H608" s="7"/>
      <c r="I608" s="7"/>
      <c r="K608" s="7"/>
      <c r="L608" s="7"/>
      <c r="M608" s="7"/>
      <c r="O608" s="7"/>
      <c r="P608" s="7"/>
      <c r="Q608" s="7"/>
      <c r="S608" s="7"/>
      <c r="T608" s="7"/>
      <c r="U608" s="7"/>
      <c r="W608" s="7"/>
      <c r="X608" s="7"/>
      <c r="Y608" s="7"/>
      <c r="AA608" s="7"/>
      <c r="AB608" s="7"/>
      <c r="AC608" s="7"/>
      <c r="AD608" s="7"/>
      <c r="AE608" s="7"/>
      <c r="AF608" s="7"/>
      <c r="AJ608" s="6"/>
      <c r="AK608" s="6"/>
      <c r="AL608" s="9"/>
      <c r="AM608" s="9"/>
      <c r="AN608" s="6"/>
      <c r="AO608" s="6"/>
      <c r="AP608" s="6"/>
      <c r="AQ608" s="6"/>
      <c r="AR608" s="6"/>
      <c r="AS608" s="6"/>
      <c r="AT608" s="6"/>
      <c r="AU608" s="6"/>
      <c r="AV608" s="6"/>
      <c r="AW608" s="6"/>
      <c r="AX608" s="6"/>
      <c r="AY608" s="6"/>
      <c r="AZ608" s="6"/>
      <c r="BA608" s="6"/>
      <c r="BB608" s="6"/>
      <c r="BC608" s="6"/>
      <c r="BD608" s="6"/>
      <c r="BE608" s="6"/>
      <c r="BF608" s="6"/>
      <c r="BG608" s="6"/>
      <c r="BH608" s="6"/>
      <c r="BI608" s="6"/>
      <c r="BJ608" s="6"/>
      <c r="BK608" s="6"/>
      <c r="BL608" s="6"/>
      <c r="BM608" s="6"/>
      <c r="BN608" s="6"/>
      <c r="BO608" s="6"/>
      <c r="BP608" s="6"/>
      <c r="BQ608" s="6"/>
      <c r="BR608" s="6"/>
      <c r="BS608" s="6"/>
      <c r="BT608" s="6"/>
      <c r="BU608" s="6"/>
      <c r="BV608" s="6"/>
      <c r="BW608" s="6"/>
    </row>
    <row r="609" spans="1:75" ht="12.75" customHeight="1" x14ac:dyDescent="0.2">
      <c r="A609" s="7"/>
      <c r="B609" s="7"/>
      <c r="C609" s="7"/>
      <c r="D609" s="7"/>
      <c r="E609" s="7"/>
      <c r="F609" s="7"/>
      <c r="G609" s="7"/>
      <c r="H609" s="7"/>
      <c r="I609" s="7"/>
      <c r="K609" s="7"/>
      <c r="L609" s="7"/>
      <c r="M609" s="7"/>
      <c r="O609" s="7"/>
      <c r="P609" s="7"/>
      <c r="Q609" s="7"/>
      <c r="S609" s="7"/>
      <c r="T609" s="7"/>
      <c r="U609" s="7"/>
      <c r="W609" s="7"/>
      <c r="X609" s="7"/>
      <c r="Y609" s="7"/>
      <c r="AA609" s="7"/>
      <c r="AB609" s="7"/>
      <c r="AC609" s="7"/>
      <c r="AD609" s="7"/>
      <c r="AE609" s="7"/>
      <c r="AF609" s="7"/>
      <c r="AJ609" s="6"/>
      <c r="AK609" s="6"/>
      <c r="AL609" s="9"/>
      <c r="AM609" s="9"/>
      <c r="AN609" s="6"/>
      <c r="AO609" s="6"/>
      <c r="AP609" s="6"/>
      <c r="AQ609" s="6"/>
      <c r="AR609" s="6"/>
      <c r="AS609" s="6"/>
      <c r="AT609" s="6"/>
      <c r="AU609" s="6"/>
      <c r="AV609" s="6"/>
      <c r="AW609" s="6"/>
      <c r="AX609" s="6"/>
      <c r="AY609" s="6"/>
      <c r="AZ609" s="6"/>
      <c r="BA609" s="6"/>
      <c r="BB609" s="6"/>
      <c r="BC609" s="6"/>
      <c r="BD609" s="6"/>
      <c r="BE609" s="6"/>
      <c r="BF609" s="6"/>
      <c r="BG609" s="6"/>
      <c r="BH609" s="6"/>
      <c r="BI609" s="6"/>
      <c r="BJ609" s="6"/>
      <c r="BK609" s="6"/>
      <c r="BL609" s="6"/>
      <c r="BM609" s="6"/>
      <c r="BN609" s="6"/>
      <c r="BO609" s="6"/>
      <c r="BP609" s="6"/>
      <c r="BQ609" s="6"/>
      <c r="BR609" s="6"/>
      <c r="BS609" s="6"/>
      <c r="BT609" s="6"/>
      <c r="BU609" s="6"/>
      <c r="BV609" s="6"/>
      <c r="BW609" s="6"/>
    </row>
    <row r="610" spans="1:75" ht="12.75" customHeight="1" x14ac:dyDescent="0.2">
      <c r="A610" s="7"/>
      <c r="B610" s="7"/>
      <c r="C610" s="7"/>
      <c r="D610" s="7"/>
      <c r="E610" s="7"/>
      <c r="F610" s="7"/>
      <c r="G610" s="7"/>
      <c r="H610" s="7"/>
      <c r="I610" s="7"/>
      <c r="K610" s="7"/>
      <c r="L610" s="7"/>
      <c r="M610" s="7"/>
      <c r="O610" s="7"/>
      <c r="P610" s="7"/>
      <c r="Q610" s="7"/>
      <c r="S610" s="7"/>
      <c r="T610" s="7"/>
      <c r="U610" s="7"/>
      <c r="W610" s="7"/>
      <c r="X610" s="7"/>
      <c r="Y610" s="7"/>
      <c r="AA610" s="7"/>
      <c r="AB610" s="7"/>
      <c r="AC610" s="7"/>
      <c r="AD610" s="7"/>
      <c r="AE610" s="7"/>
      <c r="AF610" s="7"/>
      <c r="AJ610" s="6"/>
      <c r="AK610" s="6"/>
      <c r="AL610" s="9"/>
      <c r="AM610" s="9"/>
      <c r="AN610" s="6"/>
      <c r="AO610" s="6"/>
      <c r="AP610" s="6"/>
      <c r="AQ610" s="6"/>
      <c r="AR610" s="6"/>
      <c r="AS610" s="6"/>
      <c r="AT610" s="6"/>
      <c r="AU610" s="6"/>
      <c r="AV610" s="6"/>
      <c r="AW610" s="6"/>
      <c r="AX610" s="6"/>
      <c r="AY610" s="6"/>
      <c r="AZ610" s="6"/>
      <c r="BA610" s="6"/>
      <c r="BB610" s="6"/>
      <c r="BC610" s="6"/>
      <c r="BD610" s="6"/>
      <c r="BE610" s="6"/>
      <c r="BF610" s="6"/>
      <c r="BG610" s="6"/>
      <c r="BH610" s="6"/>
      <c r="BI610" s="6"/>
      <c r="BJ610" s="6"/>
      <c r="BK610" s="6"/>
      <c r="BL610" s="6"/>
      <c r="BM610" s="6"/>
      <c r="BN610" s="6"/>
      <c r="BO610" s="6"/>
      <c r="BP610" s="6"/>
      <c r="BQ610" s="6"/>
      <c r="BR610" s="6"/>
      <c r="BS610" s="6"/>
      <c r="BT610" s="6"/>
      <c r="BU610" s="6"/>
      <c r="BV610" s="6"/>
      <c r="BW610" s="6"/>
    </row>
    <row r="611" spans="1:75" ht="12.75" customHeight="1" x14ac:dyDescent="0.2">
      <c r="A611" s="7"/>
      <c r="B611" s="7"/>
      <c r="C611" s="7"/>
      <c r="D611" s="7"/>
      <c r="E611" s="7"/>
      <c r="F611" s="7"/>
      <c r="G611" s="7"/>
      <c r="H611" s="7"/>
      <c r="I611" s="7"/>
      <c r="K611" s="7"/>
      <c r="L611" s="7"/>
      <c r="M611" s="7"/>
      <c r="O611" s="7"/>
      <c r="P611" s="7"/>
      <c r="Q611" s="7"/>
      <c r="S611" s="7"/>
      <c r="T611" s="7"/>
      <c r="U611" s="7"/>
      <c r="W611" s="7"/>
      <c r="X611" s="7"/>
      <c r="Y611" s="7"/>
      <c r="AA611" s="7"/>
      <c r="AB611" s="7"/>
      <c r="AC611" s="7"/>
      <c r="AD611" s="7"/>
      <c r="AE611" s="7"/>
      <c r="AF611" s="7"/>
      <c r="AJ611" s="6"/>
      <c r="AK611" s="6"/>
      <c r="AL611" s="9"/>
      <c r="AM611" s="9"/>
      <c r="AN611" s="6"/>
      <c r="AO611" s="6"/>
      <c r="AP611" s="6"/>
      <c r="AQ611" s="6"/>
      <c r="AR611" s="6"/>
      <c r="AS611" s="6"/>
      <c r="AT611" s="6"/>
      <c r="AU611" s="6"/>
      <c r="AV611" s="6"/>
      <c r="AW611" s="6"/>
      <c r="AX611" s="6"/>
      <c r="AY611" s="6"/>
      <c r="AZ611" s="6"/>
      <c r="BA611" s="6"/>
      <c r="BB611" s="6"/>
      <c r="BC611" s="6"/>
      <c r="BD611" s="6"/>
      <c r="BE611" s="6"/>
      <c r="BF611" s="6"/>
      <c r="BG611" s="6"/>
      <c r="BH611" s="6"/>
      <c r="BI611" s="6"/>
      <c r="BJ611" s="6"/>
      <c r="BK611" s="6"/>
      <c r="BL611" s="6"/>
      <c r="BM611" s="6"/>
      <c r="BN611" s="6"/>
      <c r="BO611" s="6"/>
      <c r="BP611" s="6"/>
      <c r="BQ611" s="6"/>
      <c r="BR611" s="6"/>
      <c r="BS611" s="6"/>
      <c r="BT611" s="6"/>
      <c r="BU611" s="6"/>
      <c r="BV611" s="6"/>
      <c r="BW611" s="6"/>
    </row>
    <row r="612" spans="1:75" ht="12.75" customHeight="1" x14ac:dyDescent="0.2">
      <c r="A612" s="7"/>
      <c r="B612" s="7"/>
      <c r="C612" s="7"/>
      <c r="D612" s="7"/>
      <c r="E612" s="7"/>
      <c r="F612" s="7"/>
      <c r="G612" s="7"/>
      <c r="H612" s="7"/>
      <c r="I612" s="7"/>
      <c r="K612" s="7"/>
      <c r="L612" s="7"/>
      <c r="M612" s="7"/>
      <c r="O612" s="7"/>
      <c r="P612" s="7"/>
      <c r="Q612" s="7"/>
      <c r="S612" s="7"/>
      <c r="T612" s="7"/>
      <c r="U612" s="7"/>
      <c r="W612" s="7"/>
      <c r="X612" s="7"/>
      <c r="Y612" s="7"/>
      <c r="AA612" s="7"/>
      <c r="AB612" s="7"/>
      <c r="AC612" s="7"/>
      <c r="AD612" s="7"/>
      <c r="AE612" s="7"/>
      <c r="AF612" s="7"/>
      <c r="AJ612" s="6"/>
      <c r="AK612" s="6"/>
      <c r="AL612" s="9"/>
      <c r="AM612" s="9"/>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row>
    <row r="613" spans="1:75" ht="12.75" customHeight="1" x14ac:dyDescent="0.2">
      <c r="A613" s="7"/>
      <c r="B613" s="7"/>
      <c r="C613" s="7"/>
      <c r="D613" s="7"/>
      <c r="E613" s="7"/>
      <c r="F613" s="7"/>
      <c r="G613" s="7"/>
      <c r="H613" s="7"/>
      <c r="I613" s="7"/>
      <c r="K613" s="7"/>
      <c r="L613" s="7"/>
      <c r="M613" s="7"/>
      <c r="O613" s="7"/>
      <c r="P613" s="7"/>
      <c r="Q613" s="7"/>
      <c r="S613" s="7"/>
      <c r="T613" s="7"/>
      <c r="U613" s="7"/>
      <c r="W613" s="7"/>
      <c r="X613" s="7"/>
      <c r="Y613" s="7"/>
      <c r="AA613" s="7"/>
      <c r="AB613" s="7"/>
      <c r="AC613" s="7"/>
      <c r="AD613" s="7"/>
      <c r="AE613" s="7"/>
      <c r="AF613" s="7"/>
      <c r="AJ613" s="6"/>
      <c r="AK613" s="6"/>
      <c r="AL613" s="9"/>
      <c r="AM613" s="9"/>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row>
    <row r="614" spans="1:75" ht="12.75" customHeight="1" x14ac:dyDescent="0.2">
      <c r="A614" s="7"/>
      <c r="B614" s="7"/>
      <c r="C614" s="7"/>
      <c r="D614" s="7"/>
      <c r="E614" s="7"/>
      <c r="F614" s="7"/>
      <c r="G614" s="7"/>
      <c r="H614" s="7"/>
      <c r="I614" s="7"/>
      <c r="K614" s="7"/>
      <c r="L614" s="7"/>
      <c r="M614" s="7"/>
      <c r="O614" s="7"/>
      <c r="P614" s="7"/>
      <c r="Q614" s="7"/>
      <c r="S614" s="7"/>
      <c r="T614" s="7"/>
      <c r="U614" s="7"/>
      <c r="W614" s="7"/>
      <c r="X614" s="7"/>
      <c r="Y614" s="7"/>
      <c r="AA614" s="7"/>
      <c r="AB614" s="7"/>
      <c r="AC614" s="7"/>
      <c r="AD614" s="7"/>
      <c r="AE614" s="7"/>
      <c r="AF614" s="7"/>
      <c r="AJ614" s="6"/>
      <c r="AK614" s="6"/>
      <c r="AL614" s="9"/>
      <c r="AM614" s="9"/>
      <c r="AN614" s="6"/>
      <c r="AO614" s="6"/>
      <c r="AP614" s="6"/>
      <c r="AQ614" s="6"/>
      <c r="AR614" s="6"/>
      <c r="AS614" s="6"/>
      <c r="AT614" s="6"/>
      <c r="AU614" s="6"/>
      <c r="AV614" s="6"/>
      <c r="AW614" s="6"/>
      <c r="AX614" s="6"/>
      <c r="AY614" s="6"/>
      <c r="AZ614" s="6"/>
      <c r="BA614" s="6"/>
      <c r="BB614" s="6"/>
      <c r="BC614" s="6"/>
      <c r="BD614" s="6"/>
      <c r="BE614" s="6"/>
      <c r="BF614" s="6"/>
      <c r="BG614" s="6"/>
      <c r="BH614" s="6"/>
      <c r="BI614" s="6"/>
      <c r="BJ614" s="6"/>
      <c r="BK614" s="6"/>
      <c r="BL614" s="6"/>
      <c r="BM614" s="6"/>
      <c r="BN614" s="6"/>
      <c r="BO614" s="6"/>
      <c r="BP614" s="6"/>
      <c r="BQ614" s="6"/>
      <c r="BR614" s="6"/>
      <c r="BS614" s="6"/>
      <c r="BT614" s="6"/>
      <c r="BU614" s="6"/>
      <c r="BV614" s="6"/>
      <c r="BW614" s="6"/>
    </row>
    <row r="615" spans="1:75" ht="12.75" customHeight="1" x14ac:dyDescent="0.2">
      <c r="A615" s="7"/>
      <c r="B615" s="7"/>
      <c r="C615" s="7"/>
      <c r="D615" s="7"/>
      <c r="E615" s="7"/>
      <c r="F615" s="7"/>
      <c r="G615" s="7"/>
      <c r="H615" s="7"/>
      <c r="I615" s="7"/>
      <c r="K615" s="7"/>
      <c r="L615" s="7"/>
      <c r="M615" s="7"/>
      <c r="O615" s="7"/>
      <c r="P615" s="7"/>
      <c r="Q615" s="7"/>
      <c r="S615" s="7"/>
      <c r="T615" s="7"/>
      <c r="U615" s="7"/>
      <c r="W615" s="7"/>
      <c r="X615" s="7"/>
      <c r="Y615" s="7"/>
      <c r="AA615" s="7"/>
      <c r="AB615" s="7"/>
      <c r="AC615" s="7"/>
      <c r="AD615" s="7"/>
      <c r="AE615" s="7"/>
      <c r="AF615" s="7"/>
      <c r="AJ615" s="6"/>
      <c r="AK615" s="6"/>
      <c r="AL615" s="9"/>
      <c r="AM615" s="9"/>
      <c r="AN615" s="6"/>
      <c r="AO615" s="6"/>
      <c r="AP615" s="6"/>
      <c r="AQ615" s="6"/>
      <c r="AR615" s="6"/>
      <c r="AS615" s="6"/>
      <c r="AT615" s="6"/>
      <c r="AU615" s="6"/>
      <c r="AV615" s="6"/>
      <c r="AW615" s="6"/>
      <c r="AX615" s="6"/>
      <c r="AY615" s="6"/>
      <c r="AZ615" s="6"/>
      <c r="BA615" s="6"/>
      <c r="BB615" s="6"/>
      <c r="BC615" s="6"/>
      <c r="BD615" s="6"/>
      <c r="BE615" s="6"/>
      <c r="BF615" s="6"/>
      <c r="BG615" s="6"/>
      <c r="BH615" s="6"/>
      <c r="BI615" s="6"/>
      <c r="BJ615" s="6"/>
      <c r="BK615" s="6"/>
      <c r="BL615" s="6"/>
      <c r="BM615" s="6"/>
      <c r="BN615" s="6"/>
      <c r="BO615" s="6"/>
      <c r="BP615" s="6"/>
      <c r="BQ615" s="6"/>
      <c r="BR615" s="6"/>
      <c r="BS615" s="6"/>
      <c r="BT615" s="6"/>
      <c r="BU615" s="6"/>
      <c r="BV615" s="6"/>
      <c r="BW615" s="6"/>
    </row>
    <row r="616" spans="1:75" ht="12.75" customHeight="1" x14ac:dyDescent="0.2">
      <c r="A616" s="7"/>
      <c r="B616" s="7"/>
      <c r="C616" s="7"/>
      <c r="D616" s="7"/>
      <c r="E616" s="7"/>
      <c r="F616" s="7"/>
      <c r="G616" s="7"/>
      <c r="H616" s="7"/>
      <c r="I616" s="7"/>
      <c r="K616" s="7"/>
      <c r="L616" s="7"/>
      <c r="M616" s="7"/>
      <c r="O616" s="7"/>
      <c r="P616" s="7"/>
      <c r="Q616" s="7"/>
      <c r="S616" s="7"/>
      <c r="T616" s="7"/>
      <c r="U616" s="7"/>
      <c r="W616" s="7"/>
      <c r="X616" s="7"/>
      <c r="Y616" s="7"/>
      <c r="AA616" s="7"/>
      <c r="AB616" s="7"/>
      <c r="AC616" s="7"/>
      <c r="AD616" s="7"/>
      <c r="AE616" s="7"/>
      <c r="AF616" s="7"/>
      <c r="AJ616" s="6"/>
      <c r="AK616" s="6"/>
      <c r="AL616" s="9"/>
      <c r="AM616" s="9"/>
      <c r="AN616" s="6"/>
      <c r="AO616" s="6"/>
      <c r="AP616" s="6"/>
      <c r="AQ616" s="6"/>
      <c r="AR616" s="6"/>
      <c r="AS616" s="6"/>
      <c r="AT616" s="6"/>
      <c r="AU616" s="6"/>
      <c r="AV616" s="6"/>
      <c r="AW616" s="6"/>
      <c r="AX616" s="6"/>
      <c r="AY616" s="6"/>
      <c r="AZ616" s="6"/>
      <c r="BA616" s="6"/>
      <c r="BB616" s="6"/>
      <c r="BC616" s="6"/>
      <c r="BD616" s="6"/>
      <c r="BE616" s="6"/>
      <c r="BF616" s="6"/>
      <c r="BG616" s="6"/>
      <c r="BH616" s="6"/>
      <c r="BI616" s="6"/>
      <c r="BJ616" s="6"/>
      <c r="BK616" s="6"/>
      <c r="BL616" s="6"/>
      <c r="BM616" s="6"/>
      <c r="BN616" s="6"/>
      <c r="BO616" s="6"/>
      <c r="BP616" s="6"/>
      <c r="BQ616" s="6"/>
      <c r="BR616" s="6"/>
      <c r="BS616" s="6"/>
      <c r="BT616" s="6"/>
      <c r="BU616" s="6"/>
      <c r="BV616" s="6"/>
      <c r="BW616" s="6"/>
    </row>
    <row r="617" spans="1:75" ht="12.75" customHeight="1" x14ac:dyDescent="0.2">
      <c r="A617" s="7"/>
      <c r="B617" s="7"/>
      <c r="C617" s="7"/>
      <c r="D617" s="7"/>
      <c r="E617" s="7"/>
      <c r="F617" s="7"/>
      <c r="G617" s="7"/>
      <c r="H617" s="7"/>
      <c r="I617" s="7"/>
      <c r="K617" s="7"/>
      <c r="L617" s="7"/>
      <c r="M617" s="7"/>
      <c r="O617" s="7"/>
      <c r="P617" s="7"/>
      <c r="Q617" s="7"/>
      <c r="S617" s="7"/>
      <c r="T617" s="7"/>
      <c r="U617" s="7"/>
      <c r="W617" s="7"/>
      <c r="X617" s="7"/>
      <c r="Y617" s="7"/>
      <c r="AA617" s="7"/>
      <c r="AB617" s="7"/>
      <c r="AC617" s="7"/>
      <c r="AD617" s="7"/>
      <c r="AE617" s="7"/>
      <c r="AF617" s="7"/>
      <c r="AJ617" s="6"/>
      <c r="AK617" s="6"/>
      <c r="AL617" s="9"/>
      <c r="AM617" s="9"/>
      <c r="AN617" s="6"/>
      <c r="AO617" s="6"/>
      <c r="AP617" s="6"/>
      <c r="AQ617" s="6"/>
      <c r="AR617" s="6"/>
      <c r="AS617" s="6"/>
      <c r="AT617" s="6"/>
      <c r="AU617" s="6"/>
      <c r="AV617" s="6"/>
      <c r="AW617" s="6"/>
      <c r="AX617" s="6"/>
      <c r="AY617" s="6"/>
      <c r="AZ617" s="6"/>
      <c r="BA617" s="6"/>
      <c r="BB617" s="6"/>
      <c r="BC617" s="6"/>
      <c r="BD617" s="6"/>
      <c r="BE617" s="6"/>
      <c r="BF617" s="6"/>
      <c r="BG617" s="6"/>
      <c r="BH617" s="6"/>
      <c r="BI617" s="6"/>
      <c r="BJ617" s="6"/>
      <c r="BK617" s="6"/>
      <c r="BL617" s="6"/>
      <c r="BM617" s="6"/>
      <c r="BN617" s="6"/>
      <c r="BO617" s="6"/>
      <c r="BP617" s="6"/>
      <c r="BQ617" s="6"/>
      <c r="BR617" s="6"/>
      <c r="BS617" s="6"/>
      <c r="BT617" s="6"/>
      <c r="BU617" s="6"/>
      <c r="BV617" s="6"/>
      <c r="BW617" s="6"/>
    </row>
    <row r="618" spans="1:75" ht="12.75" customHeight="1" x14ac:dyDescent="0.2">
      <c r="A618" s="7"/>
      <c r="B618" s="7"/>
      <c r="C618" s="7"/>
      <c r="D618" s="7"/>
      <c r="E618" s="7"/>
      <c r="F618" s="7"/>
      <c r="G618" s="7"/>
      <c r="H618" s="7"/>
      <c r="I618" s="7"/>
      <c r="K618" s="7"/>
      <c r="L618" s="7"/>
      <c r="M618" s="7"/>
      <c r="O618" s="7"/>
      <c r="P618" s="7"/>
      <c r="Q618" s="7"/>
      <c r="S618" s="7"/>
      <c r="T618" s="7"/>
      <c r="U618" s="7"/>
      <c r="W618" s="7"/>
      <c r="X618" s="7"/>
      <c r="Y618" s="7"/>
      <c r="AA618" s="7"/>
      <c r="AB618" s="7"/>
      <c r="AC618" s="7"/>
      <c r="AD618" s="7"/>
      <c r="AE618" s="7"/>
      <c r="AF618" s="7"/>
      <c r="AJ618" s="6"/>
      <c r="AK618" s="6"/>
      <c r="AL618" s="9"/>
      <c r="AM618" s="9"/>
      <c r="AN618" s="6"/>
      <c r="AO618" s="6"/>
      <c r="AP618" s="6"/>
      <c r="AQ618" s="6"/>
      <c r="AR618" s="6"/>
      <c r="AS618" s="6"/>
      <c r="AT618" s="6"/>
      <c r="AU618" s="6"/>
      <c r="AV618" s="6"/>
      <c r="AW618" s="6"/>
      <c r="AX618" s="6"/>
      <c r="AY618" s="6"/>
      <c r="AZ618" s="6"/>
      <c r="BA618" s="6"/>
      <c r="BB618" s="6"/>
      <c r="BC618" s="6"/>
      <c r="BD618" s="6"/>
      <c r="BE618" s="6"/>
      <c r="BF618" s="6"/>
      <c r="BG618" s="6"/>
      <c r="BH618" s="6"/>
      <c r="BI618" s="6"/>
      <c r="BJ618" s="6"/>
      <c r="BK618" s="6"/>
      <c r="BL618" s="6"/>
      <c r="BM618" s="6"/>
      <c r="BN618" s="6"/>
      <c r="BO618" s="6"/>
      <c r="BP618" s="6"/>
      <c r="BQ618" s="6"/>
      <c r="BR618" s="6"/>
      <c r="BS618" s="6"/>
      <c r="BT618" s="6"/>
      <c r="BU618" s="6"/>
      <c r="BV618" s="6"/>
      <c r="BW618" s="6"/>
    </row>
    <row r="619" spans="1:75" ht="12.75" customHeight="1" x14ac:dyDescent="0.2">
      <c r="A619" s="7"/>
      <c r="B619" s="7"/>
      <c r="C619" s="7"/>
      <c r="D619" s="7"/>
      <c r="E619" s="7"/>
      <c r="F619" s="7"/>
      <c r="G619" s="7"/>
      <c r="H619" s="7"/>
      <c r="I619" s="7"/>
      <c r="K619" s="7"/>
      <c r="L619" s="7"/>
      <c r="M619" s="7"/>
      <c r="O619" s="7"/>
      <c r="P619" s="7"/>
      <c r="Q619" s="7"/>
      <c r="S619" s="7"/>
      <c r="T619" s="7"/>
      <c r="U619" s="7"/>
      <c r="W619" s="7"/>
      <c r="X619" s="7"/>
      <c r="Y619" s="7"/>
      <c r="AA619" s="7"/>
      <c r="AB619" s="7"/>
      <c r="AC619" s="7"/>
      <c r="AD619" s="7"/>
      <c r="AE619" s="7"/>
      <c r="AF619" s="7"/>
      <c r="AJ619" s="6"/>
      <c r="AK619" s="6"/>
      <c r="AL619" s="9"/>
      <c r="AM619" s="9"/>
      <c r="AN619" s="6"/>
      <c r="AO619" s="6"/>
      <c r="AP619" s="6"/>
      <c r="AQ619" s="6"/>
      <c r="AR619" s="6"/>
      <c r="AS619" s="6"/>
      <c r="AT619" s="6"/>
      <c r="AU619" s="6"/>
      <c r="AV619" s="6"/>
      <c r="AW619" s="6"/>
      <c r="AX619" s="6"/>
      <c r="AY619" s="6"/>
      <c r="AZ619" s="6"/>
      <c r="BA619" s="6"/>
      <c r="BB619" s="6"/>
      <c r="BC619" s="6"/>
      <c r="BD619" s="6"/>
      <c r="BE619" s="6"/>
      <c r="BF619" s="6"/>
      <c r="BG619" s="6"/>
      <c r="BH619" s="6"/>
      <c r="BI619" s="6"/>
      <c r="BJ619" s="6"/>
      <c r="BK619" s="6"/>
      <c r="BL619" s="6"/>
      <c r="BM619" s="6"/>
      <c r="BN619" s="6"/>
      <c r="BO619" s="6"/>
      <c r="BP619" s="6"/>
      <c r="BQ619" s="6"/>
      <c r="BR619" s="6"/>
      <c r="BS619" s="6"/>
      <c r="BT619" s="6"/>
      <c r="BU619" s="6"/>
      <c r="BV619" s="6"/>
      <c r="BW619" s="6"/>
    </row>
    <row r="620" spans="1:75" ht="12.75" customHeight="1" x14ac:dyDescent="0.2">
      <c r="A620" s="7"/>
      <c r="B620" s="7"/>
      <c r="C620" s="7"/>
      <c r="D620" s="7"/>
      <c r="E620" s="7"/>
      <c r="F620" s="7"/>
      <c r="G620" s="7"/>
      <c r="H620" s="7"/>
      <c r="I620" s="7"/>
      <c r="K620" s="7"/>
      <c r="L620" s="7"/>
      <c r="M620" s="7"/>
      <c r="O620" s="7"/>
      <c r="P620" s="7"/>
      <c r="Q620" s="7"/>
      <c r="S620" s="7"/>
      <c r="T620" s="7"/>
      <c r="U620" s="7"/>
      <c r="W620" s="7"/>
      <c r="X620" s="7"/>
      <c r="Y620" s="7"/>
      <c r="AA620" s="7"/>
      <c r="AB620" s="7"/>
      <c r="AC620" s="7"/>
      <c r="AD620" s="7"/>
      <c r="AE620" s="7"/>
      <c r="AF620" s="7"/>
      <c r="AJ620" s="6"/>
      <c r="AK620" s="6"/>
      <c r="AL620" s="9"/>
      <c r="AM620" s="9"/>
      <c r="AN620" s="6"/>
      <c r="AO620" s="6"/>
      <c r="AP620" s="6"/>
      <c r="AQ620" s="6"/>
      <c r="AR620" s="6"/>
      <c r="AS620" s="6"/>
      <c r="AT620" s="6"/>
      <c r="AU620" s="6"/>
      <c r="AV620" s="6"/>
      <c r="AW620" s="6"/>
      <c r="AX620" s="6"/>
      <c r="AY620" s="6"/>
      <c r="AZ620" s="6"/>
      <c r="BA620" s="6"/>
      <c r="BB620" s="6"/>
      <c r="BC620" s="6"/>
      <c r="BD620" s="6"/>
      <c r="BE620" s="6"/>
      <c r="BF620" s="6"/>
      <c r="BG620" s="6"/>
      <c r="BH620" s="6"/>
      <c r="BI620" s="6"/>
      <c r="BJ620" s="6"/>
      <c r="BK620" s="6"/>
      <c r="BL620" s="6"/>
      <c r="BM620" s="6"/>
      <c r="BN620" s="6"/>
      <c r="BO620" s="6"/>
      <c r="BP620" s="6"/>
      <c r="BQ620" s="6"/>
      <c r="BR620" s="6"/>
      <c r="BS620" s="6"/>
      <c r="BT620" s="6"/>
      <c r="BU620" s="6"/>
      <c r="BV620" s="6"/>
      <c r="BW620" s="6"/>
    </row>
    <row r="621" spans="1:75" ht="12.75" customHeight="1" x14ac:dyDescent="0.2">
      <c r="A621" s="7"/>
      <c r="B621" s="7"/>
      <c r="C621" s="7"/>
      <c r="D621" s="7"/>
      <c r="E621" s="7"/>
      <c r="F621" s="7"/>
      <c r="G621" s="7"/>
      <c r="H621" s="7"/>
      <c r="I621" s="7"/>
      <c r="K621" s="7"/>
      <c r="L621" s="7"/>
      <c r="M621" s="7"/>
      <c r="O621" s="7"/>
      <c r="P621" s="7"/>
      <c r="Q621" s="7"/>
      <c r="S621" s="7"/>
      <c r="T621" s="7"/>
      <c r="U621" s="7"/>
      <c r="W621" s="7"/>
      <c r="X621" s="7"/>
      <c r="Y621" s="7"/>
      <c r="AA621" s="7"/>
      <c r="AB621" s="7"/>
      <c r="AC621" s="7"/>
      <c r="AD621" s="7"/>
      <c r="AE621" s="7"/>
      <c r="AF621" s="7"/>
      <c r="AJ621" s="6"/>
      <c r="AK621" s="6"/>
      <c r="AL621" s="9"/>
      <c r="AM621" s="9"/>
      <c r="AN621" s="6"/>
      <c r="AO621" s="6"/>
      <c r="AP621" s="6"/>
      <c r="AQ621" s="6"/>
      <c r="AR621" s="6"/>
      <c r="AS621" s="6"/>
      <c r="AT621" s="6"/>
      <c r="AU621" s="6"/>
      <c r="AV621" s="6"/>
      <c r="AW621" s="6"/>
      <c r="AX621" s="6"/>
      <c r="AY621" s="6"/>
      <c r="AZ621" s="6"/>
      <c r="BA621" s="6"/>
      <c r="BB621" s="6"/>
      <c r="BC621" s="6"/>
      <c r="BD621" s="6"/>
      <c r="BE621" s="6"/>
      <c r="BF621" s="6"/>
      <c r="BG621" s="6"/>
      <c r="BH621" s="6"/>
      <c r="BI621" s="6"/>
      <c r="BJ621" s="6"/>
      <c r="BK621" s="6"/>
      <c r="BL621" s="6"/>
      <c r="BM621" s="6"/>
      <c r="BN621" s="6"/>
      <c r="BO621" s="6"/>
      <c r="BP621" s="6"/>
      <c r="BQ621" s="6"/>
      <c r="BR621" s="6"/>
      <c r="BS621" s="6"/>
      <c r="BT621" s="6"/>
      <c r="BU621" s="6"/>
      <c r="BV621" s="6"/>
      <c r="BW621" s="6"/>
    </row>
    <row r="622" spans="1:75" ht="12.75" customHeight="1" x14ac:dyDescent="0.2">
      <c r="A622" s="7"/>
      <c r="B622" s="7"/>
      <c r="C622" s="7"/>
      <c r="D622" s="7"/>
      <c r="E622" s="7"/>
      <c r="F622" s="7"/>
      <c r="G622" s="7"/>
      <c r="H622" s="7"/>
      <c r="I622" s="7"/>
      <c r="K622" s="7"/>
      <c r="L622" s="7"/>
      <c r="M622" s="7"/>
      <c r="O622" s="7"/>
      <c r="P622" s="7"/>
      <c r="Q622" s="7"/>
      <c r="S622" s="7"/>
      <c r="T622" s="7"/>
      <c r="U622" s="7"/>
      <c r="W622" s="7"/>
      <c r="X622" s="7"/>
      <c r="Y622" s="7"/>
      <c r="AA622" s="7"/>
      <c r="AB622" s="7"/>
      <c r="AC622" s="7"/>
      <c r="AD622" s="7"/>
      <c r="AE622" s="7"/>
      <c r="AF622" s="7"/>
      <c r="AJ622" s="6"/>
      <c r="AK622" s="6"/>
      <c r="AL622" s="9"/>
      <c r="AM622" s="9"/>
      <c r="AN622" s="6"/>
      <c r="AO622" s="6"/>
      <c r="AP622" s="6"/>
      <c r="AQ622" s="6"/>
      <c r="AR622" s="6"/>
      <c r="AS622" s="6"/>
      <c r="AT622" s="6"/>
      <c r="AU622" s="6"/>
      <c r="AV622" s="6"/>
      <c r="AW622" s="6"/>
      <c r="AX622" s="6"/>
      <c r="AY622" s="6"/>
      <c r="AZ622" s="6"/>
      <c r="BA622" s="6"/>
      <c r="BB622" s="6"/>
      <c r="BC622" s="6"/>
      <c r="BD622" s="6"/>
      <c r="BE622" s="6"/>
      <c r="BF622" s="6"/>
      <c r="BG622" s="6"/>
      <c r="BH622" s="6"/>
      <c r="BI622" s="6"/>
      <c r="BJ622" s="6"/>
      <c r="BK622" s="6"/>
      <c r="BL622" s="6"/>
      <c r="BM622" s="6"/>
      <c r="BN622" s="6"/>
      <c r="BO622" s="6"/>
      <c r="BP622" s="6"/>
      <c r="BQ622" s="6"/>
      <c r="BR622" s="6"/>
      <c r="BS622" s="6"/>
      <c r="BT622" s="6"/>
      <c r="BU622" s="6"/>
      <c r="BV622" s="6"/>
      <c r="BW622" s="6"/>
    </row>
    <row r="623" spans="1:75" ht="12.75" customHeight="1" x14ac:dyDescent="0.2">
      <c r="A623" s="7"/>
      <c r="B623" s="7"/>
      <c r="C623" s="7"/>
      <c r="D623" s="7"/>
      <c r="E623" s="7"/>
      <c r="F623" s="7"/>
      <c r="G623" s="7"/>
      <c r="H623" s="7"/>
      <c r="I623" s="7"/>
      <c r="K623" s="7"/>
      <c r="L623" s="7"/>
      <c r="M623" s="7"/>
      <c r="O623" s="7"/>
      <c r="P623" s="7"/>
      <c r="Q623" s="7"/>
      <c r="S623" s="7"/>
      <c r="T623" s="7"/>
      <c r="U623" s="7"/>
      <c r="W623" s="7"/>
      <c r="X623" s="7"/>
      <c r="Y623" s="7"/>
      <c r="AA623" s="7"/>
      <c r="AB623" s="7"/>
      <c r="AC623" s="7"/>
      <c r="AD623" s="7"/>
      <c r="AE623" s="7"/>
      <c r="AF623" s="7"/>
      <c r="AJ623" s="6"/>
      <c r="AK623" s="6"/>
      <c r="AL623" s="9"/>
      <c r="AM623" s="9"/>
      <c r="AN623" s="6"/>
      <c r="AO623" s="6"/>
      <c r="AP623" s="6"/>
      <c r="AQ623" s="6"/>
      <c r="AR623" s="6"/>
      <c r="AS623" s="6"/>
      <c r="AT623" s="6"/>
      <c r="AU623" s="6"/>
      <c r="AV623" s="6"/>
      <c r="AW623" s="6"/>
      <c r="AX623" s="6"/>
      <c r="AY623" s="6"/>
      <c r="AZ623" s="6"/>
      <c r="BA623" s="6"/>
      <c r="BB623" s="6"/>
      <c r="BC623" s="6"/>
      <c r="BD623" s="6"/>
      <c r="BE623" s="6"/>
      <c r="BF623" s="6"/>
      <c r="BG623" s="6"/>
      <c r="BH623" s="6"/>
      <c r="BI623" s="6"/>
      <c r="BJ623" s="6"/>
      <c r="BK623" s="6"/>
      <c r="BL623" s="6"/>
      <c r="BM623" s="6"/>
      <c r="BN623" s="6"/>
      <c r="BO623" s="6"/>
      <c r="BP623" s="6"/>
      <c r="BQ623" s="6"/>
      <c r="BR623" s="6"/>
      <c r="BS623" s="6"/>
      <c r="BT623" s="6"/>
      <c r="BU623" s="6"/>
      <c r="BV623" s="6"/>
      <c r="BW623" s="6"/>
    </row>
    <row r="624" spans="1:75" ht="12.75" customHeight="1" x14ac:dyDescent="0.2">
      <c r="A624" s="7"/>
      <c r="B624" s="7"/>
      <c r="C624" s="7"/>
      <c r="D624" s="7"/>
      <c r="E624" s="7"/>
      <c r="F624" s="7"/>
      <c r="G624" s="7"/>
      <c r="H624" s="7"/>
      <c r="I624" s="7"/>
      <c r="K624" s="7"/>
      <c r="L624" s="7"/>
      <c r="M624" s="7"/>
      <c r="O624" s="7"/>
      <c r="P624" s="7"/>
      <c r="Q624" s="7"/>
      <c r="S624" s="7"/>
      <c r="T624" s="7"/>
      <c r="U624" s="7"/>
      <c r="W624" s="7"/>
      <c r="X624" s="7"/>
      <c r="Y624" s="7"/>
      <c r="AA624" s="7"/>
      <c r="AB624" s="7"/>
      <c r="AC624" s="7"/>
      <c r="AD624" s="7"/>
      <c r="AE624" s="7"/>
      <c r="AF624" s="7"/>
      <c r="AJ624" s="6"/>
      <c r="AK624" s="6"/>
      <c r="AL624" s="9"/>
      <c r="AM624" s="9"/>
      <c r="AN624" s="6"/>
      <c r="AO624" s="6"/>
      <c r="AP624" s="6"/>
      <c r="AQ624" s="6"/>
      <c r="AR624" s="6"/>
      <c r="AS624" s="6"/>
      <c r="AT624" s="6"/>
      <c r="AU624" s="6"/>
      <c r="AV624" s="6"/>
      <c r="AW624" s="6"/>
      <c r="AX624" s="6"/>
      <c r="AY624" s="6"/>
      <c r="AZ624" s="6"/>
      <c r="BA624" s="6"/>
      <c r="BB624" s="6"/>
      <c r="BC624" s="6"/>
      <c r="BD624" s="6"/>
      <c r="BE624" s="6"/>
      <c r="BF624" s="6"/>
      <c r="BG624" s="6"/>
      <c r="BH624" s="6"/>
      <c r="BI624" s="6"/>
      <c r="BJ624" s="6"/>
      <c r="BK624" s="6"/>
      <c r="BL624" s="6"/>
      <c r="BM624" s="6"/>
      <c r="BN624" s="6"/>
      <c r="BO624" s="6"/>
      <c r="BP624" s="6"/>
      <c r="BQ624" s="6"/>
      <c r="BR624" s="6"/>
      <c r="BS624" s="6"/>
      <c r="BT624" s="6"/>
      <c r="BU624" s="6"/>
      <c r="BV624" s="6"/>
      <c r="BW624" s="6"/>
    </row>
    <row r="625" spans="1:75" ht="12.75" customHeight="1" x14ac:dyDescent="0.2">
      <c r="A625" s="7"/>
      <c r="B625" s="7"/>
      <c r="C625" s="7"/>
      <c r="D625" s="7"/>
      <c r="E625" s="7"/>
      <c r="F625" s="7"/>
      <c r="G625" s="7"/>
      <c r="H625" s="7"/>
      <c r="I625" s="7"/>
      <c r="K625" s="7"/>
      <c r="L625" s="7"/>
      <c r="M625" s="7"/>
      <c r="O625" s="7"/>
      <c r="P625" s="7"/>
      <c r="Q625" s="7"/>
      <c r="S625" s="7"/>
      <c r="T625" s="7"/>
      <c r="U625" s="7"/>
      <c r="W625" s="7"/>
      <c r="X625" s="7"/>
      <c r="Y625" s="7"/>
      <c r="AA625" s="7"/>
      <c r="AB625" s="7"/>
      <c r="AC625" s="7"/>
      <c r="AD625" s="7"/>
      <c r="AE625" s="7"/>
      <c r="AF625" s="7"/>
      <c r="AJ625" s="6"/>
      <c r="AK625" s="6"/>
      <c r="AL625" s="9"/>
      <c r="AM625" s="9"/>
      <c r="AN625" s="6"/>
      <c r="AO625" s="6"/>
      <c r="AP625" s="6"/>
      <c r="AQ625" s="6"/>
      <c r="AR625" s="6"/>
      <c r="AS625" s="6"/>
      <c r="AT625" s="6"/>
      <c r="AU625" s="6"/>
      <c r="AV625" s="6"/>
      <c r="AW625" s="6"/>
      <c r="AX625" s="6"/>
      <c r="AY625" s="6"/>
      <c r="AZ625" s="6"/>
      <c r="BA625" s="6"/>
      <c r="BB625" s="6"/>
      <c r="BC625" s="6"/>
      <c r="BD625" s="6"/>
      <c r="BE625" s="6"/>
      <c r="BF625" s="6"/>
      <c r="BG625" s="6"/>
      <c r="BH625" s="6"/>
      <c r="BI625" s="6"/>
      <c r="BJ625" s="6"/>
      <c r="BK625" s="6"/>
      <c r="BL625" s="6"/>
      <c r="BM625" s="6"/>
      <c r="BN625" s="6"/>
      <c r="BO625" s="6"/>
      <c r="BP625" s="6"/>
      <c r="BQ625" s="6"/>
      <c r="BR625" s="6"/>
      <c r="BS625" s="6"/>
      <c r="BT625" s="6"/>
      <c r="BU625" s="6"/>
      <c r="BV625" s="6"/>
      <c r="BW625" s="6"/>
    </row>
    <row r="626" spans="1:75" ht="12.75" customHeight="1" x14ac:dyDescent="0.2">
      <c r="A626" s="7"/>
      <c r="B626" s="7"/>
      <c r="C626" s="7"/>
      <c r="D626" s="7"/>
      <c r="E626" s="7"/>
      <c r="F626" s="7"/>
      <c r="G626" s="7"/>
      <c r="H626" s="7"/>
      <c r="I626" s="7"/>
      <c r="K626" s="7"/>
      <c r="L626" s="7"/>
      <c r="M626" s="7"/>
      <c r="O626" s="7"/>
      <c r="P626" s="7"/>
      <c r="Q626" s="7"/>
      <c r="S626" s="7"/>
      <c r="T626" s="7"/>
      <c r="U626" s="7"/>
      <c r="W626" s="7"/>
      <c r="X626" s="7"/>
      <c r="Y626" s="7"/>
      <c r="AA626" s="7"/>
      <c r="AB626" s="7"/>
      <c r="AC626" s="7"/>
      <c r="AD626" s="7"/>
      <c r="AE626" s="7"/>
      <c r="AF626" s="7"/>
      <c r="AJ626" s="6"/>
      <c r="AK626" s="6"/>
      <c r="AL626" s="9"/>
      <c r="AM626" s="9"/>
      <c r="AN626" s="6"/>
      <c r="AO626" s="6"/>
      <c r="AP626" s="6"/>
      <c r="AQ626" s="6"/>
      <c r="AR626" s="6"/>
      <c r="AS626" s="6"/>
      <c r="AT626" s="6"/>
      <c r="AU626" s="6"/>
      <c r="AV626" s="6"/>
      <c r="AW626" s="6"/>
      <c r="AX626" s="6"/>
      <c r="AY626" s="6"/>
      <c r="AZ626" s="6"/>
      <c r="BA626" s="6"/>
      <c r="BB626" s="6"/>
      <c r="BC626" s="6"/>
      <c r="BD626" s="6"/>
      <c r="BE626" s="6"/>
      <c r="BF626" s="6"/>
      <c r="BG626" s="6"/>
      <c r="BH626" s="6"/>
      <c r="BI626" s="6"/>
      <c r="BJ626" s="6"/>
      <c r="BK626" s="6"/>
      <c r="BL626" s="6"/>
      <c r="BM626" s="6"/>
      <c r="BN626" s="6"/>
      <c r="BO626" s="6"/>
      <c r="BP626" s="6"/>
      <c r="BQ626" s="6"/>
      <c r="BR626" s="6"/>
      <c r="BS626" s="6"/>
      <c r="BT626" s="6"/>
      <c r="BU626" s="6"/>
      <c r="BV626" s="6"/>
      <c r="BW626" s="6"/>
    </row>
    <row r="627" spans="1:75" ht="12.75" customHeight="1" x14ac:dyDescent="0.2">
      <c r="A627" s="7"/>
      <c r="B627" s="7"/>
      <c r="C627" s="7"/>
      <c r="D627" s="7"/>
      <c r="E627" s="7"/>
      <c r="F627" s="7"/>
      <c r="G627" s="7"/>
      <c r="H627" s="7"/>
      <c r="I627" s="7"/>
      <c r="K627" s="7"/>
      <c r="L627" s="7"/>
      <c r="M627" s="7"/>
      <c r="O627" s="7"/>
      <c r="P627" s="7"/>
      <c r="Q627" s="7"/>
      <c r="S627" s="7"/>
      <c r="T627" s="7"/>
      <c r="U627" s="7"/>
      <c r="W627" s="7"/>
      <c r="X627" s="7"/>
      <c r="Y627" s="7"/>
      <c r="AA627" s="7"/>
      <c r="AB627" s="7"/>
      <c r="AC627" s="7"/>
      <c r="AD627" s="7"/>
      <c r="AE627" s="7"/>
      <c r="AF627" s="7"/>
      <c r="AJ627" s="6"/>
      <c r="AK627" s="6"/>
      <c r="AL627" s="9"/>
      <c r="AM627" s="9"/>
      <c r="AN627" s="6"/>
      <c r="AO627" s="6"/>
      <c r="AP627" s="6"/>
      <c r="AQ627" s="6"/>
      <c r="AR627" s="6"/>
      <c r="AS627" s="6"/>
      <c r="AT627" s="6"/>
      <c r="AU627" s="6"/>
      <c r="AV627" s="6"/>
      <c r="AW627" s="6"/>
      <c r="AX627" s="6"/>
      <c r="AY627" s="6"/>
      <c r="AZ627" s="6"/>
      <c r="BA627" s="6"/>
      <c r="BB627" s="6"/>
      <c r="BC627" s="6"/>
      <c r="BD627" s="6"/>
      <c r="BE627" s="6"/>
      <c r="BF627" s="6"/>
      <c r="BG627" s="6"/>
      <c r="BH627" s="6"/>
      <c r="BI627" s="6"/>
      <c r="BJ627" s="6"/>
      <c r="BK627" s="6"/>
      <c r="BL627" s="6"/>
      <c r="BM627" s="6"/>
      <c r="BN627" s="6"/>
      <c r="BO627" s="6"/>
      <c r="BP627" s="6"/>
      <c r="BQ627" s="6"/>
      <c r="BR627" s="6"/>
      <c r="BS627" s="6"/>
      <c r="BT627" s="6"/>
      <c r="BU627" s="6"/>
      <c r="BV627" s="6"/>
      <c r="BW627" s="6"/>
    </row>
    <row r="628" spans="1:75" ht="12.75" customHeight="1" x14ac:dyDescent="0.2">
      <c r="A628" s="7"/>
      <c r="B628" s="7"/>
      <c r="C628" s="7"/>
      <c r="D628" s="7"/>
      <c r="E628" s="7"/>
      <c r="F628" s="7"/>
      <c r="G628" s="7"/>
      <c r="H628" s="7"/>
      <c r="I628" s="7"/>
      <c r="K628" s="7"/>
      <c r="L628" s="7"/>
      <c r="M628" s="7"/>
      <c r="O628" s="7"/>
      <c r="P628" s="7"/>
      <c r="Q628" s="7"/>
      <c r="S628" s="7"/>
      <c r="T628" s="7"/>
      <c r="U628" s="7"/>
      <c r="W628" s="7"/>
      <c r="X628" s="7"/>
      <c r="Y628" s="7"/>
      <c r="AA628" s="7"/>
      <c r="AB628" s="7"/>
      <c r="AC628" s="7"/>
      <c r="AD628" s="7"/>
      <c r="AE628" s="7"/>
      <c r="AF628" s="7"/>
      <c r="AJ628" s="6"/>
      <c r="AK628" s="6"/>
      <c r="AL628" s="9"/>
      <c r="AM628" s="9"/>
      <c r="AN628" s="6"/>
      <c r="AO628" s="6"/>
      <c r="AP628" s="6"/>
      <c r="AQ628" s="6"/>
      <c r="AR628" s="6"/>
      <c r="AS628" s="6"/>
      <c r="AT628" s="6"/>
      <c r="AU628" s="6"/>
      <c r="AV628" s="6"/>
      <c r="AW628" s="6"/>
      <c r="AX628" s="6"/>
      <c r="AY628" s="6"/>
      <c r="AZ628" s="6"/>
      <c r="BA628" s="6"/>
      <c r="BB628" s="6"/>
      <c r="BC628" s="6"/>
      <c r="BD628" s="6"/>
      <c r="BE628" s="6"/>
      <c r="BF628" s="6"/>
      <c r="BG628" s="6"/>
      <c r="BH628" s="6"/>
      <c r="BI628" s="6"/>
      <c r="BJ628" s="6"/>
      <c r="BK628" s="6"/>
      <c r="BL628" s="6"/>
      <c r="BM628" s="6"/>
      <c r="BN628" s="6"/>
      <c r="BO628" s="6"/>
      <c r="BP628" s="6"/>
      <c r="BQ628" s="6"/>
      <c r="BR628" s="6"/>
      <c r="BS628" s="6"/>
      <c r="BT628" s="6"/>
      <c r="BU628" s="6"/>
      <c r="BV628" s="6"/>
      <c r="BW628" s="6"/>
    </row>
    <row r="629" spans="1:75" ht="12.75" customHeight="1" x14ac:dyDescent="0.2">
      <c r="A629" s="7"/>
      <c r="B629" s="7"/>
      <c r="C629" s="7"/>
      <c r="D629" s="7"/>
      <c r="E629" s="7"/>
      <c r="F629" s="7"/>
      <c r="G629" s="7"/>
      <c r="H629" s="7"/>
      <c r="I629" s="7"/>
      <c r="K629" s="7"/>
      <c r="L629" s="7"/>
      <c r="M629" s="7"/>
      <c r="O629" s="7"/>
      <c r="P629" s="7"/>
      <c r="Q629" s="7"/>
      <c r="S629" s="7"/>
      <c r="T629" s="7"/>
      <c r="U629" s="7"/>
      <c r="W629" s="7"/>
      <c r="X629" s="7"/>
      <c r="Y629" s="7"/>
      <c r="AA629" s="7"/>
      <c r="AB629" s="7"/>
      <c r="AC629" s="7"/>
      <c r="AD629" s="7"/>
      <c r="AE629" s="7"/>
      <c r="AF629" s="7"/>
      <c r="AJ629" s="6"/>
      <c r="AK629" s="6"/>
      <c r="AL629" s="9"/>
      <c r="AM629" s="9"/>
      <c r="AN629" s="6"/>
      <c r="AO629" s="6"/>
      <c r="AP629" s="6"/>
      <c r="AQ629" s="6"/>
      <c r="AR629" s="6"/>
      <c r="AS629" s="6"/>
      <c r="AT629" s="6"/>
      <c r="AU629" s="6"/>
      <c r="AV629" s="6"/>
      <c r="AW629" s="6"/>
      <c r="AX629" s="6"/>
      <c r="AY629" s="6"/>
      <c r="AZ629" s="6"/>
      <c r="BA629" s="6"/>
      <c r="BB629" s="6"/>
      <c r="BC629" s="6"/>
      <c r="BD629" s="6"/>
      <c r="BE629" s="6"/>
      <c r="BF629" s="6"/>
      <c r="BG629" s="6"/>
      <c r="BH629" s="6"/>
      <c r="BI629" s="6"/>
      <c r="BJ629" s="6"/>
      <c r="BK629" s="6"/>
      <c r="BL629" s="6"/>
      <c r="BM629" s="6"/>
      <c r="BN629" s="6"/>
      <c r="BO629" s="6"/>
      <c r="BP629" s="6"/>
      <c r="BQ629" s="6"/>
      <c r="BR629" s="6"/>
      <c r="BS629" s="6"/>
      <c r="BT629" s="6"/>
      <c r="BU629" s="6"/>
      <c r="BV629" s="6"/>
      <c r="BW629" s="6"/>
    </row>
    <row r="630" spans="1:75" ht="12.75" customHeight="1" x14ac:dyDescent="0.2">
      <c r="A630" s="7"/>
      <c r="B630" s="7"/>
      <c r="C630" s="7"/>
      <c r="D630" s="7"/>
      <c r="E630" s="7"/>
      <c r="F630" s="7"/>
      <c r="G630" s="7"/>
      <c r="H630" s="7"/>
      <c r="I630" s="7"/>
      <c r="K630" s="7"/>
      <c r="L630" s="7"/>
      <c r="M630" s="7"/>
      <c r="O630" s="7"/>
      <c r="P630" s="7"/>
      <c r="Q630" s="7"/>
      <c r="S630" s="7"/>
      <c r="T630" s="7"/>
      <c r="U630" s="7"/>
      <c r="W630" s="7"/>
      <c r="X630" s="7"/>
      <c r="Y630" s="7"/>
      <c r="AA630" s="7"/>
      <c r="AB630" s="7"/>
      <c r="AC630" s="7"/>
      <c r="AD630" s="7"/>
      <c r="AE630" s="7"/>
      <c r="AF630" s="7"/>
      <c r="AJ630" s="6"/>
      <c r="AK630" s="6"/>
      <c r="AL630" s="9"/>
      <c r="AM630" s="9"/>
      <c r="AN630" s="6"/>
      <c r="AO630" s="6"/>
      <c r="AP630" s="6"/>
      <c r="AQ630" s="6"/>
      <c r="AR630" s="6"/>
      <c r="AS630" s="6"/>
      <c r="AT630" s="6"/>
      <c r="AU630" s="6"/>
      <c r="AV630" s="6"/>
      <c r="AW630" s="6"/>
      <c r="AX630" s="6"/>
      <c r="AY630" s="6"/>
      <c r="AZ630" s="6"/>
      <c r="BA630" s="6"/>
      <c r="BB630" s="6"/>
      <c r="BC630" s="6"/>
      <c r="BD630" s="6"/>
      <c r="BE630" s="6"/>
      <c r="BF630" s="6"/>
      <c r="BG630" s="6"/>
      <c r="BH630" s="6"/>
      <c r="BI630" s="6"/>
      <c r="BJ630" s="6"/>
      <c r="BK630" s="6"/>
      <c r="BL630" s="6"/>
      <c r="BM630" s="6"/>
      <c r="BN630" s="6"/>
      <c r="BO630" s="6"/>
      <c r="BP630" s="6"/>
      <c r="BQ630" s="6"/>
      <c r="BR630" s="6"/>
      <c r="BS630" s="6"/>
      <c r="BT630" s="6"/>
      <c r="BU630" s="6"/>
      <c r="BV630" s="6"/>
      <c r="BW630" s="6"/>
    </row>
    <row r="631" spans="1:75" ht="12.75" customHeight="1" x14ac:dyDescent="0.2">
      <c r="A631" s="7"/>
      <c r="B631" s="7"/>
      <c r="C631" s="7"/>
      <c r="D631" s="7"/>
      <c r="E631" s="7"/>
      <c r="F631" s="7"/>
      <c r="G631" s="7"/>
      <c r="H631" s="7"/>
      <c r="I631" s="7"/>
      <c r="K631" s="7"/>
      <c r="L631" s="7"/>
      <c r="M631" s="7"/>
      <c r="O631" s="7"/>
      <c r="P631" s="7"/>
      <c r="Q631" s="7"/>
      <c r="S631" s="7"/>
      <c r="T631" s="7"/>
      <c r="U631" s="7"/>
      <c r="W631" s="7"/>
      <c r="X631" s="7"/>
      <c r="Y631" s="7"/>
      <c r="AA631" s="7"/>
      <c r="AB631" s="7"/>
      <c r="AC631" s="7"/>
      <c r="AD631" s="7"/>
      <c r="AE631" s="7"/>
      <c r="AF631" s="7"/>
      <c r="AJ631" s="6"/>
      <c r="AK631" s="6"/>
      <c r="AL631" s="9"/>
      <c r="AM631" s="9"/>
      <c r="AN631" s="6"/>
      <c r="AO631" s="6"/>
      <c r="AP631" s="6"/>
      <c r="AQ631" s="6"/>
      <c r="AR631" s="6"/>
      <c r="AS631" s="6"/>
      <c r="AT631" s="6"/>
      <c r="AU631" s="6"/>
      <c r="AV631" s="6"/>
      <c r="AW631" s="6"/>
      <c r="AX631" s="6"/>
      <c r="AY631" s="6"/>
      <c r="AZ631" s="6"/>
      <c r="BA631" s="6"/>
      <c r="BB631" s="6"/>
      <c r="BC631" s="6"/>
      <c r="BD631" s="6"/>
      <c r="BE631" s="6"/>
      <c r="BF631" s="6"/>
      <c r="BG631" s="6"/>
      <c r="BH631" s="6"/>
      <c r="BI631" s="6"/>
      <c r="BJ631" s="6"/>
      <c r="BK631" s="6"/>
      <c r="BL631" s="6"/>
      <c r="BM631" s="6"/>
      <c r="BN631" s="6"/>
      <c r="BO631" s="6"/>
      <c r="BP631" s="6"/>
      <c r="BQ631" s="6"/>
      <c r="BR631" s="6"/>
      <c r="BS631" s="6"/>
      <c r="BT631" s="6"/>
      <c r="BU631" s="6"/>
      <c r="BV631" s="6"/>
      <c r="BW631" s="6"/>
    </row>
    <row r="632" spans="1:75" ht="12.75" customHeight="1" x14ac:dyDescent="0.2">
      <c r="A632" s="7"/>
      <c r="B632" s="7"/>
      <c r="C632" s="7"/>
      <c r="D632" s="7"/>
      <c r="E632" s="7"/>
      <c r="F632" s="7"/>
      <c r="G632" s="7"/>
      <c r="H632" s="7"/>
      <c r="I632" s="7"/>
      <c r="K632" s="7"/>
      <c r="L632" s="7"/>
      <c r="M632" s="7"/>
      <c r="O632" s="7"/>
      <c r="P632" s="7"/>
      <c r="Q632" s="7"/>
      <c r="S632" s="7"/>
      <c r="T632" s="7"/>
      <c r="U632" s="7"/>
      <c r="W632" s="7"/>
      <c r="X632" s="7"/>
      <c r="Y632" s="7"/>
      <c r="AA632" s="7"/>
      <c r="AB632" s="7"/>
      <c r="AC632" s="7"/>
      <c r="AD632" s="7"/>
      <c r="AE632" s="7"/>
      <c r="AF632" s="7"/>
      <c r="AJ632" s="6"/>
      <c r="AK632" s="6"/>
      <c r="AL632" s="9"/>
      <c r="AM632" s="9"/>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row>
    <row r="633" spans="1:75" ht="12.75" customHeight="1" x14ac:dyDescent="0.2">
      <c r="A633" s="7"/>
      <c r="B633" s="7"/>
      <c r="C633" s="7"/>
      <c r="D633" s="7"/>
      <c r="E633" s="7"/>
      <c r="F633" s="7"/>
      <c r="G633" s="7"/>
      <c r="H633" s="7"/>
      <c r="I633" s="7"/>
      <c r="K633" s="7"/>
      <c r="L633" s="7"/>
      <c r="M633" s="7"/>
      <c r="O633" s="7"/>
      <c r="P633" s="7"/>
      <c r="Q633" s="7"/>
      <c r="S633" s="7"/>
      <c r="T633" s="7"/>
      <c r="U633" s="7"/>
      <c r="W633" s="7"/>
      <c r="X633" s="7"/>
      <c r="Y633" s="7"/>
      <c r="AA633" s="7"/>
      <c r="AB633" s="7"/>
      <c r="AC633" s="7"/>
      <c r="AD633" s="7"/>
      <c r="AE633" s="7"/>
      <c r="AF633" s="7"/>
      <c r="AJ633" s="6"/>
      <c r="AK633" s="6"/>
      <c r="AL633" s="9"/>
      <c r="AM633" s="9"/>
      <c r="AN633" s="6"/>
      <c r="AO633" s="6"/>
      <c r="AP633" s="6"/>
      <c r="AQ633" s="6"/>
      <c r="AR633" s="6"/>
      <c r="AS633" s="6"/>
      <c r="AT633" s="6"/>
      <c r="AU633" s="6"/>
      <c r="AV633" s="6"/>
      <c r="AW633" s="6"/>
      <c r="AX633" s="6"/>
      <c r="AY633" s="6"/>
      <c r="AZ633" s="6"/>
      <c r="BA633" s="6"/>
      <c r="BB633" s="6"/>
      <c r="BC633" s="6"/>
      <c r="BD633" s="6"/>
      <c r="BE633" s="6"/>
      <c r="BF633" s="6"/>
      <c r="BG633" s="6"/>
      <c r="BH633" s="6"/>
      <c r="BI633" s="6"/>
      <c r="BJ633" s="6"/>
      <c r="BK633" s="6"/>
      <c r="BL633" s="6"/>
      <c r="BM633" s="6"/>
      <c r="BN633" s="6"/>
      <c r="BO633" s="6"/>
      <c r="BP633" s="6"/>
      <c r="BQ633" s="6"/>
      <c r="BR633" s="6"/>
      <c r="BS633" s="6"/>
      <c r="BT633" s="6"/>
      <c r="BU633" s="6"/>
      <c r="BV633" s="6"/>
      <c r="BW633" s="6"/>
    </row>
    <row r="634" spans="1:75" ht="12.75" customHeight="1" x14ac:dyDescent="0.2">
      <c r="A634" s="7"/>
      <c r="B634" s="7"/>
      <c r="C634" s="7"/>
      <c r="D634" s="7"/>
      <c r="E634" s="7"/>
      <c r="F634" s="7"/>
      <c r="G634" s="7"/>
      <c r="H634" s="7"/>
      <c r="I634" s="7"/>
      <c r="K634" s="7"/>
      <c r="L634" s="7"/>
      <c r="M634" s="7"/>
      <c r="O634" s="7"/>
      <c r="P634" s="7"/>
      <c r="Q634" s="7"/>
      <c r="S634" s="7"/>
      <c r="T634" s="7"/>
      <c r="U634" s="7"/>
      <c r="W634" s="7"/>
      <c r="X634" s="7"/>
      <c r="Y634" s="7"/>
      <c r="AA634" s="7"/>
      <c r="AB634" s="7"/>
      <c r="AC634" s="7"/>
      <c r="AD634" s="7"/>
      <c r="AE634" s="7"/>
      <c r="AF634" s="7"/>
      <c r="AJ634" s="6"/>
      <c r="AK634" s="6"/>
      <c r="AL634" s="9"/>
      <c r="AM634" s="9"/>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row>
    <row r="635" spans="1:75" ht="12.75" customHeight="1" x14ac:dyDescent="0.2">
      <c r="A635" s="7"/>
      <c r="B635" s="7"/>
      <c r="C635" s="7"/>
      <c r="D635" s="7"/>
      <c r="E635" s="7"/>
      <c r="F635" s="7"/>
      <c r="G635" s="7"/>
      <c r="H635" s="7"/>
      <c r="I635" s="7"/>
      <c r="K635" s="7"/>
      <c r="L635" s="7"/>
      <c r="M635" s="7"/>
      <c r="O635" s="7"/>
      <c r="P635" s="7"/>
      <c r="Q635" s="7"/>
      <c r="S635" s="7"/>
      <c r="T635" s="7"/>
      <c r="U635" s="7"/>
      <c r="W635" s="7"/>
      <c r="X635" s="7"/>
      <c r="Y635" s="7"/>
      <c r="AA635" s="7"/>
      <c r="AB635" s="7"/>
      <c r="AC635" s="7"/>
      <c r="AD635" s="7"/>
      <c r="AE635" s="7"/>
      <c r="AF635" s="7"/>
      <c r="AJ635" s="6"/>
      <c r="AK635" s="6"/>
      <c r="AL635" s="9"/>
      <c r="AM635" s="9"/>
      <c r="AN635" s="6"/>
      <c r="AO635" s="6"/>
      <c r="AP635" s="6"/>
      <c r="AQ635" s="6"/>
      <c r="AR635" s="6"/>
      <c r="AS635" s="6"/>
      <c r="AT635" s="6"/>
      <c r="AU635" s="6"/>
      <c r="AV635" s="6"/>
      <c r="AW635" s="6"/>
      <c r="AX635" s="6"/>
      <c r="AY635" s="6"/>
      <c r="AZ635" s="6"/>
      <c r="BA635" s="6"/>
      <c r="BB635" s="6"/>
      <c r="BC635" s="6"/>
      <c r="BD635" s="6"/>
      <c r="BE635" s="6"/>
      <c r="BF635" s="6"/>
      <c r="BG635" s="6"/>
      <c r="BH635" s="6"/>
      <c r="BI635" s="6"/>
      <c r="BJ635" s="6"/>
      <c r="BK635" s="6"/>
      <c r="BL635" s="6"/>
      <c r="BM635" s="6"/>
      <c r="BN635" s="6"/>
      <c r="BO635" s="6"/>
      <c r="BP635" s="6"/>
      <c r="BQ635" s="6"/>
      <c r="BR635" s="6"/>
      <c r="BS635" s="6"/>
      <c r="BT635" s="6"/>
      <c r="BU635" s="6"/>
      <c r="BV635" s="6"/>
      <c r="BW635" s="6"/>
    </row>
    <row r="636" spans="1:75" ht="12.75" customHeight="1" x14ac:dyDescent="0.2">
      <c r="A636" s="7"/>
      <c r="B636" s="7"/>
      <c r="C636" s="7"/>
      <c r="D636" s="7"/>
      <c r="E636" s="7"/>
      <c r="F636" s="7"/>
      <c r="G636" s="7"/>
      <c r="H636" s="7"/>
      <c r="I636" s="7"/>
      <c r="K636" s="7"/>
      <c r="L636" s="7"/>
      <c r="M636" s="7"/>
      <c r="O636" s="7"/>
      <c r="P636" s="7"/>
      <c r="Q636" s="7"/>
      <c r="S636" s="7"/>
      <c r="T636" s="7"/>
      <c r="U636" s="7"/>
      <c r="W636" s="7"/>
      <c r="X636" s="7"/>
      <c r="Y636" s="7"/>
      <c r="AA636" s="7"/>
      <c r="AB636" s="7"/>
      <c r="AC636" s="7"/>
      <c r="AD636" s="7"/>
      <c r="AE636" s="7"/>
      <c r="AF636" s="7"/>
      <c r="AJ636" s="6"/>
      <c r="AK636" s="6"/>
      <c r="AL636" s="9"/>
      <c r="AM636" s="9"/>
      <c r="AN636" s="6"/>
      <c r="AO636" s="6"/>
      <c r="AP636" s="6"/>
      <c r="AQ636" s="6"/>
      <c r="AR636" s="6"/>
      <c r="AS636" s="6"/>
      <c r="AT636" s="6"/>
      <c r="AU636" s="6"/>
      <c r="AV636" s="6"/>
      <c r="AW636" s="6"/>
      <c r="AX636" s="6"/>
      <c r="AY636" s="6"/>
      <c r="AZ636" s="6"/>
      <c r="BA636" s="6"/>
      <c r="BB636" s="6"/>
      <c r="BC636" s="6"/>
      <c r="BD636" s="6"/>
      <c r="BE636" s="6"/>
      <c r="BF636" s="6"/>
      <c r="BG636" s="6"/>
      <c r="BH636" s="6"/>
      <c r="BI636" s="6"/>
      <c r="BJ636" s="6"/>
      <c r="BK636" s="6"/>
      <c r="BL636" s="6"/>
      <c r="BM636" s="6"/>
      <c r="BN636" s="6"/>
      <c r="BO636" s="6"/>
      <c r="BP636" s="6"/>
      <c r="BQ636" s="6"/>
      <c r="BR636" s="6"/>
      <c r="BS636" s="6"/>
      <c r="BT636" s="6"/>
      <c r="BU636" s="6"/>
      <c r="BV636" s="6"/>
      <c r="BW636" s="6"/>
    </row>
    <row r="637" spans="1:75" ht="12.75" customHeight="1" x14ac:dyDescent="0.2">
      <c r="A637" s="7"/>
      <c r="B637" s="7"/>
      <c r="C637" s="7"/>
      <c r="D637" s="7"/>
      <c r="E637" s="7"/>
      <c r="F637" s="7"/>
      <c r="G637" s="7"/>
      <c r="H637" s="7"/>
      <c r="I637" s="7"/>
      <c r="K637" s="7"/>
      <c r="L637" s="7"/>
      <c r="M637" s="7"/>
      <c r="O637" s="7"/>
      <c r="P637" s="7"/>
      <c r="Q637" s="7"/>
      <c r="S637" s="7"/>
      <c r="T637" s="7"/>
      <c r="U637" s="7"/>
      <c r="W637" s="7"/>
      <c r="X637" s="7"/>
      <c r="Y637" s="7"/>
      <c r="AA637" s="7"/>
      <c r="AB637" s="7"/>
      <c r="AC637" s="7"/>
      <c r="AD637" s="7"/>
      <c r="AE637" s="7"/>
      <c r="AF637" s="7"/>
      <c r="AJ637" s="6"/>
      <c r="AK637" s="6"/>
      <c r="AL637" s="9"/>
      <c r="AM637" s="9"/>
      <c r="AN637" s="6"/>
      <c r="AO637" s="6"/>
      <c r="AP637" s="6"/>
      <c r="AQ637" s="6"/>
      <c r="AR637" s="6"/>
      <c r="AS637" s="6"/>
      <c r="AT637" s="6"/>
      <c r="AU637" s="6"/>
      <c r="AV637" s="6"/>
      <c r="AW637" s="6"/>
      <c r="AX637" s="6"/>
      <c r="AY637" s="6"/>
      <c r="AZ637" s="6"/>
      <c r="BA637" s="6"/>
      <c r="BB637" s="6"/>
      <c r="BC637" s="6"/>
      <c r="BD637" s="6"/>
      <c r="BE637" s="6"/>
      <c r="BF637" s="6"/>
      <c r="BG637" s="6"/>
      <c r="BH637" s="6"/>
      <c r="BI637" s="6"/>
      <c r="BJ637" s="6"/>
      <c r="BK637" s="6"/>
      <c r="BL637" s="6"/>
      <c r="BM637" s="6"/>
      <c r="BN637" s="6"/>
      <c r="BO637" s="6"/>
      <c r="BP637" s="6"/>
      <c r="BQ637" s="6"/>
      <c r="BR637" s="6"/>
      <c r="BS637" s="6"/>
      <c r="BT637" s="6"/>
      <c r="BU637" s="6"/>
      <c r="BV637" s="6"/>
      <c r="BW637" s="6"/>
    </row>
    <row r="638" spans="1:75" ht="12.75" customHeight="1" x14ac:dyDescent="0.2">
      <c r="A638" s="7"/>
      <c r="B638" s="7"/>
      <c r="C638" s="7"/>
      <c r="D638" s="7"/>
      <c r="E638" s="7"/>
      <c r="F638" s="7"/>
      <c r="G638" s="7"/>
      <c r="H638" s="7"/>
      <c r="I638" s="7"/>
      <c r="K638" s="7"/>
      <c r="L638" s="7"/>
      <c r="M638" s="7"/>
      <c r="O638" s="7"/>
      <c r="P638" s="7"/>
      <c r="Q638" s="7"/>
      <c r="S638" s="7"/>
      <c r="T638" s="7"/>
      <c r="U638" s="7"/>
      <c r="W638" s="7"/>
      <c r="X638" s="7"/>
      <c r="Y638" s="7"/>
      <c r="AA638" s="7"/>
      <c r="AB638" s="7"/>
      <c r="AC638" s="7"/>
      <c r="AD638" s="7"/>
      <c r="AE638" s="7"/>
      <c r="AF638" s="7"/>
      <c r="AJ638" s="6"/>
      <c r="AK638" s="6"/>
      <c r="AL638" s="9"/>
      <c r="AM638" s="9"/>
      <c r="AN638" s="6"/>
      <c r="AO638" s="6"/>
      <c r="AP638" s="6"/>
      <c r="AQ638" s="6"/>
      <c r="AR638" s="6"/>
      <c r="AS638" s="6"/>
      <c r="AT638" s="6"/>
      <c r="AU638" s="6"/>
      <c r="AV638" s="6"/>
      <c r="AW638" s="6"/>
      <c r="AX638" s="6"/>
      <c r="AY638" s="6"/>
      <c r="AZ638" s="6"/>
      <c r="BA638" s="6"/>
      <c r="BB638" s="6"/>
      <c r="BC638" s="6"/>
      <c r="BD638" s="6"/>
      <c r="BE638" s="6"/>
      <c r="BF638" s="6"/>
      <c r="BG638" s="6"/>
      <c r="BH638" s="6"/>
      <c r="BI638" s="6"/>
      <c r="BJ638" s="6"/>
      <c r="BK638" s="6"/>
      <c r="BL638" s="6"/>
      <c r="BM638" s="6"/>
      <c r="BN638" s="6"/>
      <c r="BO638" s="6"/>
      <c r="BP638" s="6"/>
      <c r="BQ638" s="6"/>
      <c r="BR638" s="6"/>
      <c r="BS638" s="6"/>
      <c r="BT638" s="6"/>
      <c r="BU638" s="6"/>
      <c r="BV638" s="6"/>
      <c r="BW638" s="6"/>
    </row>
    <row r="639" spans="1:75" ht="12.75" customHeight="1" x14ac:dyDescent="0.2">
      <c r="A639" s="7"/>
      <c r="B639" s="7"/>
      <c r="C639" s="7"/>
      <c r="D639" s="7"/>
      <c r="E639" s="7"/>
      <c r="F639" s="7"/>
      <c r="G639" s="7"/>
      <c r="H639" s="7"/>
      <c r="I639" s="7"/>
      <c r="K639" s="7"/>
      <c r="L639" s="7"/>
      <c r="M639" s="7"/>
      <c r="O639" s="7"/>
      <c r="P639" s="7"/>
      <c r="Q639" s="7"/>
      <c r="S639" s="7"/>
      <c r="T639" s="7"/>
      <c r="U639" s="7"/>
      <c r="W639" s="7"/>
      <c r="X639" s="7"/>
      <c r="Y639" s="7"/>
      <c r="AA639" s="7"/>
      <c r="AB639" s="7"/>
      <c r="AC639" s="7"/>
      <c r="AD639" s="7"/>
      <c r="AE639" s="7"/>
      <c r="AF639" s="7"/>
      <c r="AJ639" s="6"/>
      <c r="AK639" s="6"/>
      <c r="AL639" s="9"/>
      <c r="AM639" s="9"/>
      <c r="AN639" s="6"/>
      <c r="AO639" s="6"/>
      <c r="AP639" s="6"/>
      <c r="AQ639" s="6"/>
      <c r="AR639" s="6"/>
      <c r="AS639" s="6"/>
      <c r="AT639" s="6"/>
      <c r="AU639" s="6"/>
      <c r="AV639" s="6"/>
      <c r="AW639" s="6"/>
      <c r="AX639" s="6"/>
      <c r="AY639" s="6"/>
      <c r="AZ639" s="6"/>
      <c r="BA639" s="6"/>
      <c r="BB639" s="6"/>
      <c r="BC639" s="6"/>
      <c r="BD639" s="6"/>
      <c r="BE639" s="6"/>
      <c r="BF639" s="6"/>
      <c r="BG639" s="6"/>
      <c r="BH639" s="6"/>
      <c r="BI639" s="6"/>
      <c r="BJ639" s="6"/>
      <c r="BK639" s="6"/>
      <c r="BL639" s="6"/>
      <c r="BM639" s="6"/>
      <c r="BN639" s="6"/>
      <c r="BO639" s="6"/>
      <c r="BP639" s="6"/>
      <c r="BQ639" s="6"/>
      <c r="BR639" s="6"/>
      <c r="BS639" s="6"/>
      <c r="BT639" s="6"/>
      <c r="BU639" s="6"/>
      <c r="BV639" s="6"/>
      <c r="BW639" s="6"/>
    </row>
    <row r="640" spans="1:75" ht="12.75" customHeight="1" x14ac:dyDescent="0.2">
      <c r="A640" s="7"/>
      <c r="B640" s="7"/>
      <c r="C640" s="7"/>
      <c r="D640" s="7"/>
      <c r="E640" s="7"/>
      <c r="F640" s="7"/>
      <c r="G640" s="7"/>
      <c r="H640" s="7"/>
      <c r="I640" s="7"/>
      <c r="K640" s="7"/>
      <c r="L640" s="7"/>
      <c r="M640" s="7"/>
      <c r="O640" s="7"/>
      <c r="P640" s="7"/>
      <c r="Q640" s="7"/>
      <c r="S640" s="7"/>
      <c r="T640" s="7"/>
      <c r="U640" s="7"/>
      <c r="W640" s="7"/>
      <c r="X640" s="7"/>
      <c r="Y640" s="7"/>
      <c r="AA640" s="7"/>
      <c r="AB640" s="7"/>
      <c r="AC640" s="7"/>
      <c r="AD640" s="7"/>
      <c r="AE640" s="7"/>
      <c r="AF640" s="7"/>
      <c r="AJ640" s="6"/>
      <c r="AK640" s="6"/>
      <c r="AL640" s="9"/>
      <c r="AM640" s="9"/>
      <c r="AN640" s="6"/>
      <c r="AO640" s="6"/>
      <c r="AP640" s="6"/>
      <c r="AQ640" s="6"/>
      <c r="AR640" s="6"/>
      <c r="AS640" s="6"/>
      <c r="AT640" s="6"/>
      <c r="AU640" s="6"/>
      <c r="AV640" s="6"/>
      <c r="AW640" s="6"/>
      <c r="AX640" s="6"/>
      <c r="AY640" s="6"/>
      <c r="AZ640" s="6"/>
      <c r="BA640" s="6"/>
      <c r="BB640" s="6"/>
      <c r="BC640" s="6"/>
      <c r="BD640" s="6"/>
      <c r="BE640" s="6"/>
      <c r="BF640" s="6"/>
      <c r="BG640" s="6"/>
      <c r="BH640" s="6"/>
      <c r="BI640" s="6"/>
      <c r="BJ640" s="6"/>
      <c r="BK640" s="6"/>
      <c r="BL640" s="6"/>
      <c r="BM640" s="6"/>
      <c r="BN640" s="6"/>
      <c r="BO640" s="6"/>
      <c r="BP640" s="6"/>
      <c r="BQ640" s="6"/>
      <c r="BR640" s="6"/>
      <c r="BS640" s="6"/>
      <c r="BT640" s="6"/>
      <c r="BU640" s="6"/>
      <c r="BV640" s="6"/>
      <c r="BW640" s="6"/>
    </row>
    <row r="641" spans="1:75" ht="12.75" customHeight="1" x14ac:dyDescent="0.2">
      <c r="A641" s="7"/>
      <c r="B641" s="7"/>
      <c r="C641" s="7"/>
      <c r="D641" s="7"/>
      <c r="E641" s="7"/>
      <c r="F641" s="7"/>
      <c r="G641" s="7"/>
      <c r="H641" s="7"/>
      <c r="I641" s="7"/>
      <c r="K641" s="7"/>
      <c r="L641" s="7"/>
      <c r="M641" s="7"/>
      <c r="O641" s="7"/>
      <c r="P641" s="7"/>
      <c r="Q641" s="7"/>
      <c r="S641" s="7"/>
      <c r="T641" s="7"/>
      <c r="U641" s="7"/>
      <c r="W641" s="7"/>
      <c r="X641" s="7"/>
      <c r="Y641" s="7"/>
      <c r="AA641" s="7"/>
      <c r="AB641" s="7"/>
      <c r="AC641" s="7"/>
      <c r="AD641" s="7"/>
      <c r="AE641" s="7"/>
      <c r="AF641" s="7"/>
      <c r="AJ641" s="6"/>
      <c r="AK641" s="6"/>
      <c r="AL641" s="9"/>
      <c r="AM641" s="9"/>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row>
    <row r="642" spans="1:75" ht="12.75" customHeight="1" x14ac:dyDescent="0.2">
      <c r="A642" s="7"/>
      <c r="B642" s="7"/>
      <c r="C642" s="7"/>
      <c r="D642" s="7"/>
      <c r="E642" s="7"/>
      <c r="F642" s="7"/>
      <c r="G642" s="7"/>
      <c r="H642" s="7"/>
      <c r="I642" s="7"/>
      <c r="K642" s="7"/>
      <c r="L642" s="7"/>
      <c r="M642" s="7"/>
      <c r="O642" s="7"/>
      <c r="P642" s="7"/>
      <c r="Q642" s="7"/>
      <c r="S642" s="7"/>
      <c r="T642" s="7"/>
      <c r="U642" s="7"/>
      <c r="W642" s="7"/>
      <c r="X642" s="7"/>
      <c r="Y642" s="7"/>
      <c r="AA642" s="7"/>
      <c r="AB642" s="7"/>
      <c r="AC642" s="7"/>
      <c r="AD642" s="7"/>
      <c r="AE642" s="7"/>
      <c r="AF642" s="7"/>
      <c r="AJ642" s="6"/>
      <c r="AK642" s="6"/>
      <c r="AL642" s="9"/>
      <c r="AM642" s="9"/>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row>
    <row r="643" spans="1:75" ht="12.75" customHeight="1" x14ac:dyDescent="0.2">
      <c r="A643" s="7"/>
      <c r="B643" s="7"/>
      <c r="C643" s="7"/>
      <c r="D643" s="7"/>
      <c r="E643" s="7"/>
      <c r="F643" s="7"/>
      <c r="G643" s="7"/>
      <c r="H643" s="7"/>
      <c r="I643" s="7"/>
      <c r="K643" s="7"/>
      <c r="L643" s="7"/>
      <c r="M643" s="7"/>
      <c r="O643" s="7"/>
      <c r="P643" s="7"/>
      <c r="Q643" s="7"/>
      <c r="S643" s="7"/>
      <c r="T643" s="7"/>
      <c r="U643" s="7"/>
      <c r="W643" s="7"/>
      <c r="X643" s="7"/>
      <c r="Y643" s="7"/>
      <c r="AA643" s="7"/>
      <c r="AB643" s="7"/>
      <c r="AC643" s="7"/>
      <c r="AD643" s="7"/>
      <c r="AE643" s="7"/>
      <c r="AF643" s="7"/>
      <c r="AJ643" s="6"/>
      <c r="AK643" s="6"/>
      <c r="AL643" s="9"/>
      <c r="AM643" s="9"/>
      <c r="AN643" s="6"/>
      <c r="AO643" s="6"/>
      <c r="AP643" s="6"/>
      <c r="AQ643" s="6"/>
      <c r="AR643" s="6"/>
      <c r="AS643" s="6"/>
      <c r="AT643" s="6"/>
      <c r="AU643" s="6"/>
      <c r="AV643" s="6"/>
      <c r="AW643" s="6"/>
      <c r="AX643" s="6"/>
      <c r="AY643" s="6"/>
      <c r="AZ643" s="6"/>
      <c r="BA643" s="6"/>
      <c r="BB643" s="6"/>
      <c r="BC643" s="6"/>
      <c r="BD643" s="6"/>
      <c r="BE643" s="6"/>
      <c r="BF643" s="6"/>
      <c r="BG643" s="6"/>
      <c r="BH643" s="6"/>
      <c r="BI643" s="6"/>
      <c r="BJ643" s="6"/>
      <c r="BK643" s="6"/>
      <c r="BL643" s="6"/>
      <c r="BM643" s="6"/>
      <c r="BN643" s="6"/>
      <c r="BO643" s="6"/>
      <c r="BP643" s="6"/>
      <c r="BQ643" s="6"/>
      <c r="BR643" s="6"/>
      <c r="BS643" s="6"/>
      <c r="BT643" s="6"/>
      <c r="BU643" s="6"/>
      <c r="BV643" s="6"/>
      <c r="BW643" s="6"/>
    </row>
    <row r="644" spans="1:75" ht="12.75" customHeight="1" x14ac:dyDescent="0.2">
      <c r="A644" s="7"/>
      <c r="B644" s="7"/>
      <c r="C644" s="7"/>
      <c r="D644" s="7"/>
      <c r="E644" s="7"/>
      <c r="F644" s="7"/>
      <c r="G644" s="7"/>
      <c r="H644" s="7"/>
      <c r="I644" s="7"/>
      <c r="K644" s="7"/>
      <c r="L644" s="7"/>
      <c r="M644" s="7"/>
      <c r="O644" s="7"/>
      <c r="P644" s="7"/>
      <c r="Q644" s="7"/>
      <c r="S644" s="7"/>
      <c r="T644" s="7"/>
      <c r="U644" s="7"/>
      <c r="W644" s="7"/>
      <c r="X644" s="7"/>
      <c r="Y644" s="7"/>
      <c r="AA644" s="7"/>
      <c r="AB644" s="7"/>
      <c r="AC644" s="7"/>
      <c r="AD644" s="7"/>
      <c r="AE644" s="7"/>
      <c r="AF644" s="7"/>
      <c r="AJ644" s="6"/>
      <c r="AK644" s="6"/>
      <c r="AL644" s="9"/>
      <c r="AM644" s="9"/>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row>
    <row r="645" spans="1:75" ht="12.75" customHeight="1" x14ac:dyDescent="0.2">
      <c r="A645" s="7"/>
      <c r="B645" s="7"/>
      <c r="C645" s="7"/>
      <c r="D645" s="7"/>
      <c r="E645" s="7"/>
      <c r="F645" s="7"/>
      <c r="G645" s="7"/>
      <c r="H645" s="7"/>
      <c r="I645" s="7"/>
      <c r="K645" s="7"/>
      <c r="L645" s="7"/>
      <c r="M645" s="7"/>
      <c r="O645" s="7"/>
      <c r="P645" s="7"/>
      <c r="Q645" s="7"/>
      <c r="S645" s="7"/>
      <c r="T645" s="7"/>
      <c r="U645" s="7"/>
      <c r="W645" s="7"/>
      <c r="X645" s="7"/>
      <c r="Y645" s="7"/>
      <c r="AA645" s="7"/>
      <c r="AB645" s="7"/>
      <c r="AC645" s="7"/>
      <c r="AD645" s="7"/>
      <c r="AE645" s="7"/>
      <c r="AF645" s="7"/>
      <c r="AJ645" s="6"/>
      <c r="AK645" s="6"/>
      <c r="AL645" s="9"/>
      <c r="AM645" s="9"/>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row>
    <row r="646" spans="1:75" ht="12.75" customHeight="1" x14ac:dyDescent="0.2">
      <c r="A646" s="7"/>
      <c r="B646" s="7"/>
      <c r="C646" s="7"/>
      <c r="D646" s="7"/>
      <c r="E646" s="7"/>
      <c r="F646" s="7"/>
      <c r="G646" s="7"/>
      <c r="H646" s="7"/>
      <c r="I646" s="7"/>
      <c r="K646" s="7"/>
      <c r="L646" s="7"/>
      <c r="M646" s="7"/>
      <c r="O646" s="7"/>
      <c r="P646" s="7"/>
      <c r="Q646" s="7"/>
      <c r="S646" s="7"/>
      <c r="T646" s="7"/>
      <c r="U646" s="7"/>
      <c r="W646" s="7"/>
      <c r="X646" s="7"/>
      <c r="Y646" s="7"/>
      <c r="AA646" s="7"/>
      <c r="AB646" s="7"/>
      <c r="AC646" s="7"/>
      <c r="AD646" s="7"/>
      <c r="AE646" s="7"/>
      <c r="AF646" s="7"/>
      <c r="AJ646" s="6"/>
      <c r="AK646" s="6"/>
      <c r="AL646" s="9"/>
      <c r="AM646" s="9"/>
      <c r="AN646" s="6"/>
      <c r="AO646" s="6"/>
      <c r="AP646" s="6"/>
      <c r="AQ646" s="6"/>
      <c r="AR646" s="6"/>
      <c r="AS646" s="6"/>
      <c r="AT646" s="6"/>
      <c r="AU646" s="6"/>
      <c r="AV646" s="6"/>
      <c r="AW646" s="6"/>
      <c r="AX646" s="6"/>
      <c r="AY646" s="6"/>
      <c r="AZ646" s="6"/>
      <c r="BA646" s="6"/>
      <c r="BB646" s="6"/>
      <c r="BC646" s="6"/>
      <c r="BD646" s="6"/>
      <c r="BE646" s="6"/>
      <c r="BF646" s="6"/>
      <c r="BG646" s="6"/>
      <c r="BH646" s="6"/>
      <c r="BI646" s="6"/>
      <c r="BJ646" s="6"/>
      <c r="BK646" s="6"/>
      <c r="BL646" s="6"/>
      <c r="BM646" s="6"/>
      <c r="BN646" s="6"/>
      <c r="BO646" s="6"/>
      <c r="BP646" s="6"/>
      <c r="BQ646" s="6"/>
      <c r="BR646" s="6"/>
      <c r="BS646" s="6"/>
      <c r="BT646" s="6"/>
      <c r="BU646" s="6"/>
      <c r="BV646" s="6"/>
      <c r="BW646" s="6"/>
    </row>
    <row r="647" spans="1:75" ht="12.75" customHeight="1" x14ac:dyDescent="0.2">
      <c r="A647" s="7"/>
      <c r="B647" s="7"/>
      <c r="C647" s="7"/>
      <c r="D647" s="7"/>
      <c r="E647" s="7"/>
      <c r="F647" s="7"/>
      <c r="G647" s="7"/>
      <c r="H647" s="7"/>
      <c r="I647" s="7"/>
      <c r="K647" s="7"/>
      <c r="L647" s="7"/>
      <c r="M647" s="7"/>
      <c r="O647" s="7"/>
      <c r="P647" s="7"/>
      <c r="Q647" s="7"/>
      <c r="S647" s="7"/>
      <c r="T647" s="7"/>
      <c r="U647" s="7"/>
      <c r="W647" s="7"/>
      <c r="X647" s="7"/>
      <c r="Y647" s="7"/>
      <c r="AA647" s="7"/>
      <c r="AB647" s="7"/>
      <c r="AC647" s="7"/>
      <c r="AD647" s="7"/>
      <c r="AE647" s="7"/>
      <c r="AF647" s="7"/>
      <c r="AJ647" s="6"/>
      <c r="AK647" s="6"/>
      <c r="AL647" s="9"/>
      <c r="AM647" s="9"/>
      <c r="AN647" s="6"/>
      <c r="AO647" s="6"/>
      <c r="AP647" s="6"/>
      <c r="AQ647" s="6"/>
      <c r="AR647" s="6"/>
      <c r="AS647" s="6"/>
      <c r="AT647" s="6"/>
      <c r="AU647" s="6"/>
      <c r="AV647" s="6"/>
      <c r="AW647" s="6"/>
      <c r="AX647" s="6"/>
      <c r="AY647" s="6"/>
      <c r="AZ647" s="6"/>
      <c r="BA647" s="6"/>
      <c r="BB647" s="6"/>
      <c r="BC647" s="6"/>
      <c r="BD647" s="6"/>
      <c r="BE647" s="6"/>
      <c r="BF647" s="6"/>
      <c r="BG647" s="6"/>
      <c r="BH647" s="6"/>
      <c r="BI647" s="6"/>
      <c r="BJ647" s="6"/>
      <c r="BK647" s="6"/>
      <c r="BL647" s="6"/>
      <c r="BM647" s="6"/>
      <c r="BN647" s="6"/>
      <c r="BO647" s="6"/>
      <c r="BP647" s="6"/>
      <c r="BQ647" s="6"/>
      <c r="BR647" s="6"/>
      <c r="BS647" s="6"/>
      <c r="BT647" s="6"/>
      <c r="BU647" s="6"/>
      <c r="BV647" s="6"/>
      <c r="BW647" s="6"/>
    </row>
    <row r="648" spans="1:75" ht="12.75" customHeight="1" x14ac:dyDescent="0.2">
      <c r="A648" s="7"/>
      <c r="B648" s="7"/>
      <c r="C648" s="7"/>
      <c r="D648" s="7"/>
      <c r="E648" s="7"/>
      <c r="F648" s="7"/>
      <c r="G648" s="7"/>
      <c r="H648" s="7"/>
      <c r="I648" s="7"/>
      <c r="K648" s="7"/>
      <c r="L648" s="7"/>
      <c r="M648" s="7"/>
      <c r="O648" s="7"/>
      <c r="P648" s="7"/>
      <c r="Q648" s="7"/>
      <c r="S648" s="7"/>
      <c r="T648" s="7"/>
      <c r="U648" s="7"/>
      <c r="W648" s="7"/>
      <c r="X648" s="7"/>
      <c r="Y648" s="7"/>
      <c r="AA648" s="7"/>
      <c r="AB648" s="7"/>
      <c r="AC648" s="7"/>
      <c r="AD648" s="7"/>
      <c r="AE648" s="7"/>
      <c r="AF648" s="7"/>
      <c r="AJ648" s="6"/>
      <c r="AK648" s="6"/>
      <c r="AL648" s="9"/>
      <c r="AM648" s="9"/>
      <c r="AN648" s="6"/>
      <c r="AO648" s="6"/>
      <c r="AP648" s="6"/>
      <c r="AQ648" s="6"/>
      <c r="AR648" s="6"/>
      <c r="AS648" s="6"/>
      <c r="AT648" s="6"/>
      <c r="AU648" s="6"/>
      <c r="AV648" s="6"/>
      <c r="AW648" s="6"/>
      <c r="AX648" s="6"/>
      <c r="AY648" s="6"/>
      <c r="AZ648" s="6"/>
      <c r="BA648" s="6"/>
      <c r="BB648" s="6"/>
      <c r="BC648" s="6"/>
      <c r="BD648" s="6"/>
      <c r="BE648" s="6"/>
      <c r="BF648" s="6"/>
      <c r="BG648" s="6"/>
      <c r="BH648" s="6"/>
      <c r="BI648" s="6"/>
      <c r="BJ648" s="6"/>
      <c r="BK648" s="6"/>
      <c r="BL648" s="6"/>
      <c r="BM648" s="6"/>
      <c r="BN648" s="6"/>
      <c r="BO648" s="6"/>
      <c r="BP648" s="6"/>
      <c r="BQ648" s="6"/>
      <c r="BR648" s="6"/>
      <c r="BS648" s="6"/>
      <c r="BT648" s="6"/>
      <c r="BU648" s="6"/>
      <c r="BV648" s="6"/>
      <c r="BW648" s="6"/>
    </row>
    <row r="649" spans="1:75" ht="12.75" customHeight="1" x14ac:dyDescent="0.2">
      <c r="A649" s="7"/>
      <c r="B649" s="7"/>
      <c r="C649" s="7"/>
      <c r="D649" s="7"/>
      <c r="E649" s="7"/>
      <c r="F649" s="7"/>
      <c r="G649" s="7"/>
      <c r="H649" s="7"/>
      <c r="I649" s="7"/>
      <c r="K649" s="7"/>
      <c r="L649" s="7"/>
      <c r="M649" s="7"/>
      <c r="O649" s="7"/>
      <c r="P649" s="7"/>
      <c r="Q649" s="7"/>
      <c r="S649" s="7"/>
      <c r="T649" s="7"/>
      <c r="U649" s="7"/>
      <c r="W649" s="7"/>
      <c r="X649" s="7"/>
      <c r="Y649" s="7"/>
      <c r="AA649" s="7"/>
      <c r="AB649" s="7"/>
      <c r="AC649" s="7"/>
      <c r="AD649" s="7"/>
      <c r="AE649" s="7"/>
      <c r="AF649" s="7"/>
      <c r="AJ649" s="6"/>
      <c r="AK649" s="6"/>
      <c r="AL649" s="9"/>
      <c r="AM649" s="9"/>
      <c r="AN649" s="6"/>
      <c r="AO649" s="6"/>
      <c r="AP649" s="6"/>
      <c r="AQ649" s="6"/>
      <c r="AR649" s="6"/>
      <c r="AS649" s="6"/>
      <c r="AT649" s="6"/>
      <c r="AU649" s="6"/>
      <c r="AV649" s="6"/>
      <c r="AW649" s="6"/>
      <c r="AX649" s="6"/>
      <c r="AY649" s="6"/>
      <c r="AZ649" s="6"/>
      <c r="BA649" s="6"/>
      <c r="BB649" s="6"/>
      <c r="BC649" s="6"/>
      <c r="BD649" s="6"/>
      <c r="BE649" s="6"/>
      <c r="BF649" s="6"/>
      <c r="BG649" s="6"/>
      <c r="BH649" s="6"/>
      <c r="BI649" s="6"/>
      <c r="BJ649" s="6"/>
      <c r="BK649" s="6"/>
      <c r="BL649" s="6"/>
      <c r="BM649" s="6"/>
      <c r="BN649" s="6"/>
      <c r="BO649" s="6"/>
      <c r="BP649" s="6"/>
      <c r="BQ649" s="6"/>
      <c r="BR649" s="6"/>
      <c r="BS649" s="6"/>
      <c r="BT649" s="6"/>
      <c r="BU649" s="6"/>
      <c r="BV649" s="6"/>
      <c r="BW649" s="6"/>
    </row>
    <row r="650" spans="1:75" ht="12.75" customHeight="1" x14ac:dyDescent="0.2">
      <c r="A650" s="7"/>
      <c r="B650" s="7"/>
      <c r="C650" s="7"/>
      <c r="D650" s="7"/>
      <c r="E650" s="7"/>
      <c r="F650" s="7"/>
      <c r="G650" s="7"/>
      <c r="H650" s="7"/>
      <c r="I650" s="7"/>
      <c r="K650" s="7"/>
      <c r="L650" s="7"/>
      <c r="M650" s="7"/>
      <c r="O650" s="7"/>
      <c r="P650" s="7"/>
      <c r="Q650" s="7"/>
      <c r="S650" s="7"/>
      <c r="T650" s="7"/>
      <c r="U650" s="7"/>
      <c r="W650" s="7"/>
      <c r="X650" s="7"/>
      <c r="Y650" s="7"/>
      <c r="AA650" s="7"/>
      <c r="AB650" s="7"/>
      <c r="AC650" s="7"/>
      <c r="AD650" s="7"/>
      <c r="AE650" s="7"/>
      <c r="AF650" s="7"/>
      <c r="AJ650" s="6"/>
      <c r="AK650" s="6"/>
      <c r="AL650" s="9"/>
      <c r="AM650" s="9"/>
      <c r="AN650" s="6"/>
      <c r="AO650" s="6"/>
      <c r="AP650" s="6"/>
      <c r="AQ650" s="6"/>
      <c r="AR650" s="6"/>
      <c r="AS650" s="6"/>
      <c r="AT650" s="6"/>
      <c r="AU650" s="6"/>
      <c r="AV650" s="6"/>
      <c r="AW650" s="6"/>
      <c r="AX650" s="6"/>
      <c r="AY650" s="6"/>
      <c r="AZ650" s="6"/>
      <c r="BA650" s="6"/>
      <c r="BB650" s="6"/>
      <c r="BC650" s="6"/>
      <c r="BD650" s="6"/>
      <c r="BE650" s="6"/>
      <c r="BF650" s="6"/>
      <c r="BG650" s="6"/>
      <c r="BH650" s="6"/>
      <c r="BI650" s="6"/>
      <c r="BJ650" s="6"/>
      <c r="BK650" s="6"/>
      <c r="BL650" s="6"/>
      <c r="BM650" s="6"/>
      <c r="BN650" s="6"/>
      <c r="BO650" s="6"/>
      <c r="BP650" s="6"/>
      <c r="BQ650" s="6"/>
      <c r="BR650" s="6"/>
      <c r="BS650" s="6"/>
      <c r="BT650" s="6"/>
      <c r="BU650" s="6"/>
      <c r="BV650" s="6"/>
      <c r="BW650" s="6"/>
    </row>
    <row r="651" spans="1:75" ht="12.75" customHeight="1" x14ac:dyDescent="0.2">
      <c r="A651" s="7"/>
      <c r="B651" s="7"/>
      <c r="C651" s="7"/>
      <c r="D651" s="7"/>
      <c r="E651" s="7"/>
      <c r="F651" s="7"/>
      <c r="G651" s="7"/>
      <c r="H651" s="7"/>
      <c r="I651" s="7"/>
      <c r="K651" s="7"/>
      <c r="L651" s="7"/>
      <c r="M651" s="7"/>
      <c r="O651" s="7"/>
      <c r="P651" s="7"/>
      <c r="Q651" s="7"/>
      <c r="S651" s="7"/>
      <c r="T651" s="7"/>
      <c r="U651" s="7"/>
      <c r="W651" s="7"/>
      <c r="X651" s="7"/>
      <c r="Y651" s="7"/>
      <c r="AA651" s="7"/>
      <c r="AB651" s="7"/>
      <c r="AC651" s="7"/>
      <c r="AD651" s="7"/>
      <c r="AE651" s="7"/>
      <c r="AF651" s="7"/>
      <c r="AJ651" s="6"/>
      <c r="AK651" s="6"/>
      <c r="AL651" s="9"/>
      <c r="AM651" s="9"/>
      <c r="AN651" s="6"/>
      <c r="AO651" s="6"/>
      <c r="AP651" s="6"/>
      <c r="AQ651" s="6"/>
      <c r="AR651" s="6"/>
      <c r="AS651" s="6"/>
      <c r="AT651" s="6"/>
      <c r="AU651" s="6"/>
      <c r="AV651" s="6"/>
      <c r="AW651" s="6"/>
      <c r="AX651" s="6"/>
      <c r="AY651" s="6"/>
      <c r="AZ651" s="6"/>
      <c r="BA651" s="6"/>
      <c r="BB651" s="6"/>
      <c r="BC651" s="6"/>
      <c r="BD651" s="6"/>
      <c r="BE651" s="6"/>
      <c r="BF651" s="6"/>
      <c r="BG651" s="6"/>
      <c r="BH651" s="6"/>
      <c r="BI651" s="6"/>
      <c r="BJ651" s="6"/>
      <c r="BK651" s="6"/>
      <c r="BL651" s="6"/>
      <c r="BM651" s="6"/>
      <c r="BN651" s="6"/>
      <c r="BO651" s="6"/>
      <c r="BP651" s="6"/>
      <c r="BQ651" s="6"/>
      <c r="BR651" s="6"/>
      <c r="BS651" s="6"/>
      <c r="BT651" s="6"/>
      <c r="BU651" s="6"/>
      <c r="BV651" s="6"/>
      <c r="BW651" s="6"/>
    </row>
    <row r="652" spans="1:75" ht="12.75" customHeight="1" x14ac:dyDescent="0.2">
      <c r="A652" s="7"/>
      <c r="B652" s="7"/>
      <c r="C652" s="7"/>
      <c r="D652" s="7"/>
      <c r="E652" s="7"/>
      <c r="F652" s="7"/>
      <c r="G652" s="7"/>
      <c r="H652" s="7"/>
      <c r="I652" s="7"/>
      <c r="K652" s="7"/>
      <c r="L652" s="7"/>
      <c r="M652" s="7"/>
      <c r="O652" s="7"/>
      <c r="P652" s="7"/>
      <c r="Q652" s="7"/>
      <c r="S652" s="7"/>
      <c r="T652" s="7"/>
      <c r="U652" s="7"/>
      <c r="W652" s="7"/>
      <c r="X652" s="7"/>
      <c r="Y652" s="7"/>
      <c r="AA652" s="7"/>
      <c r="AB652" s="7"/>
      <c r="AC652" s="7"/>
      <c r="AD652" s="7"/>
      <c r="AE652" s="7"/>
      <c r="AF652" s="7"/>
      <c r="AJ652" s="6"/>
      <c r="AK652" s="6"/>
      <c r="AL652" s="9"/>
      <c r="AM652" s="9"/>
      <c r="AN652" s="6"/>
      <c r="AO652" s="6"/>
      <c r="AP652" s="6"/>
      <c r="AQ652" s="6"/>
      <c r="AR652" s="6"/>
      <c r="AS652" s="6"/>
      <c r="AT652" s="6"/>
      <c r="AU652" s="6"/>
      <c r="AV652" s="6"/>
      <c r="AW652" s="6"/>
      <c r="AX652" s="6"/>
      <c r="AY652" s="6"/>
      <c r="AZ652" s="6"/>
      <c r="BA652" s="6"/>
      <c r="BB652" s="6"/>
      <c r="BC652" s="6"/>
      <c r="BD652" s="6"/>
      <c r="BE652" s="6"/>
      <c r="BF652" s="6"/>
      <c r="BG652" s="6"/>
      <c r="BH652" s="6"/>
      <c r="BI652" s="6"/>
      <c r="BJ652" s="6"/>
      <c r="BK652" s="6"/>
      <c r="BL652" s="6"/>
      <c r="BM652" s="6"/>
      <c r="BN652" s="6"/>
      <c r="BO652" s="6"/>
      <c r="BP652" s="6"/>
      <c r="BQ652" s="6"/>
      <c r="BR652" s="6"/>
      <c r="BS652" s="6"/>
      <c r="BT652" s="6"/>
      <c r="BU652" s="6"/>
      <c r="BV652" s="6"/>
      <c r="BW652" s="6"/>
    </row>
    <row r="653" spans="1:75" ht="12.75" customHeight="1" x14ac:dyDescent="0.2">
      <c r="A653" s="7"/>
      <c r="B653" s="7"/>
      <c r="C653" s="7"/>
      <c r="D653" s="7"/>
      <c r="E653" s="7"/>
      <c r="F653" s="7"/>
      <c r="G653" s="7"/>
      <c r="H653" s="7"/>
      <c r="I653" s="7"/>
      <c r="K653" s="7"/>
      <c r="L653" s="7"/>
      <c r="M653" s="7"/>
      <c r="O653" s="7"/>
      <c r="P653" s="7"/>
      <c r="Q653" s="7"/>
      <c r="S653" s="7"/>
      <c r="T653" s="7"/>
      <c r="U653" s="7"/>
      <c r="W653" s="7"/>
      <c r="X653" s="7"/>
      <c r="Y653" s="7"/>
      <c r="AA653" s="7"/>
      <c r="AB653" s="7"/>
      <c r="AC653" s="7"/>
      <c r="AD653" s="7"/>
      <c r="AE653" s="7"/>
      <c r="AF653" s="7"/>
      <c r="AJ653" s="6"/>
      <c r="AK653" s="6"/>
      <c r="AL653" s="9"/>
      <c r="AM653" s="9"/>
      <c r="AN653" s="6"/>
      <c r="AO653" s="6"/>
      <c r="AP653" s="6"/>
      <c r="AQ653" s="6"/>
      <c r="AR653" s="6"/>
      <c r="AS653" s="6"/>
      <c r="AT653" s="6"/>
      <c r="AU653" s="6"/>
      <c r="AV653" s="6"/>
      <c r="AW653" s="6"/>
      <c r="AX653" s="6"/>
      <c r="AY653" s="6"/>
      <c r="AZ653" s="6"/>
      <c r="BA653" s="6"/>
      <c r="BB653" s="6"/>
      <c r="BC653" s="6"/>
      <c r="BD653" s="6"/>
      <c r="BE653" s="6"/>
      <c r="BF653" s="6"/>
      <c r="BG653" s="6"/>
      <c r="BH653" s="6"/>
      <c r="BI653" s="6"/>
      <c r="BJ653" s="6"/>
      <c r="BK653" s="6"/>
      <c r="BL653" s="6"/>
      <c r="BM653" s="6"/>
      <c r="BN653" s="6"/>
      <c r="BO653" s="6"/>
      <c r="BP653" s="6"/>
      <c r="BQ653" s="6"/>
      <c r="BR653" s="6"/>
      <c r="BS653" s="6"/>
      <c r="BT653" s="6"/>
      <c r="BU653" s="6"/>
      <c r="BV653" s="6"/>
      <c r="BW653" s="6"/>
    </row>
    <row r="654" spans="1:75" ht="12.75" customHeight="1" x14ac:dyDescent="0.2">
      <c r="A654" s="7"/>
      <c r="B654" s="7"/>
      <c r="C654" s="7"/>
      <c r="D654" s="7"/>
      <c r="E654" s="7"/>
      <c r="F654" s="7"/>
      <c r="G654" s="7"/>
      <c r="H654" s="7"/>
      <c r="I654" s="7"/>
      <c r="K654" s="7"/>
      <c r="L654" s="7"/>
      <c r="M654" s="7"/>
      <c r="O654" s="7"/>
      <c r="P654" s="7"/>
      <c r="Q654" s="7"/>
      <c r="S654" s="7"/>
      <c r="T654" s="7"/>
      <c r="U654" s="7"/>
      <c r="W654" s="7"/>
      <c r="X654" s="7"/>
      <c r="Y654" s="7"/>
      <c r="AA654" s="7"/>
      <c r="AB654" s="7"/>
      <c r="AC654" s="7"/>
      <c r="AD654" s="7"/>
      <c r="AE654" s="7"/>
      <c r="AF654" s="7"/>
      <c r="AJ654" s="6"/>
      <c r="AK654" s="6"/>
      <c r="AL654" s="9"/>
      <c r="AM654" s="9"/>
      <c r="AN654" s="6"/>
      <c r="AO654" s="6"/>
      <c r="AP654" s="6"/>
      <c r="AQ654" s="6"/>
      <c r="AR654" s="6"/>
      <c r="AS654" s="6"/>
      <c r="AT654" s="6"/>
      <c r="AU654" s="6"/>
      <c r="AV654" s="6"/>
      <c r="AW654" s="6"/>
      <c r="AX654" s="6"/>
      <c r="AY654" s="6"/>
      <c r="AZ654" s="6"/>
      <c r="BA654" s="6"/>
      <c r="BB654" s="6"/>
      <c r="BC654" s="6"/>
      <c r="BD654" s="6"/>
      <c r="BE654" s="6"/>
      <c r="BF654" s="6"/>
      <c r="BG654" s="6"/>
      <c r="BH654" s="6"/>
      <c r="BI654" s="6"/>
      <c r="BJ654" s="6"/>
      <c r="BK654" s="6"/>
      <c r="BL654" s="6"/>
      <c r="BM654" s="6"/>
      <c r="BN654" s="6"/>
      <c r="BO654" s="6"/>
      <c r="BP654" s="6"/>
      <c r="BQ654" s="6"/>
      <c r="BR654" s="6"/>
      <c r="BS654" s="6"/>
      <c r="BT654" s="6"/>
      <c r="BU654" s="6"/>
      <c r="BV654" s="6"/>
      <c r="BW654" s="6"/>
    </row>
    <row r="655" spans="1:75" ht="12.75" customHeight="1" x14ac:dyDescent="0.2">
      <c r="A655" s="7"/>
      <c r="B655" s="7"/>
      <c r="C655" s="7"/>
      <c r="D655" s="7"/>
      <c r="E655" s="7"/>
      <c r="F655" s="7"/>
      <c r="G655" s="7"/>
      <c r="H655" s="7"/>
      <c r="I655" s="7"/>
      <c r="K655" s="7"/>
      <c r="L655" s="7"/>
      <c r="M655" s="7"/>
      <c r="O655" s="7"/>
      <c r="P655" s="7"/>
      <c r="Q655" s="7"/>
      <c r="S655" s="7"/>
      <c r="T655" s="7"/>
      <c r="U655" s="7"/>
      <c r="W655" s="7"/>
      <c r="X655" s="7"/>
      <c r="Y655" s="7"/>
      <c r="AA655" s="7"/>
      <c r="AB655" s="7"/>
      <c r="AC655" s="7"/>
      <c r="AD655" s="7"/>
      <c r="AE655" s="7"/>
      <c r="AF655" s="7"/>
      <c r="AJ655" s="6"/>
      <c r="AK655" s="6"/>
      <c r="AL655" s="9"/>
      <c r="AM655" s="9"/>
      <c r="AN655" s="6"/>
      <c r="AO655" s="6"/>
      <c r="AP655" s="6"/>
      <c r="AQ655" s="6"/>
      <c r="AR655" s="6"/>
      <c r="AS655" s="6"/>
      <c r="AT655" s="6"/>
      <c r="AU655" s="6"/>
      <c r="AV655" s="6"/>
      <c r="AW655" s="6"/>
      <c r="AX655" s="6"/>
      <c r="AY655" s="6"/>
      <c r="AZ655" s="6"/>
      <c r="BA655" s="6"/>
      <c r="BB655" s="6"/>
      <c r="BC655" s="6"/>
      <c r="BD655" s="6"/>
      <c r="BE655" s="6"/>
      <c r="BF655" s="6"/>
      <c r="BG655" s="6"/>
      <c r="BH655" s="6"/>
      <c r="BI655" s="6"/>
      <c r="BJ655" s="6"/>
      <c r="BK655" s="6"/>
      <c r="BL655" s="6"/>
      <c r="BM655" s="6"/>
      <c r="BN655" s="6"/>
      <c r="BO655" s="6"/>
      <c r="BP655" s="6"/>
      <c r="BQ655" s="6"/>
      <c r="BR655" s="6"/>
      <c r="BS655" s="6"/>
      <c r="BT655" s="6"/>
      <c r="BU655" s="6"/>
      <c r="BV655" s="6"/>
      <c r="BW655" s="6"/>
    </row>
    <row r="656" spans="1:75" ht="12.75" customHeight="1" x14ac:dyDescent="0.2">
      <c r="A656" s="7"/>
      <c r="B656" s="7"/>
      <c r="C656" s="7"/>
      <c r="D656" s="7"/>
      <c r="E656" s="7"/>
      <c r="F656" s="7"/>
      <c r="G656" s="7"/>
      <c r="H656" s="7"/>
      <c r="I656" s="7"/>
      <c r="K656" s="7"/>
      <c r="L656" s="7"/>
      <c r="M656" s="7"/>
      <c r="O656" s="7"/>
      <c r="P656" s="7"/>
      <c r="Q656" s="7"/>
      <c r="S656" s="7"/>
      <c r="T656" s="7"/>
      <c r="U656" s="7"/>
      <c r="W656" s="7"/>
      <c r="X656" s="7"/>
      <c r="Y656" s="7"/>
      <c r="AA656" s="7"/>
      <c r="AB656" s="7"/>
      <c r="AC656" s="7"/>
      <c r="AD656" s="7"/>
      <c r="AE656" s="7"/>
      <c r="AF656" s="7"/>
      <c r="AJ656" s="6"/>
      <c r="AK656" s="6"/>
      <c r="AL656" s="9"/>
      <c r="AM656" s="9"/>
      <c r="AN656" s="6"/>
      <c r="AO656" s="6"/>
      <c r="AP656" s="6"/>
      <c r="AQ656" s="6"/>
      <c r="AR656" s="6"/>
      <c r="AS656" s="6"/>
      <c r="AT656" s="6"/>
      <c r="AU656" s="6"/>
      <c r="AV656" s="6"/>
      <c r="AW656" s="6"/>
      <c r="AX656" s="6"/>
      <c r="AY656" s="6"/>
      <c r="AZ656" s="6"/>
      <c r="BA656" s="6"/>
      <c r="BB656" s="6"/>
      <c r="BC656" s="6"/>
      <c r="BD656" s="6"/>
      <c r="BE656" s="6"/>
      <c r="BF656" s="6"/>
      <c r="BG656" s="6"/>
      <c r="BH656" s="6"/>
      <c r="BI656" s="6"/>
      <c r="BJ656" s="6"/>
      <c r="BK656" s="6"/>
      <c r="BL656" s="6"/>
      <c r="BM656" s="6"/>
      <c r="BN656" s="6"/>
      <c r="BO656" s="6"/>
      <c r="BP656" s="6"/>
      <c r="BQ656" s="6"/>
      <c r="BR656" s="6"/>
      <c r="BS656" s="6"/>
      <c r="BT656" s="6"/>
      <c r="BU656" s="6"/>
      <c r="BV656" s="6"/>
      <c r="BW656" s="6"/>
    </row>
    <row r="657" spans="1:75" ht="12.75" customHeight="1" x14ac:dyDescent="0.2">
      <c r="A657" s="7"/>
      <c r="B657" s="7"/>
      <c r="C657" s="7"/>
      <c r="D657" s="7"/>
      <c r="E657" s="7"/>
      <c r="F657" s="7"/>
      <c r="G657" s="7"/>
      <c r="H657" s="7"/>
      <c r="I657" s="7"/>
      <c r="K657" s="7"/>
      <c r="L657" s="7"/>
      <c r="M657" s="7"/>
      <c r="O657" s="7"/>
      <c r="P657" s="7"/>
      <c r="Q657" s="7"/>
      <c r="S657" s="7"/>
      <c r="T657" s="7"/>
      <c r="U657" s="7"/>
      <c r="W657" s="7"/>
      <c r="X657" s="7"/>
      <c r="Y657" s="7"/>
      <c r="AA657" s="7"/>
      <c r="AB657" s="7"/>
      <c r="AC657" s="7"/>
      <c r="AD657" s="7"/>
      <c r="AE657" s="7"/>
      <c r="AF657" s="7"/>
      <c r="AJ657" s="6"/>
      <c r="AK657" s="6"/>
      <c r="AL657" s="9"/>
      <c r="AM657" s="9"/>
      <c r="AN657" s="6"/>
      <c r="AO657" s="6"/>
      <c r="AP657" s="6"/>
      <c r="AQ657" s="6"/>
      <c r="AR657" s="6"/>
      <c r="AS657" s="6"/>
      <c r="AT657" s="6"/>
      <c r="AU657" s="6"/>
      <c r="AV657" s="6"/>
      <c r="AW657" s="6"/>
      <c r="AX657" s="6"/>
      <c r="AY657" s="6"/>
      <c r="AZ657" s="6"/>
      <c r="BA657" s="6"/>
      <c r="BB657" s="6"/>
      <c r="BC657" s="6"/>
      <c r="BD657" s="6"/>
      <c r="BE657" s="6"/>
      <c r="BF657" s="6"/>
      <c r="BG657" s="6"/>
      <c r="BH657" s="6"/>
      <c r="BI657" s="6"/>
      <c r="BJ657" s="6"/>
      <c r="BK657" s="6"/>
      <c r="BL657" s="6"/>
      <c r="BM657" s="6"/>
      <c r="BN657" s="6"/>
      <c r="BO657" s="6"/>
      <c r="BP657" s="6"/>
      <c r="BQ657" s="6"/>
      <c r="BR657" s="6"/>
      <c r="BS657" s="6"/>
      <c r="BT657" s="6"/>
      <c r="BU657" s="6"/>
      <c r="BV657" s="6"/>
      <c r="BW657" s="6"/>
    </row>
    <row r="658" spans="1:75" ht="12.75" customHeight="1" x14ac:dyDescent="0.2">
      <c r="A658" s="7"/>
      <c r="B658" s="7"/>
      <c r="C658" s="7"/>
      <c r="D658" s="7"/>
      <c r="E658" s="7"/>
      <c r="F658" s="7"/>
      <c r="G658" s="7"/>
      <c r="H658" s="7"/>
      <c r="I658" s="7"/>
      <c r="K658" s="7"/>
      <c r="L658" s="7"/>
      <c r="M658" s="7"/>
      <c r="O658" s="7"/>
      <c r="P658" s="7"/>
      <c r="Q658" s="7"/>
      <c r="S658" s="7"/>
      <c r="T658" s="7"/>
      <c r="U658" s="7"/>
      <c r="W658" s="7"/>
      <c r="X658" s="7"/>
      <c r="Y658" s="7"/>
      <c r="AA658" s="7"/>
      <c r="AB658" s="7"/>
      <c r="AC658" s="7"/>
      <c r="AD658" s="7"/>
      <c r="AE658" s="7"/>
      <c r="AF658" s="7"/>
      <c r="AJ658" s="6"/>
      <c r="AK658" s="6"/>
      <c r="AL658" s="9"/>
      <c r="AM658" s="9"/>
      <c r="AN658" s="6"/>
      <c r="AO658" s="6"/>
      <c r="AP658" s="6"/>
      <c r="AQ658" s="6"/>
      <c r="AR658" s="6"/>
      <c r="AS658" s="6"/>
      <c r="AT658" s="6"/>
      <c r="AU658" s="6"/>
      <c r="AV658" s="6"/>
      <c r="AW658" s="6"/>
      <c r="AX658" s="6"/>
      <c r="AY658" s="6"/>
      <c r="AZ658" s="6"/>
      <c r="BA658" s="6"/>
      <c r="BB658" s="6"/>
      <c r="BC658" s="6"/>
      <c r="BD658" s="6"/>
      <c r="BE658" s="6"/>
      <c r="BF658" s="6"/>
      <c r="BG658" s="6"/>
      <c r="BH658" s="6"/>
      <c r="BI658" s="6"/>
      <c r="BJ658" s="6"/>
      <c r="BK658" s="6"/>
      <c r="BL658" s="6"/>
      <c r="BM658" s="6"/>
      <c r="BN658" s="6"/>
      <c r="BO658" s="6"/>
      <c r="BP658" s="6"/>
      <c r="BQ658" s="6"/>
      <c r="BR658" s="6"/>
      <c r="BS658" s="6"/>
      <c r="BT658" s="6"/>
      <c r="BU658" s="6"/>
      <c r="BV658" s="6"/>
      <c r="BW658" s="6"/>
    </row>
    <row r="659" spans="1:75" ht="12.75" customHeight="1" x14ac:dyDescent="0.2">
      <c r="A659" s="7"/>
      <c r="B659" s="7"/>
      <c r="C659" s="7"/>
      <c r="D659" s="7"/>
      <c r="E659" s="7"/>
      <c r="F659" s="7"/>
      <c r="G659" s="7"/>
      <c r="H659" s="7"/>
      <c r="I659" s="7"/>
      <c r="K659" s="7"/>
      <c r="L659" s="7"/>
      <c r="M659" s="7"/>
      <c r="O659" s="7"/>
      <c r="P659" s="7"/>
      <c r="Q659" s="7"/>
      <c r="S659" s="7"/>
      <c r="T659" s="7"/>
      <c r="U659" s="7"/>
      <c r="W659" s="7"/>
      <c r="X659" s="7"/>
      <c r="Y659" s="7"/>
      <c r="AA659" s="7"/>
      <c r="AB659" s="7"/>
      <c r="AC659" s="7"/>
      <c r="AD659" s="7"/>
      <c r="AE659" s="7"/>
      <c r="AF659" s="7"/>
      <c r="AJ659" s="6"/>
      <c r="AK659" s="6"/>
      <c r="AL659" s="9"/>
      <c r="AM659" s="9"/>
      <c r="AN659" s="6"/>
      <c r="AO659" s="6"/>
      <c r="AP659" s="6"/>
      <c r="AQ659" s="6"/>
      <c r="AR659" s="6"/>
      <c r="AS659" s="6"/>
      <c r="AT659" s="6"/>
      <c r="AU659" s="6"/>
      <c r="AV659" s="6"/>
      <c r="AW659" s="6"/>
      <c r="AX659" s="6"/>
      <c r="AY659" s="6"/>
      <c r="AZ659" s="6"/>
      <c r="BA659" s="6"/>
      <c r="BB659" s="6"/>
      <c r="BC659" s="6"/>
      <c r="BD659" s="6"/>
      <c r="BE659" s="6"/>
      <c r="BF659" s="6"/>
      <c r="BG659" s="6"/>
      <c r="BH659" s="6"/>
      <c r="BI659" s="6"/>
      <c r="BJ659" s="6"/>
      <c r="BK659" s="6"/>
      <c r="BL659" s="6"/>
      <c r="BM659" s="6"/>
      <c r="BN659" s="6"/>
      <c r="BO659" s="6"/>
      <c r="BP659" s="6"/>
      <c r="BQ659" s="6"/>
      <c r="BR659" s="6"/>
      <c r="BS659" s="6"/>
      <c r="BT659" s="6"/>
      <c r="BU659" s="6"/>
      <c r="BV659" s="6"/>
      <c r="BW659" s="6"/>
    </row>
    <row r="660" spans="1:75" ht="12.75" customHeight="1" x14ac:dyDescent="0.2">
      <c r="A660" s="7"/>
      <c r="B660" s="7"/>
      <c r="C660" s="7"/>
      <c r="D660" s="7"/>
      <c r="E660" s="7"/>
      <c r="F660" s="7"/>
      <c r="G660" s="7"/>
      <c r="H660" s="7"/>
      <c r="I660" s="7"/>
      <c r="K660" s="7"/>
      <c r="L660" s="7"/>
      <c r="M660" s="7"/>
      <c r="O660" s="7"/>
      <c r="P660" s="7"/>
      <c r="Q660" s="7"/>
      <c r="S660" s="7"/>
      <c r="T660" s="7"/>
      <c r="U660" s="7"/>
      <c r="W660" s="7"/>
      <c r="X660" s="7"/>
      <c r="Y660" s="7"/>
      <c r="AA660" s="7"/>
      <c r="AB660" s="7"/>
      <c r="AC660" s="7"/>
      <c r="AD660" s="7"/>
      <c r="AE660" s="7"/>
      <c r="AF660" s="7"/>
      <c r="AJ660" s="6"/>
      <c r="AK660" s="6"/>
      <c r="AL660" s="9"/>
      <c r="AM660" s="9"/>
      <c r="AN660" s="6"/>
      <c r="AO660" s="6"/>
      <c r="AP660" s="6"/>
      <c r="AQ660" s="6"/>
      <c r="AR660" s="6"/>
      <c r="AS660" s="6"/>
      <c r="AT660" s="6"/>
      <c r="AU660" s="6"/>
      <c r="AV660" s="6"/>
      <c r="AW660" s="6"/>
      <c r="AX660" s="6"/>
      <c r="AY660" s="6"/>
      <c r="AZ660" s="6"/>
      <c r="BA660" s="6"/>
      <c r="BB660" s="6"/>
      <c r="BC660" s="6"/>
      <c r="BD660" s="6"/>
      <c r="BE660" s="6"/>
      <c r="BF660" s="6"/>
      <c r="BG660" s="6"/>
      <c r="BH660" s="6"/>
      <c r="BI660" s="6"/>
      <c r="BJ660" s="6"/>
      <c r="BK660" s="6"/>
      <c r="BL660" s="6"/>
      <c r="BM660" s="6"/>
      <c r="BN660" s="6"/>
      <c r="BO660" s="6"/>
      <c r="BP660" s="6"/>
      <c r="BQ660" s="6"/>
      <c r="BR660" s="6"/>
      <c r="BS660" s="6"/>
      <c r="BT660" s="6"/>
      <c r="BU660" s="6"/>
      <c r="BV660" s="6"/>
      <c r="BW660" s="6"/>
    </row>
    <row r="661" spans="1:75" ht="12.75" customHeight="1" x14ac:dyDescent="0.2">
      <c r="A661" s="7"/>
      <c r="B661" s="7"/>
      <c r="C661" s="7"/>
      <c r="D661" s="7"/>
      <c r="E661" s="7"/>
      <c r="F661" s="7"/>
      <c r="G661" s="7"/>
      <c r="H661" s="7"/>
      <c r="I661" s="7"/>
      <c r="K661" s="7"/>
      <c r="L661" s="7"/>
      <c r="M661" s="7"/>
      <c r="O661" s="7"/>
      <c r="P661" s="7"/>
      <c r="Q661" s="7"/>
      <c r="S661" s="7"/>
      <c r="T661" s="7"/>
      <c r="U661" s="7"/>
      <c r="W661" s="7"/>
      <c r="X661" s="7"/>
      <c r="Y661" s="7"/>
      <c r="AA661" s="7"/>
      <c r="AB661" s="7"/>
      <c r="AC661" s="7"/>
      <c r="AD661" s="7"/>
      <c r="AE661" s="7"/>
      <c r="AF661" s="7"/>
      <c r="AJ661" s="6"/>
      <c r="AK661" s="6"/>
      <c r="AL661" s="9"/>
      <c r="AM661" s="9"/>
      <c r="AN661" s="6"/>
      <c r="AO661" s="6"/>
      <c r="AP661" s="6"/>
      <c r="AQ661" s="6"/>
      <c r="AR661" s="6"/>
      <c r="AS661" s="6"/>
      <c r="AT661" s="6"/>
      <c r="AU661" s="6"/>
      <c r="AV661" s="6"/>
      <c r="AW661" s="6"/>
      <c r="AX661" s="6"/>
      <c r="AY661" s="6"/>
      <c r="AZ661" s="6"/>
      <c r="BA661" s="6"/>
      <c r="BB661" s="6"/>
      <c r="BC661" s="6"/>
      <c r="BD661" s="6"/>
      <c r="BE661" s="6"/>
      <c r="BF661" s="6"/>
      <c r="BG661" s="6"/>
      <c r="BH661" s="6"/>
      <c r="BI661" s="6"/>
      <c r="BJ661" s="6"/>
      <c r="BK661" s="6"/>
      <c r="BL661" s="6"/>
      <c r="BM661" s="6"/>
      <c r="BN661" s="6"/>
      <c r="BO661" s="6"/>
      <c r="BP661" s="6"/>
      <c r="BQ661" s="6"/>
      <c r="BR661" s="6"/>
      <c r="BS661" s="6"/>
      <c r="BT661" s="6"/>
      <c r="BU661" s="6"/>
      <c r="BV661" s="6"/>
      <c r="BW661" s="6"/>
    </row>
    <row r="662" spans="1:75" ht="12.75" customHeight="1" x14ac:dyDescent="0.2">
      <c r="A662" s="7"/>
      <c r="B662" s="7"/>
      <c r="C662" s="7"/>
      <c r="D662" s="7"/>
      <c r="E662" s="7"/>
      <c r="F662" s="7"/>
      <c r="G662" s="7"/>
      <c r="H662" s="7"/>
      <c r="I662" s="7"/>
      <c r="K662" s="7"/>
      <c r="L662" s="7"/>
      <c r="M662" s="7"/>
      <c r="O662" s="7"/>
      <c r="P662" s="7"/>
      <c r="Q662" s="7"/>
      <c r="S662" s="7"/>
      <c r="T662" s="7"/>
      <c r="U662" s="7"/>
      <c r="W662" s="7"/>
      <c r="X662" s="7"/>
      <c r="Y662" s="7"/>
      <c r="AA662" s="7"/>
      <c r="AB662" s="7"/>
      <c r="AC662" s="7"/>
      <c r="AD662" s="7"/>
      <c r="AE662" s="7"/>
      <c r="AF662" s="7"/>
      <c r="AJ662" s="6"/>
      <c r="AK662" s="6"/>
      <c r="AL662" s="9"/>
      <c r="AM662" s="9"/>
      <c r="AN662" s="6"/>
      <c r="AO662" s="6"/>
      <c r="AP662" s="6"/>
      <c r="AQ662" s="6"/>
      <c r="AR662" s="6"/>
      <c r="AS662" s="6"/>
      <c r="AT662" s="6"/>
      <c r="AU662" s="6"/>
      <c r="AV662" s="6"/>
      <c r="AW662" s="6"/>
      <c r="AX662" s="6"/>
      <c r="AY662" s="6"/>
      <c r="AZ662" s="6"/>
      <c r="BA662" s="6"/>
      <c r="BB662" s="6"/>
      <c r="BC662" s="6"/>
      <c r="BD662" s="6"/>
      <c r="BE662" s="6"/>
      <c r="BF662" s="6"/>
      <c r="BG662" s="6"/>
      <c r="BH662" s="6"/>
      <c r="BI662" s="6"/>
      <c r="BJ662" s="6"/>
      <c r="BK662" s="6"/>
      <c r="BL662" s="6"/>
      <c r="BM662" s="6"/>
      <c r="BN662" s="6"/>
      <c r="BO662" s="6"/>
      <c r="BP662" s="6"/>
      <c r="BQ662" s="6"/>
      <c r="BR662" s="6"/>
      <c r="BS662" s="6"/>
      <c r="BT662" s="6"/>
      <c r="BU662" s="6"/>
      <c r="BV662" s="6"/>
      <c r="BW662" s="6"/>
    </row>
    <row r="663" spans="1:75" ht="12.75" customHeight="1" x14ac:dyDescent="0.2">
      <c r="A663" s="7"/>
      <c r="B663" s="7"/>
      <c r="C663" s="7"/>
      <c r="D663" s="7"/>
      <c r="E663" s="7"/>
      <c r="F663" s="7"/>
      <c r="G663" s="7"/>
      <c r="H663" s="7"/>
      <c r="I663" s="7"/>
      <c r="K663" s="7"/>
      <c r="L663" s="7"/>
      <c r="M663" s="7"/>
      <c r="O663" s="7"/>
      <c r="P663" s="7"/>
      <c r="Q663" s="7"/>
      <c r="S663" s="7"/>
      <c r="T663" s="7"/>
      <c r="U663" s="7"/>
      <c r="W663" s="7"/>
      <c r="X663" s="7"/>
      <c r="Y663" s="7"/>
      <c r="AA663" s="7"/>
      <c r="AB663" s="7"/>
      <c r="AC663" s="7"/>
      <c r="AD663" s="7"/>
      <c r="AE663" s="7"/>
      <c r="AF663" s="7"/>
      <c r="AJ663" s="6"/>
      <c r="AK663" s="6"/>
      <c r="AL663" s="9"/>
      <c r="AM663" s="9"/>
      <c r="AN663" s="6"/>
      <c r="AO663" s="6"/>
      <c r="AP663" s="6"/>
      <c r="AQ663" s="6"/>
      <c r="AR663" s="6"/>
      <c r="AS663" s="6"/>
      <c r="AT663" s="6"/>
      <c r="AU663" s="6"/>
      <c r="AV663" s="6"/>
      <c r="AW663" s="6"/>
      <c r="AX663" s="6"/>
      <c r="AY663" s="6"/>
      <c r="AZ663" s="6"/>
      <c r="BA663" s="6"/>
      <c r="BB663" s="6"/>
      <c r="BC663" s="6"/>
      <c r="BD663" s="6"/>
      <c r="BE663" s="6"/>
      <c r="BF663" s="6"/>
      <c r="BG663" s="6"/>
      <c r="BH663" s="6"/>
      <c r="BI663" s="6"/>
      <c r="BJ663" s="6"/>
      <c r="BK663" s="6"/>
      <c r="BL663" s="6"/>
      <c r="BM663" s="6"/>
      <c r="BN663" s="6"/>
      <c r="BO663" s="6"/>
      <c r="BP663" s="6"/>
      <c r="BQ663" s="6"/>
      <c r="BR663" s="6"/>
      <c r="BS663" s="6"/>
      <c r="BT663" s="6"/>
      <c r="BU663" s="6"/>
      <c r="BV663" s="6"/>
      <c r="BW663" s="6"/>
    </row>
    <row r="664" spans="1:75" ht="12.75" customHeight="1" x14ac:dyDescent="0.2">
      <c r="A664" s="7"/>
      <c r="B664" s="7"/>
      <c r="C664" s="7"/>
      <c r="D664" s="7"/>
      <c r="E664" s="7"/>
      <c r="F664" s="7"/>
      <c r="G664" s="7"/>
      <c r="H664" s="7"/>
      <c r="I664" s="7"/>
      <c r="K664" s="7"/>
      <c r="L664" s="7"/>
      <c r="M664" s="7"/>
      <c r="O664" s="7"/>
      <c r="P664" s="7"/>
      <c r="Q664" s="7"/>
      <c r="S664" s="7"/>
      <c r="T664" s="7"/>
      <c r="U664" s="7"/>
      <c r="W664" s="7"/>
      <c r="X664" s="7"/>
      <c r="Y664" s="7"/>
      <c r="AA664" s="7"/>
      <c r="AB664" s="7"/>
      <c r="AC664" s="7"/>
      <c r="AD664" s="7"/>
      <c r="AE664" s="7"/>
      <c r="AF664" s="7"/>
      <c r="AJ664" s="6"/>
      <c r="AK664" s="6"/>
      <c r="AL664" s="9"/>
      <c r="AM664" s="9"/>
      <c r="AN664" s="6"/>
      <c r="AO664" s="6"/>
      <c r="AP664" s="6"/>
      <c r="AQ664" s="6"/>
      <c r="AR664" s="6"/>
      <c r="AS664" s="6"/>
      <c r="AT664" s="6"/>
      <c r="AU664" s="6"/>
      <c r="AV664" s="6"/>
      <c r="AW664" s="6"/>
      <c r="AX664" s="6"/>
      <c r="AY664" s="6"/>
      <c r="AZ664" s="6"/>
      <c r="BA664" s="6"/>
      <c r="BB664" s="6"/>
      <c r="BC664" s="6"/>
      <c r="BD664" s="6"/>
      <c r="BE664" s="6"/>
      <c r="BF664" s="6"/>
      <c r="BG664" s="6"/>
      <c r="BH664" s="6"/>
      <c r="BI664" s="6"/>
      <c r="BJ664" s="6"/>
      <c r="BK664" s="6"/>
      <c r="BL664" s="6"/>
      <c r="BM664" s="6"/>
      <c r="BN664" s="6"/>
      <c r="BO664" s="6"/>
      <c r="BP664" s="6"/>
      <c r="BQ664" s="6"/>
      <c r="BR664" s="6"/>
      <c r="BS664" s="6"/>
      <c r="BT664" s="6"/>
      <c r="BU664" s="6"/>
      <c r="BV664" s="6"/>
      <c r="BW664" s="6"/>
    </row>
    <row r="665" spans="1:75" ht="12.75" customHeight="1" x14ac:dyDescent="0.2">
      <c r="A665" s="7"/>
      <c r="B665" s="7"/>
      <c r="C665" s="7"/>
      <c r="D665" s="7"/>
      <c r="E665" s="7"/>
      <c r="F665" s="7"/>
      <c r="G665" s="7"/>
      <c r="H665" s="7"/>
      <c r="I665" s="7"/>
      <c r="K665" s="7"/>
      <c r="L665" s="7"/>
      <c r="M665" s="7"/>
      <c r="O665" s="7"/>
      <c r="P665" s="7"/>
      <c r="Q665" s="7"/>
      <c r="S665" s="7"/>
      <c r="T665" s="7"/>
      <c r="U665" s="7"/>
      <c r="W665" s="7"/>
      <c r="X665" s="7"/>
      <c r="Y665" s="7"/>
      <c r="AA665" s="7"/>
      <c r="AB665" s="7"/>
      <c r="AC665" s="7"/>
      <c r="AD665" s="7"/>
      <c r="AE665" s="7"/>
      <c r="AF665" s="7"/>
      <c r="AJ665" s="6"/>
      <c r="AK665" s="6"/>
      <c r="AL665" s="9"/>
      <c r="AM665" s="9"/>
      <c r="AN665" s="6"/>
      <c r="AO665" s="6"/>
      <c r="AP665" s="6"/>
      <c r="AQ665" s="6"/>
      <c r="AR665" s="6"/>
      <c r="AS665" s="6"/>
      <c r="AT665" s="6"/>
      <c r="AU665" s="6"/>
      <c r="AV665" s="6"/>
      <c r="AW665" s="6"/>
      <c r="AX665" s="6"/>
      <c r="AY665" s="6"/>
      <c r="AZ665" s="6"/>
      <c r="BA665" s="6"/>
      <c r="BB665" s="6"/>
      <c r="BC665" s="6"/>
      <c r="BD665" s="6"/>
      <c r="BE665" s="6"/>
      <c r="BF665" s="6"/>
      <c r="BG665" s="6"/>
      <c r="BH665" s="6"/>
      <c r="BI665" s="6"/>
      <c r="BJ665" s="6"/>
      <c r="BK665" s="6"/>
      <c r="BL665" s="6"/>
      <c r="BM665" s="6"/>
      <c r="BN665" s="6"/>
      <c r="BO665" s="6"/>
      <c r="BP665" s="6"/>
      <c r="BQ665" s="6"/>
      <c r="BR665" s="6"/>
      <c r="BS665" s="6"/>
      <c r="BT665" s="6"/>
      <c r="BU665" s="6"/>
      <c r="BV665" s="6"/>
      <c r="BW665" s="6"/>
    </row>
    <row r="666" spans="1:75" ht="12.75" customHeight="1" x14ac:dyDescent="0.2">
      <c r="A666" s="7"/>
      <c r="B666" s="7"/>
      <c r="C666" s="7"/>
      <c r="D666" s="7"/>
      <c r="E666" s="7"/>
      <c r="F666" s="7"/>
      <c r="G666" s="7"/>
      <c r="H666" s="7"/>
      <c r="I666" s="7"/>
      <c r="K666" s="7"/>
      <c r="L666" s="7"/>
      <c r="M666" s="7"/>
      <c r="O666" s="7"/>
      <c r="P666" s="7"/>
      <c r="Q666" s="7"/>
      <c r="S666" s="7"/>
      <c r="T666" s="7"/>
      <c r="U666" s="7"/>
      <c r="W666" s="7"/>
      <c r="X666" s="7"/>
      <c r="Y666" s="7"/>
      <c r="AA666" s="7"/>
      <c r="AB666" s="7"/>
      <c r="AC666" s="7"/>
      <c r="AD666" s="7"/>
      <c r="AE666" s="7"/>
      <c r="AF666" s="7"/>
      <c r="AJ666" s="6"/>
      <c r="AK666" s="6"/>
      <c r="AL666" s="9"/>
      <c r="AM666" s="9"/>
      <c r="AN666" s="6"/>
      <c r="AO666" s="6"/>
      <c r="AP666" s="6"/>
      <c r="AQ666" s="6"/>
      <c r="AR666" s="6"/>
      <c r="AS666" s="6"/>
      <c r="AT666" s="6"/>
      <c r="AU666" s="6"/>
      <c r="AV666" s="6"/>
      <c r="AW666" s="6"/>
      <c r="AX666" s="6"/>
      <c r="AY666" s="6"/>
      <c r="AZ666" s="6"/>
      <c r="BA666" s="6"/>
      <c r="BB666" s="6"/>
      <c r="BC666" s="6"/>
      <c r="BD666" s="6"/>
      <c r="BE666" s="6"/>
      <c r="BF666" s="6"/>
      <c r="BG666" s="6"/>
      <c r="BH666" s="6"/>
      <c r="BI666" s="6"/>
      <c r="BJ666" s="6"/>
      <c r="BK666" s="6"/>
      <c r="BL666" s="6"/>
      <c r="BM666" s="6"/>
      <c r="BN666" s="6"/>
      <c r="BO666" s="6"/>
      <c r="BP666" s="6"/>
      <c r="BQ666" s="6"/>
      <c r="BR666" s="6"/>
      <c r="BS666" s="6"/>
      <c r="BT666" s="6"/>
      <c r="BU666" s="6"/>
      <c r="BV666" s="6"/>
      <c r="BW666" s="6"/>
    </row>
    <row r="667" spans="1:75" ht="12.75" customHeight="1" x14ac:dyDescent="0.2">
      <c r="A667" s="7"/>
      <c r="B667" s="7"/>
      <c r="C667" s="7"/>
      <c r="D667" s="7"/>
      <c r="E667" s="7"/>
      <c r="F667" s="7"/>
      <c r="G667" s="7"/>
      <c r="H667" s="7"/>
      <c r="I667" s="7"/>
      <c r="K667" s="7"/>
      <c r="L667" s="7"/>
      <c r="M667" s="7"/>
      <c r="O667" s="7"/>
      <c r="P667" s="7"/>
      <c r="Q667" s="7"/>
      <c r="S667" s="7"/>
      <c r="T667" s="7"/>
      <c r="U667" s="7"/>
      <c r="W667" s="7"/>
      <c r="X667" s="7"/>
      <c r="Y667" s="7"/>
      <c r="AA667" s="7"/>
      <c r="AB667" s="7"/>
      <c r="AC667" s="7"/>
      <c r="AD667" s="7"/>
      <c r="AE667" s="7"/>
      <c r="AF667" s="7"/>
      <c r="AJ667" s="6"/>
      <c r="AK667" s="6"/>
      <c r="AL667" s="9"/>
      <c r="AM667" s="9"/>
      <c r="AN667" s="6"/>
      <c r="AO667" s="6"/>
      <c r="AP667" s="6"/>
      <c r="AQ667" s="6"/>
      <c r="AR667" s="6"/>
      <c r="AS667" s="6"/>
      <c r="AT667" s="6"/>
      <c r="AU667" s="6"/>
      <c r="AV667" s="6"/>
      <c r="AW667" s="6"/>
      <c r="AX667" s="6"/>
      <c r="AY667" s="6"/>
      <c r="AZ667" s="6"/>
      <c r="BA667" s="6"/>
      <c r="BB667" s="6"/>
      <c r="BC667" s="6"/>
      <c r="BD667" s="6"/>
      <c r="BE667" s="6"/>
      <c r="BF667" s="6"/>
      <c r="BG667" s="6"/>
      <c r="BH667" s="6"/>
      <c r="BI667" s="6"/>
      <c r="BJ667" s="6"/>
      <c r="BK667" s="6"/>
      <c r="BL667" s="6"/>
      <c r="BM667" s="6"/>
      <c r="BN667" s="6"/>
      <c r="BO667" s="6"/>
      <c r="BP667" s="6"/>
      <c r="BQ667" s="6"/>
      <c r="BR667" s="6"/>
      <c r="BS667" s="6"/>
      <c r="BT667" s="6"/>
      <c r="BU667" s="6"/>
      <c r="BV667" s="6"/>
      <c r="BW667" s="6"/>
    </row>
    <row r="668" spans="1:75" ht="12.75" customHeight="1" x14ac:dyDescent="0.2">
      <c r="A668" s="7"/>
      <c r="B668" s="7"/>
      <c r="C668" s="7"/>
      <c r="D668" s="7"/>
      <c r="E668" s="7"/>
      <c r="F668" s="7"/>
      <c r="G668" s="7"/>
      <c r="H668" s="7"/>
      <c r="I668" s="7"/>
      <c r="K668" s="7"/>
      <c r="L668" s="7"/>
      <c r="M668" s="7"/>
      <c r="O668" s="7"/>
      <c r="P668" s="7"/>
      <c r="Q668" s="7"/>
      <c r="S668" s="7"/>
      <c r="T668" s="7"/>
      <c r="U668" s="7"/>
      <c r="W668" s="7"/>
      <c r="X668" s="7"/>
      <c r="Y668" s="7"/>
      <c r="AA668" s="7"/>
      <c r="AB668" s="7"/>
      <c r="AC668" s="7"/>
      <c r="AD668" s="7"/>
      <c r="AE668" s="7"/>
      <c r="AF668" s="7"/>
      <c r="AJ668" s="6"/>
      <c r="AK668" s="6"/>
      <c r="AL668" s="9"/>
      <c r="AM668" s="9"/>
      <c r="AN668" s="6"/>
      <c r="AO668" s="6"/>
      <c r="AP668" s="6"/>
      <c r="AQ668" s="6"/>
      <c r="AR668" s="6"/>
      <c r="AS668" s="6"/>
      <c r="AT668" s="6"/>
      <c r="AU668" s="6"/>
      <c r="AV668" s="6"/>
      <c r="AW668" s="6"/>
      <c r="AX668" s="6"/>
      <c r="AY668" s="6"/>
      <c r="AZ668" s="6"/>
      <c r="BA668" s="6"/>
      <c r="BB668" s="6"/>
      <c r="BC668" s="6"/>
      <c r="BD668" s="6"/>
      <c r="BE668" s="6"/>
      <c r="BF668" s="6"/>
      <c r="BG668" s="6"/>
      <c r="BH668" s="6"/>
      <c r="BI668" s="6"/>
      <c r="BJ668" s="6"/>
      <c r="BK668" s="6"/>
      <c r="BL668" s="6"/>
      <c r="BM668" s="6"/>
      <c r="BN668" s="6"/>
      <c r="BO668" s="6"/>
      <c r="BP668" s="6"/>
      <c r="BQ668" s="6"/>
      <c r="BR668" s="6"/>
      <c r="BS668" s="6"/>
      <c r="BT668" s="6"/>
      <c r="BU668" s="6"/>
      <c r="BV668" s="6"/>
      <c r="BW668" s="6"/>
    </row>
    <row r="669" spans="1:75" ht="12.75" customHeight="1" x14ac:dyDescent="0.2">
      <c r="A669" s="7"/>
      <c r="B669" s="7"/>
      <c r="C669" s="7"/>
      <c r="D669" s="7"/>
      <c r="E669" s="7"/>
      <c r="F669" s="7"/>
      <c r="G669" s="7"/>
      <c r="H669" s="7"/>
      <c r="I669" s="7"/>
      <c r="K669" s="7"/>
      <c r="L669" s="7"/>
      <c r="M669" s="7"/>
      <c r="O669" s="7"/>
      <c r="P669" s="7"/>
      <c r="Q669" s="7"/>
      <c r="S669" s="7"/>
      <c r="T669" s="7"/>
      <c r="U669" s="7"/>
      <c r="W669" s="7"/>
      <c r="X669" s="7"/>
      <c r="Y669" s="7"/>
      <c r="AA669" s="7"/>
      <c r="AB669" s="7"/>
      <c r="AC669" s="7"/>
      <c r="AD669" s="7"/>
      <c r="AE669" s="7"/>
      <c r="AF669" s="7"/>
      <c r="AJ669" s="6"/>
      <c r="AK669" s="6"/>
      <c r="AL669" s="9"/>
      <c r="AM669" s="9"/>
      <c r="AN669" s="6"/>
      <c r="AO669" s="6"/>
      <c r="AP669" s="6"/>
      <c r="AQ669" s="6"/>
      <c r="AR669" s="6"/>
      <c r="AS669" s="6"/>
      <c r="AT669" s="6"/>
      <c r="AU669" s="6"/>
      <c r="AV669" s="6"/>
      <c r="AW669" s="6"/>
      <c r="AX669" s="6"/>
      <c r="AY669" s="6"/>
      <c r="AZ669" s="6"/>
      <c r="BA669" s="6"/>
      <c r="BB669" s="6"/>
      <c r="BC669" s="6"/>
      <c r="BD669" s="6"/>
      <c r="BE669" s="6"/>
      <c r="BF669" s="6"/>
      <c r="BG669" s="6"/>
      <c r="BH669" s="6"/>
      <c r="BI669" s="6"/>
      <c r="BJ669" s="6"/>
      <c r="BK669" s="6"/>
      <c r="BL669" s="6"/>
      <c r="BM669" s="6"/>
      <c r="BN669" s="6"/>
      <c r="BO669" s="6"/>
      <c r="BP669" s="6"/>
      <c r="BQ669" s="6"/>
      <c r="BR669" s="6"/>
      <c r="BS669" s="6"/>
      <c r="BT669" s="6"/>
      <c r="BU669" s="6"/>
      <c r="BV669" s="6"/>
      <c r="BW669" s="6"/>
    </row>
    <row r="670" spans="1:75" ht="12.75" customHeight="1" x14ac:dyDescent="0.2">
      <c r="A670" s="7"/>
      <c r="B670" s="7"/>
      <c r="C670" s="7"/>
      <c r="D670" s="7"/>
      <c r="E670" s="7"/>
      <c r="F670" s="7"/>
      <c r="G670" s="7"/>
      <c r="H670" s="7"/>
      <c r="I670" s="7"/>
      <c r="K670" s="7"/>
      <c r="L670" s="7"/>
      <c r="M670" s="7"/>
      <c r="O670" s="7"/>
      <c r="P670" s="7"/>
      <c r="Q670" s="7"/>
      <c r="S670" s="7"/>
      <c r="T670" s="7"/>
      <c r="U670" s="7"/>
      <c r="W670" s="7"/>
      <c r="X670" s="7"/>
      <c r="Y670" s="7"/>
      <c r="AA670" s="7"/>
      <c r="AB670" s="7"/>
      <c r="AC670" s="7"/>
      <c r="AD670" s="7"/>
      <c r="AE670" s="7"/>
      <c r="AF670" s="7"/>
      <c r="AJ670" s="6"/>
      <c r="AK670" s="6"/>
      <c r="AL670" s="9"/>
      <c r="AM670" s="9"/>
      <c r="AN670" s="6"/>
      <c r="AO670" s="6"/>
      <c r="AP670" s="6"/>
      <c r="AQ670" s="6"/>
      <c r="AR670" s="6"/>
      <c r="AS670" s="6"/>
      <c r="AT670" s="6"/>
      <c r="AU670" s="6"/>
      <c r="AV670" s="6"/>
      <c r="AW670" s="6"/>
      <c r="AX670" s="6"/>
      <c r="AY670" s="6"/>
      <c r="AZ670" s="6"/>
      <c r="BA670" s="6"/>
      <c r="BB670" s="6"/>
      <c r="BC670" s="6"/>
      <c r="BD670" s="6"/>
      <c r="BE670" s="6"/>
      <c r="BF670" s="6"/>
      <c r="BG670" s="6"/>
      <c r="BH670" s="6"/>
      <c r="BI670" s="6"/>
      <c r="BJ670" s="6"/>
      <c r="BK670" s="6"/>
      <c r="BL670" s="6"/>
      <c r="BM670" s="6"/>
      <c r="BN670" s="6"/>
      <c r="BO670" s="6"/>
      <c r="BP670" s="6"/>
      <c r="BQ670" s="6"/>
      <c r="BR670" s="6"/>
      <c r="BS670" s="6"/>
      <c r="BT670" s="6"/>
      <c r="BU670" s="6"/>
      <c r="BV670" s="6"/>
      <c r="BW670" s="6"/>
    </row>
    <row r="671" spans="1:75" ht="12.75" customHeight="1" x14ac:dyDescent="0.2">
      <c r="A671" s="7"/>
      <c r="B671" s="7"/>
      <c r="C671" s="7"/>
      <c r="D671" s="7"/>
      <c r="E671" s="7"/>
      <c r="F671" s="7"/>
      <c r="G671" s="7"/>
      <c r="H671" s="7"/>
      <c r="I671" s="7"/>
      <c r="K671" s="7"/>
      <c r="L671" s="7"/>
      <c r="M671" s="7"/>
      <c r="O671" s="7"/>
      <c r="P671" s="7"/>
      <c r="Q671" s="7"/>
      <c r="S671" s="7"/>
      <c r="T671" s="7"/>
      <c r="U671" s="7"/>
      <c r="W671" s="7"/>
      <c r="X671" s="7"/>
      <c r="Y671" s="7"/>
      <c r="AA671" s="7"/>
      <c r="AB671" s="7"/>
      <c r="AC671" s="7"/>
      <c r="AD671" s="7"/>
      <c r="AE671" s="7"/>
      <c r="AF671" s="7"/>
      <c r="AJ671" s="6"/>
      <c r="AK671" s="6"/>
      <c r="AL671" s="9"/>
      <c r="AM671" s="9"/>
      <c r="AN671" s="6"/>
      <c r="AO671" s="6"/>
      <c r="AP671" s="6"/>
      <c r="AQ671" s="6"/>
      <c r="AR671" s="6"/>
      <c r="AS671" s="6"/>
      <c r="AT671" s="6"/>
      <c r="AU671" s="6"/>
      <c r="AV671" s="6"/>
      <c r="AW671" s="6"/>
      <c r="AX671" s="6"/>
      <c r="AY671" s="6"/>
      <c r="AZ671" s="6"/>
      <c r="BA671" s="6"/>
      <c r="BB671" s="6"/>
      <c r="BC671" s="6"/>
      <c r="BD671" s="6"/>
      <c r="BE671" s="6"/>
      <c r="BF671" s="6"/>
      <c r="BG671" s="6"/>
      <c r="BH671" s="6"/>
      <c r="BI671" s="6"/>
      <c r="BJ671" s="6"/>
      <c r="BK671" s="6"/>
      <c r="BL671" s="6"/>
      <c r="BM671" s="6"/>
      <c r="BN671" s="6"/>
      <c r="BO671" s="6"/>
      <c r="BP671" s="6"/>
      <c r="BQ671" s="6"/>
      <c r="BR671" s="6"/>
      <c r="BS671" s="6"/>
      <c r="BT671" s="6"/>
      <c r="BU671" s="6"/>
      <c r="BV671" s="6"/>
      <c r="BW671" s="6"/>
    </row>
    <row r="672" spans="1:75" ht="12.75" customHeight="1" x14ac:dyDescent="0.2">
      <c r="A672" s="7"/>
      <c r="B672" s="7"/>
      <c r="C672" s="7"/>
      <c r="D672" s="7"/>
      <c r="E672" s="7"/>
      <c r="F672" s="7"/>
      <c r="G672" s="7"/>
      <c r="H672" s="7"/>
      <c r="I672" s="7"/>
      <c r="K672" s="7"/>
      <c r="L672" s="7"/>
      <c r="M672" s="7"/>
      <c r="O672" s="7"/>
      <c r="P672" s="7"/>
      <c r="Q672" s="7"/>
      <c r="S672" s="7"/>
      <c r="T672" s="7"/>
      <c r="U672" s="7"/>
      <c r="W672" s="7"/>
      <c r="X672" s="7"/>
      <c r="Y672" s="7"/>
      <c r="AA672" s="7"/>
      <c r="AB672" s="7"/>
      <c r="AC672" s="7"/>
      <c r="AD672" s="7"/>
      <c r="AE672" s="7"/>
      <c r="AF672" s="7"/>
      <c r="AJ672" s="6"/>
      <c r="AK672" s="6"/>
      <c r="AL672" s="9"/>
      <c r="AM672" s="9"/>
      <c r="AN672" s="6"/>
      <c r="AO672" s="6"/>
      <c r="AP672" s="6"/>
      <c r="AQ672" s="6"/>
      <c r="AR672" s="6"/>
      <c r="AS672" s="6"/>
      <c r="AT672" s="6"/>
      <c r="AU672" s="6"/>
      <c r="AV672" s="6"/>
      <c r="AW672" s="6"/>
      <c r="AX672" s="6"/>
      <c r="AY672" s="6"/>
      <c r="AZ672" s="6"/>
      <c r="BA672" s="6"/>
      <c r="BB672" s="6"/>
      <c r="BC672" s="6"/>
      <c r="BD672" s="6"/>
      <c r="BE672" s="6"/>
      <c r="BF672" s="6"/>
      <c r="BG672" s="6"/>
      <c r="BH672" s="6"/>
      <c r="BI672" s="6"/>
      <c r="BJ672" s="6"/>
      <c r="BK672" s="6"/>
      <c r="BL672" s="6"/>
      <c r="BM672" s="6"/>
      <c r="BN672" s="6"/>
      <c r="BO672" s="6"/>
      <c r="BP672" s="6"/>
      <c r="BQ672" s="6"/>
      <c r="BR672" s="6"/>
      <c r="BS672" s="6"/>
      <c r="BT672" s="6"/>
      <c r="BU672" s="6"/>
      <c r="BV672" s="6"/>
      <c r="BW672" s="6"/>
    </row>
    <row r="673" spans="1:75" ht="12.75" customHeight="1" x14ac:dyDescent="0.2">
      <c r="A673" s="7"/>
      <c r="B673" s="7"/>
      <c r="C673" s="7"/>
      <c r="D673" s="7"/>
      <c r="E673" s="7"/>
      <c r="F673" s="7"/>
      <c r="G673" s="7"/>
      <c r="H673" s="7"/>
      <c r="I673" s="7"/>
      <c r="K673" s="7"/>
      <c r="L673" s="7"/>
      <c r="M673" s="7"/>
      <c r="O673" s="7"/>
      <c r="P673" s="7"/>
      <c r="Q673" s="7"/>
      <c r="S673" s="7"/>
      <c r="T673" s="7"/>
      <c r="U673" s="7"/>
      <c r="W673" s="7"/>
      <c r="X673" s="7"/>
      <c r="Y673" s="7"/>
      <c r="AA673" s="7"/>
      <c r="AB673" s="7"/>
      <c r="AC673" s="7"/>
      <c r="AD673" s="7"/>
      <c r="AE673" s="7"/>
      <c r="AF673" s="7"/>
      <c r="AJ673" s="6"/>
      <c r="AK673" s="6"/>
      <c r="AL673" s="9"/>
      <c r="AM673" s="9"/>
      <c r="AN673" s="6"/>
      <c r="AO673" s="6"/>
      <c r="AP673" s="6"/>
      <c r="AQ673" s="6"/>
      <c r="AR673" s="6"/>
      <c r="AS673" s="6"/>
      <c r="AT673" s="6"/>
      <c r="AU673" s="6"/>
      <c r="AV673" s="6"/>
      <c r="AW673" s="6"/>
      <c r="AX673" s="6"/>
      <c r="AY673" s="6"/>
      <c r="AZ673" s="6"/>
      <c r="BA673" s="6"/>
      <c r="BB673" s="6"/>
      <c r="BC673" s="6"/>
      <c r="BD673" s="6"/>
      <c r="BE673" s="6"/>
      <c r="BF673" s="6"/>
      <c r="BG673" s="6"/>
      <c r="BH673" s="6"/>
      <c r="BI673" s="6"/>
      <c r="BJ673" s="6"/>
      <c r="BK673" s="6"/>
      <c r="BL673" s="6"/>
      <c r="BM673" s="6"/>
      <c r="BN673" s="6"/>
      <c r="BO673" s="6"/>
      <c r="BP673" s="6"/>
      <c r="BQ673" s="6"/>
      <c r="BR673" s="6"/>
      <c r="BS673" s="6"/>
      <c r="BT673" s="6"/>
      <c r="BU673" s="6"/>
      <c r="BV673" s="6"/>
      <c r="BW673" s="6"/>
    </row>
    <row r="674" spans="1:75" ht="12.75" customHeight="1" x14ac:dyDescent="0.2">
      <c r="A674" s="7"/>
      <c r="B674" s="7"/>
      <c r="C674" s="7"/>
      <c r="D674" s="7"/>
      <c r="E674" s="7"/>
      <c r="F674" s="7"/>
      <c r="G674" s="7"/>
      <c r="H674" s="7"/>
      <c r="I674" s="7"/>
      <c r="K674" s="7"/>
      <c r="L674" s="7"/>
      <c r="M674" s="7"/>
      <c r="O674" s="7"/>
      <c r="P674" s="7"/>
      <c r="Q674" s="7"/>
      <c r="S674" s="7"/>
      <c r="T674" s="7"/>
      <c r="U674" s="7"/>
      <c r="W674" s="7"/>
      <c r="X674" s="7"/>
      <c r="Y674" s="7"/>
      <c r="AA674" s="7"/>
      <c r="AB674" s="7"/>
      <c r="AC674" s="7"/>
      <c r="AD674" s="7"/>
      <c r="AE674" s="7"/>
      <c r="AF674" s="7"/>
      <c r="AJ674" s="6"/>
      <c r="AK674" s="6"/>
      <c r="AL674" s="9"/>
      <c r="AM674" s="9"/>
      <c r="AN674" s="6"/>
      <c r="AO674" s="6"/>
      <c r="AP674" s="6"/>
      <c r="AQ674" s="6"/>
      <c r="AR674" s="6"/>
      <c r="AS674" s="6"/>
      <c r="AT674" s="6"/>
      <c r="AU674" s="6"/>
      <c r="AV674" s="6"/>
      <c r="AW674" s="6"/>
      <c r="AX674" s="6"/>
      <c r="AY674" s="6"/>
      <c r="AZ674" s="6"/>
      <c r="BA674" s="6"/>
      <c r="BB674" s="6"/>
      <c r="BC674" s="6"/>
      <c r="BD674" s="6"/>
      <c r="BE674" s="6"/>
      <c r="BF674" s="6"/>
      <c r="BG674" s="6"/>
      <c r="BH674" s="6"/>
      <c r="BI674" s="6"/>
      <c r="BJ674" s="6"/>
      <c r="BK674" s="6"/>
      <c r="BL674" s="6"/>
      <c r="BM674" s="6"/>
      <c r="BN674" s="6"/>
      <c r="BO674" s="6"/>
      <c r="BP674" s="6"/>
      <c r="BQ674" s="6"/>
      <c r="BR674" s="6"/>
      <c r="BS674" s="6"/>
      <c r="BT674" s="6"/>
      <c r="BU674" s="6"/>
      <c r="BV674" s="6"/>
      <c r="BW674" s="6"/>
    </row>
    <row r="675" spans="1:75" ht="12.75" customHeight="1" x14ac:dyDescent="0.2">
      <c r="A675" s="7"/>
      <c r="B675" s="7"/>
      <c r="C675" s="7"/>
      <c r="D675" s="7"/>
      <c r="E675" s="7"/>
      <c r="F675" s="7"/>
      <c r="G675" s="7"/>
      <c r="H675" s="7"/>
      <c r="I675" s="7"/>
      <c r="K675" s="7"/>
      <c r="L675" s="7"/>
      <c r="M675" s="7"/>
      <c r="O675" s="7"/>
      <c r="P675" s="7"/>
      <c r="Q675" s="7"/>
      <c r="S675" s="7"/>
      <c r="T675" s="7"/>
      <c r="U675" s="7"/>
      <c r="W675" s="7"/>
      <c r="X675" s="7"/>
      <c r="Y675" s="7"/>
      <c r="AA675" s="7"/>
      <c r="AB675" s="7"/>
      <c r="AC675" s="7"/>
      <c r="AD675" s="7"/>
      <c r="AE675" s="7"/>
      <c r="AF675" s="7"/>
      <c r="AJ675" s="6"/>
      <c r="AK675" s="6"/>
      <c r="AL675" s="9"/>
      <c r="AM675" s="9"/>
      <c r="AN675" s="6"/>
      <c r="AO675" s="6"/>
      <c r="AP675" s="6"/>
      <c r="AQ675" s="6"/>
      <c r="AR675" s="6"/>
      <c r="AS675" s="6"/>
      <c r="AT675" s="6"/>
      <c r="AU675" s="6"/>
      <c r="AV675" s="6"/>
      <c r="AW675" s="6"/>
      <c r="AX675" s="6"/>
      <c r="AY675" s="6"/>
      <c r="AZ675" s="6"/>
      <c r="BA675" s="6"/>
      <c r="BB675" s="6"/>
      <c r="BC675" s="6"/>
      <c r="BD675" s="6"/>
      <c r="BE675" s="6"/>
      <c r="BF675" s="6"/>
      <c r="BG675" s="6"/>
      <c r="BH675" s="6"/>
      <c r="BI675" s="6"/>
      <c r="BJ675" s="6"/>
      <c r="BK675" s="6"/>
      <c r="BL675" s="6"/>
      <c r="BM675" s="6"/>
      <c r="BN675" s="6"/>
      <c r="BO675" s="6"/>
      <c r="BP675" s="6"/>
      <c r="BQ675" s="6"/>
      <c r="BR675" s="6"/>
      <c r="BS675" s="6"/>
      <c r="BT675" s="6"/>
      <c r="BU675" s="6"/>
      <c r="BV675" s="6"/>
      <c r="BW675" s="6"/>
    </row>
    <row r="676" spans="1:75" ht="12.75" customHeight="1" x14ac:dyDescent="0.2">
      <c r="A676" s="7"/>
      <c r="B676" s="7"/>
      <c r="C676" s="7"/>
      <c r="D676" s="7"/>
      <c r="E676" s="7"/>
      <c r="F676" s="7"/>
      <c r="G676" s="7"/>
      <c r="H676" s="7"/>
      <c r="I676" s="7"/>
      <c r="K676" s="7"/>
      <c r="L676" s="7"/>
      <c r="M676" s="7"/>
      <c r="O676" s="7"/>
      <c r="P676" s="7"/>
      <c r="Q676" s="7"/>
      <c r="S676" s="7"/>
      <c r="T676" s="7"/>
      <c r="U676" s="7"/>
      <c r="W676" s="7"/>
      <c r="X676" s="7"/>
      <c r="Y676" s="7"/>
      <c r="AA676" s="7"/>
      <c r="AB676" s="7"/>
      <c r="AC676" s="7"/>
      <c r="AD676" s="7"/>
      <c r="AE676" s="7"/>
      <c r="AF676" s="7"/>
      <c r="AJ676" s="6"/>
      <c r="AK676" s="6"/>
      <c r="AL676" s="9"/>
      <c r="AM676" s="9"/>
      <c r="AN676" s="6"/>
      <c r="AO676" s="6"/>
      <c r="AP676" s="6"/>
      <c r="AQ676" s="6"/>
      <c r="AR676" s="6"/>
      <c r="AS676" s="6"/>
      <c r="AT676" s="6"/>
      <c r="AU676" s="6"/>
      <c r="AV676" s="6"/>
      <c r="AW676" s="6"/>
      <c r="AX676" s="6"/>
      <c r="AY676" s="6"/>
      <c r="AZ676" s="6"/>
      <c r="BA676" s="6"/>
      <c r="BB676" s="6"/>
      <c r="BC676" s="6"/>
      <c r="BD676" s="6"/>
      <c r="BE676" s="6"/>
      <c r="BF676" s="6"/>
      <c r="BG676" s="6"/>
      <c r="BH676" s="6"/>
      <c r="BI676" s="6"/>
      <c r="BJ676" s="6"/>
      <c r="BK676" s="6"/>
      <c r="BL676" s="6"/>
      <c r="BM676" s="6"/>
      <c r="BN676" s="6"/>
      <c r="BO676" s="6"/>
      <c r="BP676" s="6"/>
      <c r="BQ676" s="6"/>
      <c r="BR676" s="6"/>
      <c r="BS676" s="6"/>
      <c r="BT676" s="6"/>
      <c r="BU676" s="6"/>
      <c r="BV676" s="6"/>
      <c r="BW676" s="6"/>
    </row>
    <row r="677" spans="1:75" ht="12.75" customHeight="1" x14ac:dyDescent="0.2">
      <c r="A677" s="7"/>
      <c r="B677" s="7"/>
      <c r="C677" s="7"/>
      <c r="D677" s="7"/>
      <c r="E677" s="7"/>
      <c r="F677" s="7"/>
      <c r="G677" s="7"/>
      <c r="H677" s="7"/>
      <c r="I677" s="7"/>
      <c r="K677" s="7"/>
      <c r="L677" s="7"/>
      <c r="M677" s="7"/>
      <c r="O677" s="7"/>
      <c r="P677" s="7"/>
      <c r="Q677" s="7"/>
      <c r="S677" s="7"/>
      <c r="T677" s="7"/>
      <c r="U677" s="7"/>
      <c r="W677" s="7"/>
      <c r="X677" s="7"/>
      <c r="Y677" s="7"/>
      <c r="AA677" s="7"/>
      <c r="AB677" s="7"/>
      <c r="AC677" s="7"/>
      <c r="AD677" s="7"/>
      <c r="AE677" s="7"/>
      <c r="AF677" s="7"/>
      <c r="AJ677" s="6"/>
      <c r="AK677" s="6"/>
      <c r="AL677" s="9"/>
      <c r="AM677" s="9"/>
      <c r="AN677" s="6"/>
      <c r="AO677" s="6"/>
      <c r="AP677" s="6"/>
      <c r="AQ677" s="6"/>
      <c r="AR677" s="6"/>
      <c r="AS677" s="6"/>
      <c r="AT677" s="6"/>
      <c r="AU677" s="6"/>
      <c r="AV677" s="6"/>
      <c r="AW677" s="6"/>
      <c r="AX677" s="6"/>
      <c r="AY677" s="6"/>
      <c r="AZ677" s="6"/>
      <c r="BA677" s="6"/>
      <c r="BB677" s="6"/>
      <c r="BC677" s="6"/>
      <c r="BD677" s="6"/>
      <c r="BE677" s="6"/>
      <c r="BF677" s="6"/>
      <c r="BG677" s="6"/>
      <c r="BH677" s="6"/>
      <c r="BI677" s="6"/>
      <c r="BJ677" s="6"/>
      <c r="BK677" s="6"/>
      <c r="BL677" s="6"/>
      <c r="BM677" s="6"/>
      <c r="BN677" s="6"/>
      <c r="BO677" s="6"/>
      <c r="BP677" s="6"/>
      <c r="BQ677" s="6"/>
      <c r="BR677" s="6"/>
      <c r="BS677" s="6"/>
      <c r="BT677" s="6"/>
      <c r="BU677" s="6"/>
      <c r="BV677" s="6"/>
      <c r="BW677" s="6"/>
    </row>
    <row r="678" spans="1:75" ht="12.75" customHeight="1" x14ac:dyDescent="0.2">
      <c r="A678" s="7"/>
      <c r="B678" s="7"/>
      <c r="C678" s="7"/>
      <c r="D678" s="7"/>
      <c r="E678" s="7"/>
      <c r="F678" s="7"/>
      <c r="G678" s="7"/>
      <c r="H678" s="7"/>
      <c r="I678" s="7"/>
      <c r="K678" s="7"/>
      <c r="L678" s="7"/>
      <c r="M678" s="7"/>
      <c r="O678" s="7"/>
      <c r="P678" s="7"/>
      <c r="Q678" s="7"/>
      <c r="S678" s="7"/>
      <c r="T678" s="7"/>
      <c r="U678" s="7"/>
      <c r="W678" s="7"/>
      <c r="X678" s="7"/>
      <c r="Y678" s="7"/>
      <c r="AA678" s="7"/>
      <c r="AB678" s="7"/>
      <c r="AC678" s="7"/>
      <c r="AD678" s="7"/>
      <c r="AE678" s="7"/>
      <c r="AF678" s="7"/>
      <c r="AJ678" s="6"/>
      <c r="AK678" s="6"/>
      <c r="AL678" s="9"/>
      <c r="AM678" s="9"/>
      <c r="AN678" s="6"/>
      <c r="AO678" s="6"/>
      <c r="AP678" s="6"/>
      <c r="AQ678" s="6"/>
      <c r="AR678" s="6"/>
      <c r="AS678" s="6"/>
      <c r="AT678" s="6"/>
      <c r="AU678" s="6"/>
      <c r="AV678" s="6"/>
      <c r="AW678" s="6"/>
      <c r="AX678" s="6"/>
      <c r="AY678" s="6"/>
      <c r="AZ678" s="6"/>
      <c r="BA678" s="6"/>
      <c r="BB678" s="6"/>
      <c r="BC678" s="6"/>
      <c r="BD678" s="6"/>
      <c r="BE678" s="6"/>
      <c r="BF678" s="6"/>
      <c r="BG678" s="6"/>
      <c r="BH678" s="6"/>
      <c r="BI678" s="6"/>
      <c r="BJ678" s="6"/>
      <c r="BK678" s="6"/>
      <c r="BL678" s="6"/>
      <c r="BM678" s="6"/>
      <c r="BN678" s="6"/>
      <c r="BO678" s="6"/>
      <c r="BP678" s="6"/>
      <c r="BQ678" s="6"/>
      <c r="BR678" s="6"/>
      <c r="BS678" s="6"/>
      <c r="BT678" s="6"/>
      <c r="BU678" s="6"/>
      <c r="BV678" s="6"/>
      <c r="BW678" s="6"/>
    </row>
    <row r="679" spans="1:75" ht="12.75" customHeight="1" x14ac:dyDescent="0.2">
      <c r="A679" s="7"/>
      <c r="B679" s="7"/>
      <c r="C679" s="7"/>
      <c r="D679" s="7"/>
      <c r="E679" s="7"/>
      <c r="F679" s="7"/>
      <c r="G679" s="7"/>
      <c r="H679" s="7"/>
      <c r="I679" s="7"/>
      <c r="K679" s="7"/>
      <c r="L679" s="7"/>
      <c r="M679" s="7"/>
      <c r="O679" s="7"/>
      <c r="P679" s="7"/>
      <c r="Q679" s="7"/>
      <c r="S679" s="7"/>
      <c r="T679" s="7"/>
      <c r="U679" s="7"/>
      <c r="W679" s="7"/>
      <c r="X679" s="7"/>
      <c r="Y679" s="7"/>
      <c r="AA679" s="7"/>
      <c r="AB679" s="7"/>
      <c r="AC679" s="7"/>
      <c r="AD679" s="7"/>
      <c r="AE679" s="7"/>
      <c r="AF679" s="7"/>
      <c r="AJ679" s="6"/>
      <c r="AK679" s="6"/>
      <c r="AL679" s="9"/>
      <c r="AM679" s="9"/>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c r="BL679" s="6"/>
      <c r="BM679" s="6"/>
      <c r="BN679" s="6"/>
      <c r="BO679" s="6"/>
      <c r="BP679" s="6"/>
      <c r="BQ679" s="6"/>
      <c r="BR679" s="6"/>
      <c r="BS679" s="6"/>
      <c r="BT679" s="6"/>
      <c r="BU679" s="6"/>
      <c r="BV679" s="6"/>
      <c r="BW679" s="6"/>
    </row>
    <row r="680" spans="1:75" ht="12.75" customHeight="1" x14ac:dyDescent="0.2">
      <c r="A680" s="7"/>
      <c r="B680" s="7"/>
      <c r="C680" s="7"/>
      <c r="D680" s="7"/>
      <c r="E680" s="7"/>
      <c r="F680" s="7"/>
      <c r="G680" s="7"/>
      <c r="H680" s="7"/>
      <c r="I680" s="7"/>
      <c r="K680" s="7"/>
      <c r="L680" s="7"/>
      <c r="M680" s="7"/>
      <c r="O680" s="7"/>
      <c r="P680" s="7"/>
      <c r="Q680" s="7"/>
      <c r="S680" s="7"/>
      <c r="T680" s="7"/>
      <c r="U680" s="7"/>
      <c r="W680" s="7"/>
      <c r="X680" s="7"/>
      <c r="Y680" s="7"/>
      <c r="AA680" s="7"/>
      <c r="AB680" s="7"/>
      <c r="AC680" s="7"/>
      <c r="AD680" s="7"/>
      <c r="AE680" s="7"/>
      <c r="AF680" s="7"/>
      <c r="AJ680" s="6"/>
      <c r="AK680" s="6"/>
      <c r="AL680" s="9"/>
      <c r="AM680" s="9"/>
      <c r="AN680" s="6"/>
      <c r="AO680" s="6"/>
      <c r="AP680" s="6"/>
      <c r="AQ680" s="6"/>
      <c r="AR680" s="6"/>
      <c r="AS680" s="6"/>
      <c r="AT680" s="6"/>
      <c r="AU680" s="6"/>
      <c r="AV680" s="6"/>
      <c r="AW680" s="6"/>
      <c r="AX680" s="6"/>
      <c r="AY680" s="6"/>
      <c r="AZ680" s="6"/>
      <c r="BA680" s="6"/>
      <c r="BB680" s="6"/>
      <c r="BC680" s="6"/>
      <c r="BD680" s="6"/>
      <c r="BE680" s="6"/>
      <c r="BF680" s="6"/>
      <c r="BG680" s="6"/>
      <c r="BH680" s="6"/>
      <c r="BI680" s="6"/>
      <c r="BJ680" s="6"/>
      <c r="BK680" s="6"/>
      <c r="BL680" s="6"/>
      <c r="BM680" s="6"/>
      <c r="BN680" s="6"/>
      <c r="BO680" s="6"/>
      <c r="BP680" s="6"/>
      <c r="BQ680" s="6"/>
      <c r="BR680" s="6"/>
      <c r="BS680" s="6"/>
      <c r="BT680" s="6"/>
      <c r="BU680" s="6"/>
      <c r="BV680" s="6"/>
      <c r="BW680" s="6"/>
    </row>
    <row r="681" spans="1:75" ht="12.75" customHeight="1" x14ac:dyDescent="0.2">
      <c r="A681" s="7"/>
      <c r="B681" s="7"/>
      <c r="C681" s="7"/>
      <c r="D681" s="7"/>
      <c r="E681" s="7"/>
      <c r="F681" s="7"/>
      <c r="G681" s="7"/>
      <c r="H681" s="7"/>
      <c r="I681" s="7"/>
      <c r="K681" s="7"/>
      <c r="L681" s="7"/>
      <c r="M681" s="7"/>
      <c r="O681" s="7"/>
      <c r="P681" s="7"/>
      <c r="Q681" s="7"/>
      <c r="S681" s="7"/>
      <c r="T681" s="7"/>
      <c r="U681" s="7"/>
      <c r="W681" s="7"/>
      <c r="X681" s="7"/>
      <c r="Y681" s="7"/>
      <c r="AA681" s="7"/>
      <c r="AB681" s="7"/>
      <c r="AC681" s="7"/>
      <c r="AD681" s="7"/>
      <c r="AE681" s="7"/>
      <c r="AF681" s="7"/>
      <c r="AJ681" s="6"/>
      <c r="AK681" s="6"/>
      <c r="AL681" s="9"/>
      <c r="AM681" s="9"/>
      <c r="AN681" s="6"/>
      <c r="AO681" s="6"/>
      <c r="AP681" s="6"/>
      <c r="AQ681" s="6"/>
      <c r="AR681" s="6"/>
      <c r="AS681" s="6"/>
      <c r="AT681" s="6"/>
      <c r="AU681" s="6"/>
      <c r="AV681" s="6"/>
      <c r="AW681" s="6"/>
      <c r="AX681" s="6"/>
      <c r="AY681" s="6"/>
      <c r="AZ681" s="6"/>
      <c r="BA681" s="6"/>
      <c r="BB681" s="6"/>
      <c r="BC681" s="6"/>
      <c r="BD681" s="6"/>
      <c r="BE681" s="6"/>
      <c r="BF681" s="6"/>
      <c r="BG681" s="6"/>
      <c r="BH681" s="6"/>
      <c r="BI681" s="6"/>
      <c r="BJ681" s="6"/>
      <c r="BK681" s="6"/>
      <c r="BL681" s="6"/>
      <c r="BM681" s="6"/>
      <c r="BN681" s="6"/>
      <c r="BO681" s="6"/>
      <c r="BP681" s="6"/>
      <c r="BQ681" s="6"/>
      <c r="BR681" s="6"/>
      <c r="BS681" s="6"/>
      <c r="BT681" s="6"/>
      <c r="BU681" s="6"/>
      <c r="BV681" s="6"/>
      <c r="BW681" s="6"/>
    </row>
    <row r="682" spans="1:75" ht="12.75" customHeight="1" x14ac:dyDescent="0.2">
      <c r="A682" s="7"/>
      <c r="B682" s="7"/>
      <c r="C682" s="7"/>
      <c r="D682" s="7"/>
      <c r="E682" s="7"/>
      <c r="F682" s="7"/>
      <c r="G682" s="7"/>
      <c r="H682" s="7"/>
      <c r="I682" s="7"/>
      <c r="K682" s="7"/>
      <c r="L682" s="7"/>
      <c r="M682" s="7"/>
      <c r="O682" s="7"/>
      <c r="P682" s="7"/>
      <c r="Q682" s="7"/>
      <c r="S682" s="7"/>
      <c r="T682" s="7"/>
      <c r="U682" s="7"/>
      <c r="W682" s="7"/>
      <c r="X682" s="7"/>
      <c r="Y682" s="7"/>
      <c r="AA682" s="7"/>
      <c r="AB682" s="7"/>
      <c r="AC682" s="7"/>
      <c r="AD682" s="7"/>
      <c r="AE682" s="7"/>
      <c r="AF682" s="7"/>
      <c r="AJ682" s="6"/>
      <c r="AK682" s="6"/>
      <c r="AL682" s="9"/>
      <c r="AM682" s="9"/>
      <c r="AN682" s="6"/>
      <c r="AO682" s="6"/>
      <c r="AP682" s="6"/>
      <c r="AQ682" s="6"/>
      <c r="AR682" s="6"/>
      <c r="AS682" s="6"/>
      <c r="AT682" s="6"/>
      <c r="AU682" s="6"/>
      <c r="AV682" s="6"/>
      <c r="AW682" s="6"/>
      <c r="AX682" s="6"/>
      <c r="AY682" s="6"/>
      <c r="AZ682" s="6"/>
      <c r="BA682" s="6"/>
      <c r="BB682" s="6"/>
      <c r="BC682" s="6"/>
      <c r="BD682" s="6"/>
      <c r="BE682" s="6"/>
      <c r="BF682" s="6"/>
      <c r="BG682" s="6"/>
      <c r="BH682" s="6"/>
      <c r="BI682" s="6"/>
      <c r="BJ682" s="6"/>
      <c r="BK682" s="6"/>
      <c r="BL682" s="6"/>
      <c r="BM682" s="6"/>
      <c r="BN682" s="6"/>
      <c r="BO682" s="6"/>
      <c r="BP682" s="6"/>
      <c r="BQ682" s="6"/>
      <c r="BR682" s="6"/>
      <c r="BS682" s="6"/>
      <c r="BT682" s="6"/>
      <c r="BU682" s="6"/>
      <c r="BV682" s="6"/>
      <c r="BW682" s="6"/>
    </row>
    <row r="683" spans="1:75" ht="12.75" customHeight="1" x14ac:dyDescent="0.2">
      <c r="A683" s="7"/>
      <c r="B683" s="7"/>
      <c r="C683" s="7"/>
      <c r="D683" s="7"/>
      <c r="E683" s="7"/>
      <c r="F683" s="7"/>
      <c r="G683" s="7"/>
      <c r="H683" s="7"/>
      <c r="I683" s="7"/>
      <c r="K683" s="7"/>
      <c r="L683" s="7"/>
      <c r="M683" s="7"/>
      <c r="O683" s="7"/>
      <c r="P683" s="7"/>
      <c r="Q683" s="7"/>
      <c r="S683" s="7"/>
      <c r="T683" s="7"/>
      <c r="U683" s="7"/>
      <c r="W683" s="7"/>
      <c r="X683" s="7"/>
      <c r="Y683" s="7"/>
      <c r="AA683" s="7"/>
      <c r="AB683" s="7"/>
      <c r="AC683" s="7"/>
      <c r="AD683" s="7"/>
      <c r="AE683" s="7"/>
      <c r="AF683" s="7"/>
      <c r="AJ683" s="6"/>
      <c r="AK683" s="6"/>
      <c r="AL683" s="9"/>
      <c r="AM683" s="9"/>
      <c r="AN683" s="6"/>
      <c r="AO683" s="6"/>
      <c r="AP683" s="6"/>
      <c r="AQ683" s="6"/>
      <c r="AR683" s="6"/>
      <c r="AS683" s="6"/>
      <c r="AT683" s="6"/>
      <c r="AU683" s="6"/>
      <c r="AV683" s="6"/>
      <c r="AW683" s="6"/>
      <c r="AX683" s="6"/>
      <c r="AY683" s="6"/>
      <c r="AZ683" s="6"/>
      <c r="BA683" s="6"/>
      <c r="BB683" s="6"/>
      <c r="BC683" s="6"/>
      <c r="BD683" s="6"/>
      <c r="BE683" s="6"/>
      <c r="BF683" s="6"/>
      <c r="BG683" s="6"/>
      <c r="BH683" s="6"/>
      <c r="BI683" s="6"/>
      <c r="BJ683" s="6"/>
      <c r="BK683" s="6"/>
      <c r="BL683" s="6"/>
      <c r="BM683" s="6"/>
      <c r="BN683" s="6"/>
      <c r="BO683" s="6"/>
      <c r="BP683" s="6"/>
      <c r="BQ683" s="6"/>
      <c r="BR683" s="6"/>
      <c r="BS683" s="6"/>
      <c r="BT683" s="6"/>
      <c r="BU683" s="6"/>
      <c r="BV683" s="6"/>
      <c r="BW683" s="6"/>
    </row>
    <row r="684" spans="1:75" ht="12.75" customHeight="1" x14ac:dyDescent="0.2">
      <c r="A684" s="7"/>
      <c r="B684" s="7"/>
      <c r="C684" s="7"/>
      <c r="D684" s="7"/>
      <c r="E684" s="7"/>
      <c r="F684" s="7"/>
      <c r="G684" s="7"/>
      <c r="H684" s="7"/>
      <c r="I684" s="7"/>
      <c r="K684" s="7"/>
      <c r="L684" s="7"/>
      <c r="M684" s="7"/>
      <c r="O684" s="7"/>
      <c r="P684" s="7"/>
      <c r="Q684" s="7"/>
      <c r="S684" s="7"/>
      <c r="T684" s="7"/>
      <c r="U684" s="7"/>
      <c r="W684" s="7"/>
      <c r="X684" s="7"/>
      <c r="Y684" s="7"/>
      <c r="AA684" s="7"/>
      <c r="AB684" s="7"/>
      <c r="AC684" s="7"/>
      <c r="AD684" s="7"/>
      <c r="AE684" s="7"/>
      <c r="AF684" s="7"/>
      <c r="AJ684" s="6"/>
      <c r="AK684" s="6"/>
      <c r="AL684" s="9"/>
      <c r="AM684" s="9"/>
      <c r="AN684" s="6"/>
      <c r="AO684" s="6"/>
      <c r="AP684" s="6"/>
      <c r="AQ684" s="6"/>
      <c r="AR684" s="6"/>
      <c r="AS684" s="6"/>
      <c r="AT684" s="6"/>
      <c r="AU684" s="6"/>
      <c r="AV684" s="6"/>
      <c r="AW684" s="6"/>
      <c r="AX684" s="6"/>
      <c r="AY684" s="6"/>
      <c r="AZ684" s="6"/>
      <c r="BA684" s="6"/>
      <c r="BB684" s="6"/>
      <c r="BC684" s="6"/>
      <c r="BD684" s="6"/>
      <c r="BE684" s="6"/>
      <c r="BF684" s="6"/>
      <c r="BG684" s="6"/>
      <c r="BH684" s="6"/>
      <c r="BI684" s="6"/>
      <c r="BJ684" s="6"/>
      <c r="BK684" s="6"/>
      <c r="BL684" s="6"/>
      <c r="BM684" s="6"/>
      <c r="BN684" s="6"/>
      <c r="BO684" s="6"/>
      <c r="BP684" s="6"/>
      <c r="BQ684" s="6"/>
      <c r="BR684" s="6"/>
      <c r="BS684" s="6"/>
      <c r="BT684" s="6"/>
      <c r="BU684" s="6"/>
      <c r="BV684" s="6"/>
      <c r="BW684" s="6"/>
    </row>
    <row r="685" spans="1:75" ht="12.75" customHeight="1" x14ac:dyDescent="0.2">
      <c r="A685" s="7"/>
      <c r="B685" s="7"/>
      <c r="C685" s="7"/>
      <c r="D685" s="7"/>
      <c r="E685" s="7"/>
      <c r="F685" s="7"/>
      <c r="G685" s="7"/>
      <c r="H685" s="7"/>
      <c r="I685" s="7"/>
      <c r="K685" s="7"/>
      <c r="L685" s="7"/>
      <c r="M685" s="7"/>
      <c r="O685" s="7"/>
      <c r="P685" s="7"/>
      <c r="Q685" s="7"/>
      <c r="S685" s="7"/>
      <c r="T685" s="7"/>
      <c r="U685" s="7"/>
      <c r="W685" s="7"/>
      <c r="X685" s="7"/>
      <c r="Y685" s="7"/>
      <c r="AA685" s="7"/>
      <c r="AB685" s="7"/>
      <c r="AC685" s="7"/>
      <c r="AD685" s="7"/>
      <c r="AE685" s="7"/>
      <c r="AF685" s="7"/>
      <c r="AJ685" s="6"/>
      <c r="AK685" s="6"/>
      <c r="AL685" s="9"/>
      <c r="AM685" s="9"/>
      <c r="AN685" s="6"/>
      <c r="AO685" s="6"/>
      <c r="AP685" s="6"/>
      <c r="AQ685" s="6"/>
      <c r="AR685" s="6"/>
      <c r="AS685" s="6"/>
      <c r="AT685" s="6"/>
      <c r="AU685" s="6"/>
      <c r="AV685" s="6"/>
      <c r="AW685" s="6"/>
      <c r="AX685" s="6"/>
      <c r="AY685" s="6"/>
      <c r="AZ685" s="6"/>
      <c r="BA685" s="6"/>
      <c r="BB685" s="6"/>
      <c r="BC685" s="6"/>
      <c r="BD685" s="6"/>
      <c r="BE685" s="6"/>
      <c r="BF685" s="6"/>
      <c r="BG685" s="6"/>
      <c r="BH685" s="6"/>
      <c r="BI685" s="6"/>
      <c r="BJ685" s="6"/>
      <c r="BK685" s="6"/>
      <c r="BL685" s="6"/>
      <c r="BM685" s="6"/>
      <c r="BN685" s="6"/>
      <c r="BO685" s="6"/>
      <c r="BP685" s="6"/>
      <c r="BQ685" s="6"/>
      <c r="BR685" s="6"/>
      <c r="BS685" s="6"/>
      <c r="BT685" s="6"/>
      <c r="BU685" s="6"/>
      <c r="BV685" s="6"/>
      <c r="BW685" s="6"/>
    </row>
    <row r="686" spans="1:75" ht="12.75" customHeight="1" x14ac:dyDescent="0.2">
      <c r="A686" s="7"/>
      <c r="B686" s="7"/>
      <c r="C686" s="7"/>
      <c r="D686" s="7"/>
      <c r="E686" s="7"/>
      <c r="F686" s="7"/>
      <c r="G686" s="7"/>
      <c r="H686" s="7"/>
      <c r="I686" s="7"/>
      <c r="K686" s="7"/>
      <c r="L686" s="7"/>
      <c r="M686" s="7"/>
      <c r="O686" s="7"/>
      <c r="P686" s="7"/>
      <c r="Q686" s="7"/>
      <c r="S686" s="7"/>
      <c r="T686" s="7"/>
      <c r="U686" s="7"/>
      <c r="W686" s="7"/>
      <c r="X686" s="7"/>
      <c r="Y686" s="7"/>
      <c r="AA686" s="7"/>
      <c r="AB686" s="7"/>
      <c r="AC686" s="7"/>
      <c r="AD686" s="7"/>
      <c r="AE686" s="7"/>
      <c r="AF686" s="7"/>
      <c r="AJ686" s="6"/>
      <c r="AK686" s="6"/>
      <c r="AL686" s="9"/>
      <c r="AM686" s="9"/>
      <c r="AN686" s="6"/>
      <c r="AO686" s="6"/>
      <c r="AP686" s="6"/>
      <c r="AQ686" s="6"/>
      <c r="AR686" s="6"/>
      <c r="AS686" s="6"/>
      <c r="AT686" s="6"/>
      <c r="AU686" s="6"/>
      <c r="AV686" s="6"/>
      <c r="AW686" s="6"/>
      <c r="AX686" s="6"/>
      <c r="AY686" s="6"/>
      <c r="AZ686" s="6"/>
      <c r="BA686" s="6"/>
      <c r="BB686" s="6"/>
      <c r="BC686" s="6"/>
      <c r="BD686" s="6"/>
      <c r="BE686" s="6"/>
      <c r="BF686" s="6"/>
      <c r="BG686" s="6"/>
      <c r="BH686" s="6"/>
      <c r="BI686" s="6"/>
      <c r="BJ686" s="6"/>
      <c r="BK686" s="6"/>
      <c r="BL686" s="6"/>
      <c r="BM686" s="6"/>
      <c r="BN686" s="6"/>
      <c r="BO686" s="6"/>
      <c r="BP686" s="6"/>
      <c r="BQ686" s="6"/>
      <c r="BR686" s="6"/>
      <c r="BS686" s="6"/>
      <c r="BT686" s="6"/>
      <c r="BU686" s="6"/>
      <c r="BV686" s="6"/>
      <c r="BW686" s="6"/>
    </row>
    <row r="687" spans="1:75" ht="12.75" customHeight="1" x14ac:dyDescent="0.2">
      <c r="A687" s="7"/>
      <c r="B687" s="7"/>
      <c r="C687" s="7"/>
      <c r="D687" s="7"/>
      <c r="E687" s="7"/>
      <c r="F687" s="7"/>
      <c r="G687" s="7"/>
      <c r="H687" s="7"/>
      <c r="I687" s="7"/>
      <c r="K687" s="7"/>
      <c r="L687" s="7"/>
      <c r="M687" s="7"/>
      <c r="O687" s="7"/>
      <c r="P687" s="7"/>
      <c r="Q687" s="7"/>
      <c r="S687" s="7"/>
      <c r="T687" s="7"/>
      <c r="U687" s="7"/>
      <c r="W687" s="7"/>
      <c r="X687" s="7"/>
      <c r="Y687" s="7"/>
      <c r="AA687" s="7"/>
      <c r="AB687" s="7"/>
      <c r="AC687" s="7"/>
      <c r="AD687" s="7"/>
      <c r="AE687" s="7"/>
      <c r="AF687" s="7"/>
      <c r="AJ687" s="6"/>
      <c r="AK687" s="6"/>
      <c r="AL687" s="9"/>
      <c r="AM687" s="9"/>
      <c r="AN687" s="6"/>
      <c r="AO687" s="6"/>
      <c r="AP687" s="6"/>
      <c r="AQ687" s="6"/>
      <c r="AR687" s="6"/>
      <c r="AS687" s="6"/>
      <c r="AT687" s="6"/>
      <c r="AU687" s="6"/>
      <c r="AV687" s="6"/>
      <c r="AW687" s="6"/>
      <c r="AX687" s="6"/>
      <c r="AY687" s="6"/>
      <c r="AZ687" s="6"/>
      <c r="BA687" s="6"/>
      <c r="BB687" s="6"/>
      <c r="BC687" s="6"/>
      <c r="BD687" s="6"/>
      <c r="BE687" s="6"/>
      <c r="BF687" s="6"/>
      <c r="BG687" s="6"/>
      <c r="BH687" s="6"/>
      <c r="BI687" s="6"/>
      <c r="BJ687" s="6"/>
      <c r="BK687" s="6"/>
      <c r="BL687" s="6"/>
      <c r="BM687" s="6"/>
      <c r="BN687" s="6"/>
      <c r="BO687" s="6"/>
      <c r="BP687" s="6"/>
      <c r="BQ687" s="6"/>
      <c r="BR687" s="6"/>
      <c r="BS687" s="6"/>
      <c r="BT687" s="6"/>
      <c r="BU687" s="6"/>
      <c r="BV687" s="6"/>
      <c r="BW687" s="6"/>
    </row>
    <row r="688" spans="1:75" ht="12.75" customHeight="1" x14ac:dyDescent="0.2">
      <c r="A688" s="7"/>
      <c r="B688" s="7"/>
      <c r="C688" s="7"/>
      <c r="D688" s="7"/>
      <c r="E688" s="7"/>
      <c r="F688" s="7"/>
      <c r="G688" s="7"/>
      <c r="H688" s="7"/>
      <c r="I688" s="7"/>
      <c r="K688" s="7"/>
      <c r="L688" s="7"/>
      <c r="M688" s="7"/>
      <c r="O688" s="7"/>
      <c r="P688" s="7"/>
      <c r="Q688" s="7"/>
      <c r="S688" s="7"/>
      <c r="T688" s="7"/>
      <c r="U688" s="7"/>
      <c r="W688" s="7"/>
      <c r="X688" s="7"/>
      <c r="Y688" s="7"/>
      <c r="AA688" s="7"/>
      <c r="AB688" s="7"/>
      <c r="AC688" s="7"/>
      <c r="AD688" s="7"/>
      <c r="AE688" s="7"/>
      <c r="AF688" s="7"/>
      <c r="AJ688" s="6"/>
      <c r="AK688" s="6"/>
      <c r="AL688" s="9"/>
      <c r="AM688" s="9"/>
      <c r="AN688" s="6"/>
      <c r="AO688" s="6"/>
      <c r="AP688" s="6"/>
      <c r="AQ688" s="6"/>
      <c r="AR688" s="6"/>
      <c r="AS688" s="6"/>
      <c r="AT688" s="6"/>
      <c r="AU688" s="6"/>
      <c r="AV688" s="6"/>
      <c r="AW688" s="6"/>
      <c r="AX688" s="6"/>
      <c r="AY688" s="6"/>
      <c r="AZ688" s="6"/>
      <c r="BA688" s="6"/>
      <c r="BB688" s="6"/>
      <c r="BC688" s="6"/>
      <c r="BD688" s="6"/>
      <c r="BE688" s="6"/>
      <c r="BF688" s="6"/>
      <c r="BG688" s="6"/>
      <c r="BH688" s="6"/>
      <c r="BI688" s="6"/>
      <c r="BJ688" s="6"/>
      <c r="BK688" s="6"/>
      <c r="BL688" s="6"/>
      <c r="BM688" s="6"/>
      <c r="BN688" s="6"/>
      <c r="BO688" s="6"/>
      <c r="BP688" s="6"/>
      <c r="BQ688" s="6"/>
      <c r="BR688" s="6"/>
      <c r="BS688" s="6"/>
      <c r="BT688" s="6"/>
      <c r="BU688" s="6"/>
      <c r="BV688" s="6"/>
      <c r="BW688" s="6"/>
    </row>
    <row r="689" spans="1:75" ht="12.75" customHeight="1" x14ac:dyDescent="0.2">
      <c r="A689" s="7"/>
      <c r="B689" s="7"/>
      <c r="C689" s="7"/>
      <c r="D689" s="7"/>
      <c r="E689" s="7"/>
      <c r="F689" s="7"/>
      <c r="G689" s="7"/>
      <c r="H689" s="7"/>
      <c r="I689" s="7"/>
      <c r="K689" s="7"/>
      <c r="L689" s="7"/>
      <c r="M689" s="7"/>
      <c r="O689" s="7"/>
      <c r="P689" s="7"/>
      <c r="Q689" s="7"/>
      <c r="S689" s="7"/>
      <c r="T689" s="7"/>
      <c r="U689" s="7"/>
      <c r="W689" s="7"/>
      <c r="X689" s="7"/>
      <c r="Y689" s="7"/>
      <c r="AA689" s="7"/>
      <c r="AB689" s="7"/>
      <c r="AC689" s="7"/>
      <c r="AD689" s="7"/>
      <c r="AE689" s="7"/>
      <c r="AF689" s="7"/>
      <c r="AJ689" s="6"/>
      <c r="AK689" s="6"/>
      <c r="AL689" s="9"/>
      <c r="AM689" s="9"/>
      <c r="AN689" s="6"/>
      <c r="AO689" s="6"/>
      <c r="AP689" s="6"/>
      <c r="AQ689" s="6"/>
      <c r="AR689" s="6"/>
      <c r="AS689" s="6"/>
      <c r="AT689" s="6"/>
      <c r="AU689" s="6"/>
      <c r="AV689" s="6"/>
      <c r="AW689" s="6"/>
      <c r="AX689" s="6"/>
      <c r="AY689" s="6"/>
      <c r="AZ689" s="6"/>
      <c r="BA689" s="6"/>
      <c r="BB689" s="6"/>
      <c r="BC689" s="6"/>
      <c r="BD689" s="6"/>
      <c r="BE689" s="6"/>
      <c r="BF689" s="6"/>
      <c r="BG689" s="6"/>
      <c r="BH689" s="6"/>
      <c r="BI689" s="6"/>
      <c r="BJ689" s="6"/>
      <c r="BK689" s="6"/>
      <c r="BL689" s="6"/>
      <c r="BM689" s="6"/>
      <c r="BN689" s="6"/>
      <c r="BO689" s="6"/>
      <c r="BP689" s="6"/>
      <c r="BQ689" s="6"/>
      <c r="BR689" s="6"/>
      <c r="BS689" s="6"/>
      <c r="BT689" s="6"/>
      <c r="BU689" s="6"/>
      <c r="BV689" s="6"/>
      <c r="BW689" s="6"/>
    </row>
    <row r="690" spans="1:75" ht="12.75" customHeight="1" x14ac:dyDescent="0.2">
      <c r="A690" s="7"/>
      <c r="B690" s="7"/>
      <c r="C690" s="7"/>
      <c r="D690" s="7"/>
      <c r="E690" s="7"/>
      <c r="F690" s="7"/>
      <c r="G690" s="7"/>
      <c r="H690" s="7"/>
      <c r="I690" s="7"/>
      <c r="K690" s="7"/>
      <c r="L690" s="7"/>
      <c r="M690" s="7"/>
      <c r="O690" s="7"/>
      <c r="P690" s="7"/>
      <c r="Q690" s="7"/>
      <c r="S690" s="7"/>
      <c r="T690" s="7"/>
      <c r="U690" s="7"/>
      <c r="W690" s="7"/>
      <c r="X690" s="7"/>
      <c r="Y690" s="7"/>
      <c r="AA690" s="7"/>
      <c r="AB690" s="7"/>
      <c r="AC690" s="7"/>
      <c r="AD690" s="7"/>
      <c r="AE690" s="7"/>
      <c r="AF690" s="7"/>
      <c r="AJ690" s="6"/>
      <c r="AK690" s="6"/>
      <c r="AL690" s="9"/>
      <c r="AM690" s="9"/>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row>
    <row r="691" spans="1:75" ht="12.75" customHeight="1" x14ac:dyDescent="0.2">
      <c r="A691" s="7"/>
      <c r="B691" s="7"/>
      <c r="C691" s="7"/>
      <c r="D691" s="7"/>
      <c r="E691" s="7"/>
      <c r="F691" s="7"/>
      <c r="G691" s="7"/>
      <c r="H691" s="7"/>
      <c r="I691" s="7"/>
      <c r="K691" s="7"/>
      <c r="L691" s="7"/>
      <c r="M691" s="7"/>
      <c r="O691" s="7"/>
      <c r="P691" s="7"/>
      <c r="Q691" s="7"/>
      <c r="S691" s="7"/>
      <c r="T691" s="7"/>
      <c r="U691" s="7"/>
      <c r="W691" s="7"/>
      <c r="X691" s="7"/>
      <c r="Y691" s="7"/>
      <c r="AA691" s="7"/>
      <c r="AB691" s="7"/>
      <c r="AC691" s="7"/>
      <c r="AD691" s="7"/>
      <c r="AE691" s="7"/>
      <c r="AF691" s="7"/>
      <c r="AJ691" s="6"/>
      <c r="AK691" s="6"/>
      <c r="AL691" s="9"/>
      <c r="AM691" s="9"/>
      <c r="AN691" s="6"/>
      <c r="AO691" s="6"/>
      <c r="AP691" s="6"/>
      <c r="AQ691" s="6"/>
      <c r="AR691" s="6"/>
      <c r="AS691" s="6"/>
      <c r="AT691" s="6"/>
      <c r="AU691" s="6"/>
      <c r="AV691" s="6"/>
      <c r="AW691" s="6"/>
      <c r="AX691" s="6"/>
      <c r="AY691" s="6"/>
      <c r="AZ691" s="6"/>
      <c r="BA691" s="6"/>
      <c r="BB691" s="6"/>
      <c r="BC691" s="6"/>
      <c r="BD691" s="6"/>
      <c r="BE691" s="6"/>
      <c r="BF691" s="6"/>
      <c r="BG691" s="6"/>
      <c r="BH691" s="6"/>
      <c r="BI691" s="6"/>
      <c r="BJ691" s="6"/>
      <c r="BK691" s="6"/>
      <c r="BL691" s="6"/>
      <c r="BM691" s="6"/>
      <c r="BN691" s="6"/>
      <c r="BO691" s="6"/>
      <c r="BP691" s="6"/>
      <c r="BQ691" s="6"/>
      <c r="BR691" s="6"/>
      <c r="BS691" s="6"/>
      <c r="BT691" s="6"/>
      <c r="BU691" s="6"/>
      <c r="BV691" s="6"/>
      <c r="BW691" s="6"/>
    </row>
    <row r="692" spans="1:75" ht="12.75" customHeight="1" x14ac:dyDescent="0.2">
      <c r="A692" s="7"/>
      <c r="B692" s="7"/>
      <c r="C692" s="7"/>
      <c r="D692" s="7"/>
      <c r="E692" s="7"/>
      <c r="F692" s="7"/>
      <c r="G692" s="7"/>
      <c r="H692" s="7"/>
      <c r="I692" s="7"/>
      <c r="K692" s="7"/>
      <c r="L692" s="7"/>
      <c r="M692" s="7"/>
      <c r="O692" s="7"/>
      <c r="P692" s="7"/>
      <c r="Q692" s="7"/>
      <c r="S692" s="7"/>
      <c r="T692" s="7"/>
      <c r="U692" s="7"/>
      <c r="W692" s="7"/>
      <c r="X692" s="7"/>
      <c r="Y692" s="7"/>
      <c r="AA692" s="7"/>
      <c r="AB692" s="7"/>
      <c r="AC692" s="7"/>
      <c r="AD692" s="7"/>
      <c r="AE692" s="7"/>
      <c r="AF692" s="7"/>
      <c r="AJ692" s="6"/>
      <c r="AK692" s="6"/>
      <c r="AL692" s="9"/>
      <c r="AM692" s="9"/>
      <c r="AN692" s="6"/>
      <c r="AO692" s="6"/>
      <c r="AP692" s="6"/>
      <c r="AQ692" s="6"/>
      <c r="AR692" s="6"/>
      <c r="AS692" s="6"/>
      <c r="AT692" s="6"/>
      <c r="AU692" s="6"/>
      <c r="AV692" s="6"/>
      <c r="AW692" s="6"/>
      <c r="AX692" s="6"/>
      <c r="AY692" s="6"/>
      <c r="AZ692" s="6"/>
      <c r="BA692" s="6"/>
      <c r="BB692" s="6"/>
      <c r="BC692" s="6"/>
      <c r="BD692" s="6"/>
      <c r="BE692" s="6"/>
      <c r="BF692" s="6"/>
      <c r="BG692" s="6"/>
      <c r="BH692" s="6"/>
      <c r="BI692" s="6"/>
      <c r="BJ692" s="6"/>
      <c r="BK692" s="6"/>
      <c r="BL692" s="6"/>
      <c r="BM692" s="6"/>
      <c r="BN692" s="6"/>
      <c r="BO692" s="6"/>
      <c r="BP692" s="6"/>
      <c r="BQ692" s="6"/>
      <c r="BR692" s="6"/>
      <c r="BS692" s="6"/>
      <c r="BT692" s="6"/>
      <c r="BU692" s="6"/>
      <c r="BV692" s="6"/>
      <c r="BW692" s="6"/>
    </row>
    <row r="693" spans="1:75" ht="12.75" customHeight="1" x14ac:dyDescent="0.2">
      <c r="A693" s="7"/>
      <c r="B693" s="7"/>
      <c r="C693" s="7"/>
      <c r="D693" s="7"/>
      <c r="E693" s="7"/>
      <c r="F693" s="7"/>
      <c r="G693" s="7"/>
      <c r="H693" s="7"/>
      <c r="I693" s="7"/>
      <c r="K693" s="7"/>
      <c r="L693" s="7"/>
      <c r="M693" s="7"/>
      <c r="O693" s="7"/>
      <c r="P693" s="7"/>
      <c r="Q693" s="7"/>
      <c r="S693" s="7"/>
      <c r="T693" s="7"/>
      <c r="U693" s="7"/>
      <c r="W693" s="7"/>
      <c r="X693" s="7"/>
      <c r="Y693" s="7"/>
      <c r="AA693" s="7"/>
      <c r="AB693" s="7"/>
      <c r="AC693" s="7"/>
      <c r="AD693" s="7"/>
      <c r="AE693" s="7"/>
      <c r="AF693" s="7"/>
      <c r="AJ693" s="6"/>
      <c r="AK693" s="6"/>
      <c r="AL693" s="9"/>
      <c r="AM693" s="9"/>
      <c r="AN693" s="6"/>
      <c r="AO693" s="6"/>
      <c r="AP693" s="6"/>
      <c r="AQ693" s="6"/>
      <c r="AR693" s="6"/>
      <c r="AS693" s="6"/>
      <c r="AT693" s="6"/>
      <c r="AU693" s="6"/>
      <c r="AV693" s="6"/>
      <c r="AW693" s="6"/>
      <c r="AX693" s="6"/>
      <c r="AY693" s="6"/>
      <c r="AZ693" s="6"/>
      <c r="BA693" s="6"/>
      <c r="BB693" s="6"/>
      <c r="BC693" s="6"/>
      <c r="BD693" s="6"/>
      <c r="BE693" s="6"/>
      <c r="BF693" s="6"/>
      <c r="BG693" s="6"/>
      <c r="BH693" s="6"/>
      <c r="BI693" s="6"/>
      <c r="BJ693" s="6"/>
      <c r="BK693" s="6"/>
      <c r="BL693" s="6"/>
      <c r="BM693" s="6"/>
      <c r="BN693" s="6"/>
      <c r="BO693" s="6"/>
      <c r="BP693" s="6"/>
      <c r="BQ693" s="6"/>
      <c r="BR693" s="6"/>
      <c r="BS693" s="6"/>
      <c r="BT693" s="6"/>
      <c r="BU693" s="6"/>
      <c r="BV693" s="6"/>
      <c r="BW693" s="6"/>
    </row>
    <row r="694" spans="1:75" ht="12.75" customHeight="1" x14ac:dyDescent="0.2">
      <c r="A694" s="7"/>
      <c r="B694" s="7"/>
      <c r="C694" s="7"/>
      <c r="D694" s="7"/>
      <c r="E694" s="7"/>
      <c r="F694" s="7"/>
      <c r="G694" s="7"/>
      <c r="H694" s="7"/>
      <c r="I694" s="7"/>
      <c r="K694" s="7"/>
      <c r="L694" s="7"/>
      <c r="M694" s="7"/>
      <c r="O694" s="7"/>
      <c r="P694" s="7"/>
      <c r="Q694" s="7"/>
      <c r="S694" s="7"/>
      <c r="T694" s="7"/>
      <c r="U694" s="7"/>
      <c r="W694" s="7"/>
      <c r="X694" s="7"/>
      <c r="Y694" s="7"/>
      <c r="AA694" s="7"/>
      <c r="AB694" s="7"/>
      <c r="AC694" s="7"/>
      <c r="AD694" s="7"/>
      <c r="AE694" s="7"/>
      <c r="AF694" s="7"/>
      <c r="AJ694" s="6"/>
      <c r="AK694" s="6"/>
      <c r="AL694" s="9"/>
      <c r="AM694" s="9"/>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row>
    <row r="695" spans="1:75" ht="12.75" customHeight="1" x14ac:dyDescent="0.2">
      <c r="A695" s="7"/>
      <c r="B695" s="7"/>
      <c r="C695" s="7"/>
      <c r="D695" s="7"/>
      <c r="E695" s="7"/>
      <c r="F695" s="7"/>
      <c r="G695" s="7"/>
      <c r="H695" s="7"/>
      <c r="I695" s="7"/>
      <c r="K695" s="7"/>
      <c r="L695" s="7"/>
      <c r="M695" s="7"/>
      <c r="O695" s="7"/>
      <c r="P695" s="7"/>
      <c r="Q695" s="7"/>
      <c r="S695" s="7"/>
      <c r="T695" s="7"/>
      <c r="U695" s="7"/>
      <c r="W695" s="7"/>
      <c r="X695" s="7"/>
      <c r="Y695" s="7"/>
      <c r="AA695" s="7"/>
      <c r="AB695" s="7"/>
      <c r="AC695" s="7"/>
      <c r="AD695" s="7"/>
      <c r="AE695" s="7"/>
      <c r="AF695" s="7"/>
      <c r="AJ695" s="6"/>
      <c r="AK695" s="6"/>
      <c r="AL695" s="9"/>
      <c r="AM695" s="9"/>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row>
    <row r="696" spans="1:75" ht="12.75" customHeight="1" x14ac:dyDescent="0.2">
      <c r="A696" s="7"/>
      <c r="B696" s="7"/>
      <c r="C696" s="7"/>
      <c r="D696" s="7"/>
      <c r="E696" s="7"/>
      <c r="F696" s="7"/>
      <c r="G696" s="7"/>
      <c r="H696" s="7"/>
      <c r="I696" s="7"/>
      <c r="K696" s="7"/>
      <c r="L696" s="7"/>
      <c r="M696" s="7"/>
      <c r="O696" s="7"/>
      <c r="P696" s="7"/>
      <c r="Q696" s="7"/>
      <c r="S696" s="7"/>
      <c r="T696" s="7"/>
      <c r="U696" s="7"/>
      <c r="W696" s="7"/>
      <c r="X696" s="7"/>
      <c r="Y696" s="7"/>
      <c r="AA696" s="7"/>
      <c r="AB696" s="7"/>
      <c r="AC696" s="7"/>
      <c r="AD696" s="7"/>
      <c r="AE696" s="7"/>
      <c r="AF696" s="7"/>
      <c r="AJ696" s="6"/>
      <c r="AK696" s="6"/>
      <c r="AL696" s="9"/>
      <c r="AM696" s="9"/>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row>
    <row r="697" spans="1:75" ht="12.75" customHeight="1" x14ac:dyDescent="0.2">
      <c r="A697" s="7"/>
      <c r="B697" s="7"/>
      <c r="C697" s="7"/>
      <c r="D697" s="7"/>
      <c r="E697" s="7"/>
      <c r="F697" s="7"/>
      <c r="G697" s="7"/>
      <c r="H697" s="7"/>
      <c r="I697" s="7"/>
      <c r="K697" s="7"/>
      <c r="L697" s="7"/>
      <c r="M697" s="7"/>
      <c r="O697" s="7"/>
      <c r="P697" s="7"/>
      <c r="Q697" s="7"/>
      <c r="S697" s="7"/>
      <c r="T697" s="7"/>
      <c r="U697" s="7"/>
      <c r="W697" s="7"/>
      <c r="X697" s="7"/>
      <c r="Y697" s="7"/>
      <c r="AA697" s="7"/>
      <c r="AB697" s="7"/>
      <c r="AC697" s="7"/>
      <c r="AD697" s="7"/>
      <c r="AE697" s="7"/>
      <c r="AF697" s="7"/>
      <c r="AJ697" s="6"/>
      <c r="AK697" s="6"/>
      <c r="AL697" s="9"/>
      <c r="AM697" s="9"/>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row>
    <row r="698" spans="1:75" ht="12.75" customHeight="1" x14ac:dyDescent="0.2">
      <c r="A698" s="7"/>
      <c r="B698" s="7"/>
      <c r="C698" s="7"/>
      <c r="D698" s="7"/>
      <c r="E698" s="7"/>
      <c r="F698" s="7"/>
      <c r="G698" s="7"/>
      <c r="H698" s="7"/>
      <c r="I698" s="7"/>
      <c r="K698" s="7"/>
      <c r="L698" s="7"/>
      <c r="M698" s="7"/>
      <c r="O698" s="7"/>
      <c r="P698" s="7"/>
      <c r="Q698" s="7"/>
      <c r="S698" s="7"/>
      <c r="T698" s="7"/>
      <c r="U698" s="7"/>
      <c r="W698" s="7"/>
      <c r="X698" s="7"/>
      <c r="Y698" s="7"/>
      <c r="AA698" s="7"/>
      <c r="AB698" s="7"/>
      <c r="AC698" s="7"/>
      <c r="AD698" s="7"/>
      <c r="AE698" s="7"/>
      <c r="AF698" s="7"/>
      <c r="AJ698" s="6"/>
      <c r="AK698" s="6"/>
      <c r="AL698" s="9"/>
      <c r="AM698" s="9"/>
      <c r="AN698" s="6"/>
      <c r="AO698" s="6"/>
      <c r="AP698" s="6"/>
      <c r="AQ698" s="6"/>
      <c r="AR698" s="6"/>
      <c r="AS698" s="6"/>
      <c r="AT698" s="6"/>
      <c r="AU698" s="6"/>
      <c r="AV698" s="6"/>
      <c r="AW698" s="6"/>
      <c r="AX698" s="6"/>
      <c r="AY698" s="6"/>
      <c r="AZ698" s="6"/>
      <c r="BA698" s="6"/>
      <c r="BB698" s="6"/>
      <c r="BC698" s="6"/>
      <c r="BD698" s="6"/>
      <c r="BE698" s="6"/>
      <c r="BF698" s="6"/>
      <c r="BG698" s="6"/>
      <c r="BH698" s="6"/>
      <c r="BI698" s="6"/>
      <c r="BJ698" s="6"/>
      <c r="BK698" s="6"/>
      <c r="BL698" s="6"/>
      <c r="BM698" s="6"/>
      <c r="BN698" s="6"/>
      <c r="BO698" s="6"/>
      <c r="BP698" s="6"/>
      <c r="BQ698" s="6"/>
      <c r="BR698" s="6"/>
      <c r="BS698" s="6"/>
      <c r="BT698" s="6"/>
      <c r="BU698" s="6"/>
      <c r="BV698" s="6"/>
      <c r="BW698" s="6"/>
    </row>
    <row r="699" spans="1:75" ht="12.75" customHeight="1" x14ac:dyDescent="0.2">
      <c r="A699" s="7"/>
      <c r="B699" s="7"/>
      <c r="C699" s="7"/>
      <c r="D699" s="7"/>
      <c r="E699" s="7"/>
      <c r="F699" s="7"/>
      <c r="G699" s="7"/>
      <c r="H699" s="7"/>
      <c r="I699" s="7"/>
      <c r="K699" s="7"/>
      <c r="L699" s="7"/>
      <c r="M699" s="7"/>
      <c r="O699" s="7"/>
      <c r="P699" s="7"/>
      <c r="Q699" s="7"/>
      <c r="S699" s="7"/>
      <c r="T699" s="7"/>
      <c r="U699" s="7"/>
      <c r="W699" s="7"/>
      <c r="X699" s="7"/>
      <c r="Y699" s="7"/>
      <c r="AA699" s="7"/>
      <c r="AB699" s="7"/>
      <c r="AC699" s="7"/>
      <c r="AD699" s="7"/>
      <c r="AE699" s="7"/>
      <c r="AF699" s="7"/>
      <c r="AJ699" s="6"/>
      <c r="AK699" s="6"/>
      <c r="AL699" s="9"/>
      <c r="AM699" s="9"/>
      <c r="AN699" s="6"/>
      <c r="AO699" s="6"/>
      <c r="AP699" s="6"/>
      <c r="AQ699" s="6"/>
      <c r="AR699" s="6"/>
      <c r="AS699" s="6"/>
      <c r="AT699" s="6"/>
      <c r="AU699" s="6"/>
      <c r="AV699" s="6"/>
      <c r="AW699" s="6"/>
      <c r="AX699" s="6"/>
      <c r="AY699" s="6"/>
      <c r="AZ699" s="6"/>
      <c r="BA699" s="6"/>
      <c r="BB699" s="6"/>
      <c r="BC699" s="6"/>
      <c r="BD699" s="6"/>
      <c r="BE699" s="6"/>
      <c r="BF699" s="6"/>
      <c r="BG699" s="6"/>
      <c r="BH699" s="6"/>
      <c r="BI699" s="6"/>
      <c r="BJ699" s="6"/>
      <c r="BK699" s="6"/>
      <c r="BL699" s="6"/>
      <c r="BM699" s="6"/>
      <c r="BN699" s="6"/>
      <c r="BO699" s="6"/>
      <c r="BP699" s="6"/>
      <c r="BQ699" s="6"/>
      <c r="BR699" s="6"/>
      <c r="BS699" s="6"/>
      <c r="BT699" s="6"/>
      <c r="BU699" s="6"/>
      <c r="BV699" s="6"/>
      <c r="BW699" s="6"/>
    </row>
    <row r="700" spans="1:75" ht="12.75" customHeight="1" x14ac:dyDescent="0.2">
      <c r="A700" s="7"/>
      <c r="B700" s="7"/>
      <c r="C700" s="7"/>
      <c r="D700" s="7"/>
      <c r="E700" s="7"/>
      <c r="F700" s="7"/>
      <c r="G700" s="7"/>
      <c r="H700" s="7"/>
      <c r="I700" s="7"/>
      <c r="K700" s="7"/>
      <c r="L700" s="7"/>
      <c r="M700" s="7"/>
      <c r="O700" s="7"/>
      <c r="P700" s="7"/>
      <c r="Q700" s="7"/>
      <c r="S700" s="7"/>
      <c r="T700" s="7"/>
      <c r="U700" s="7"/>
      <c r="W700" s="7"/>
      <c r="X700" s="7"/>
      <c r="Y700" s="7"/>
      <c r="AA700" s="7"/>
      <c r="AB700" s="7"/>
      <c r="AC700" s="7"/>
      <c r="AD700" s="7"/>
      <c r="AE700" s="7"/>
      <c r="AF700" s="7"/>
      <c r="AJ700" s="6"/>
      <c r="AK700" s="6"/>
      <c r="AL700" s="9"/>
      <c r="AM700" s="9"/>
      <c r="AN700" s="6"/>
      <c r="AO700" s="6"/>
      <c r="AP700" s="6"/>
      <c r="AQ700" s="6"/>
      <c r="AR700" s="6"/>
      <c r="AS700" s="6"/>
      <c r="AT700" s="6"/>
      <c r="AU700" s="6"/>
      <c r="AV700" s="6"/>
      <c r="AW700" s="6"/>
      <c r="AX700" s="6"/>
      <c r="AY700" s="6"/>
      <c r="AZ700" s="6"/>
      <c r="BA700" s="6"/>
      <c r="BB700" s="6"/>
      <c r="BC700" s="6"/>
      <c r="BD700" s="6"/>
      <c r="BE700" s="6"/>
      <c r="BF700" s="6"/>
      <c r="BG700" s="6"/>
      <c r="BH700" s="6"/>
      <c r="BI700" s="6"/>
      <c r="BJ700" s="6"/>
      <c r="BK700" s="6"/>
      <c r="BL700" s="6"/>
      <c r="BM700" s="6"/>
      <c r="BN700" s="6"/>
      <c r="BO700" s="6"/>
      <c r="BP700" s="6"/>
      <c r="BQ700" s="6"/>
      <c r="BR700" s="6"/>
      <c r="BS700" s="6"/>
      <c r="BT700" s="6"/>
      <c r="BU700" s="6"/>
      <c r="BV700" s="6"/>
      <c r="BW700" s="6"/>
    </row>
    <row r="701" spans="1:75" ht="12.75" customHeight="1" x14ac:dyDescent="0.2">
      <c r="A701" s="7"/>
      <c r="B701" s="7"/>
      <c r="C701" s="7"/>
      <c r="D701" s="7"/>
      <c r="E701" s="7"/>
      <c r="F701" s="7"/>
      <c r="G701" s="7"/>
      <c r="H701" s="7"/>
      <c r="I701" s="7"/>
      <c r="K701" s="7"/>
      <c r="L701" s="7"/>
      <c r="M701" s="7"/>
      <c r="O701" s="7"/>
      <c r="P701" s="7"/>
      <c r="Q701" s="7"/>
      <c r="S701" s="7"/>
      <c r="T701" s="7"/>
      <c r="U701" s="7"/>
      <c r="W701" s="7"/>
      <c r="X701" s="7"/>
      <c r="Y701" s="7"/>
      <c r="AA701" s="7"/>
      <c r="AB701" s="7"/>
      <c r="AC701" s="7"/>
      <c r="AD701" s="7"/>
      <c r="AE701" s="7"/>
      <c r="AF701" s="7"/>
      <c r="AJ701" s="6"/>
      <c r="AK701" s="6"/>
      <c r="AL701" s="9"/>
      <c r="AM701" s="9"/>
      <c r="AN701" s="6"/>
      <c r="AO701" s="6"/>
      <c r="AP701" s="6"/>
      <c r="AQ701" s="6"/>
      <c r="AR701" s="6"/>
      <c r="AS701" s="6"/>
      <c r="AT701" s="6"/>
      <c r="AU701" s="6"/>
      <c r="AV701" s="6"/>
      <c r="AW701" s="6"/>
      <c r="AX701" s="6"/>
      <c r="AY701" s="6"/>
      <c r="AZ701" s="6"/>
      <c r="BA701" s="6"/>
      <c r="BB701" s="6"/>
      <c r="BC701" s="6"/>
      <c r="BD701" s="6"/>
      <c r="BE701" s="6"/>
      <c r="BF701" s="6"/>
      <c r="BG701" s="6"/>
      <c r="BH701" s="6"/>
      <c r="BI701" s="6"/>
      <c r="BJ701" s="6"/>
      <c r="BK701" s="6"/>
      <c r="BL701" s="6"/>
      <c r="BM701" s="6"/>
      <c r="BN701" s="6"/>
      <c r="BO701" s="6"/>
      <c r="BP701" s="6"/>
      <c r="BQ701" s="6"/>
      <c r="BR701" s="6"/>
      <c r="BS701" s="6"/>
      <c r="BT701" s="6"/>
      <c r="BU701" s="6"/>
      <c r="BV701" s="6"/>
      <c r="BW701" s="6"/>
    </row>
    <row r="702" spans="1:75" ht="12.75" customHeight="1" x14ac:dyDescent="0.2">
      <c r="A702" s="7"/>
      <c r="B702" s="7"/>
      <c r="C702" s="7"/>
      <c r="D702" s="7"/>
      <c r="E702" s="7"/>
      <c r="F702" s="7"/>
      <c r="G702" s="7"/>
      <c r="H702" s="7"/>
      <c r="I702" s="7"/>
      <c r="K702" s="7"/>
      <c r="L702" s="7"/>
      <c r="M702" s="7"/>
      <c r="O702" s="7"/>
      <c r="P702" s="7"/>
      <c r="Q702" s="7"/>
      <c r="S702" s="7"/>
      <c r="T702" s="7"/>
      <c r="U702" s="7"/>
      <c r="W702" s="7"/>
      <c r="X702" s="7"/>
      <c r="Y702" s="7"/>
      <c r="AA702" s="7"/>
      <c r="AB702" s="7"/>
      <c r="AC702" s="7"/>
      <c r="AD702" s="7"/>
      <c r="AE702" s="7"/>
      <c r="AF702" s="7"/>
      <c r="AJ702" s="6"/>
      <c r="AK702" s="6"/>
      <c r="AL702" s="9"/>
      <c r="AM702" s="9"/>
      <c r="AN702" s="6"/>
      <c r="AO702" s="6"/>
      <c r="AP702" s="6"/>
      <c r="AQ702" s="6"/>
      <c r="AR702" s="6"/>
      <c r="AS702" s="6"/>
      <c r="AT702" s="6"/>
      <c r="AU702" s="6"/>
      <c r="AV702" s="6"/>
      <c r="AW702" s="6"/>
      <c r="AX702" s="6"/>
      <c r="AY702" s="6"/>
      <c r="AZ702" s="6"/>
      <c r="BA702" s="6"/>
      <c r="BB702" s="6"/>
      <c r="BC702" s="6"/>
      <c r="BD702" s="6"/>
      <c r="BE702" s="6"/>
      <c r="BF702" s="6"/>
      <c r="BG702" s="6"/>
      <c r="BH702" s="6"/>
      <c r="BI702" s="6"/>
      <c r="BJ702" s="6"/>
      <c r="BK702" s="6"/>
      <c r="BL702" s="6"/>
      <c r="BM702" s="6"/>
      <c r="BN702" s="6"/>
      <c r="BO702" s="6"/>
      <c r="BP702" s="6"/>
      <c r="BQ702" s="6"/>
      <c r="BR702" s="6"/>
      <c r="BS702" s="6"/>
      <c r="BT702" s="6"/>
      <c r="BU702" s="6"/>
      <c r="BV702" s="6"/>
      <c r="BW702" s="6"/>
    </row>
    <row r="703" spans="1:75" ht="12.75" customHeight="1" x14ac:dyDescent="0.2">
      <c r="A703" s="7"/>
      <c r="B703" s="7"/>
      <c r="C703" s="7"/>
      <c r="D703" s="7"/>
      <c r="E703" s="7"/>
      <c r="F703" s="7"/>
      <c r="G703" s="7"/>
      <c r="H703" s="7"/>
      <c r="I703" s="7"/>
      <c r="K703" s="7"/>
      <c r="L703" s="7"/>
      <c r="M703" s="7"/>
      <c r="O703" s="7"/>
      <c r="P703" s="7"/>
      <c r="Q703" s="7"/>
      <c r="S703" s="7"/>
      <c r="T703" s="7"/>
      <c r="U703" s="7"/>
      <c r="W703" s="7"/>
      <c r="X703" s="7"/>
      <c r="Y703" s="7"/>
      <c r="AA703" s="7"/>
      <c r="AB703" s="7"/>
      <c r="AC703" s="7"/>
      <c r="AD703" s="7"/>
      <c r="AE703" s="7"/>
      <c r="AF703" s="7"/>
      <c r="AJ703" s="6"/>
      <c r="AK703" s="6"/>
      <c r="AL703" s="9"/>
      <c r="AM703" s="9"/>
      <c r="AN703" s="6"/>
      <c r="AO703" s="6"/>
      <c r="AP703" s="6"/>
      <c r="AQ703" s="6"/>
      <c r="AR703" s="6"/>
      <c r="AS703" s="6"/>
      <c r="AT703" s="6"/>
      <c r="AU703" s="6"/>
      <c r="AV703" s="6"/>
      <c r="AW703" s="6"/>
      <c r="AX703" s="6"/>
      <c r="AY703" s="6"/>
      <c r="AZ703" s="6"/>
      <c r="BA703" s="6"/>
      <c r="BB703" s="6"/>
      <c r="BC703" s="6"/>
      <c r="BD703" s="6"/>
      <c r="BE703" s="6"/>
      <c r="BF703" s="6"/>
      <c r="BG703" s="6"/>
      <c r="BH703" s="6"/>
      <c r="BI703" s="6"/>
      <c r="BJ703" s="6"/>
      <c r="BK703" s="6"/>
      <c r="BL703" s="6"/>
      <c r="BM703" s="6"/>
      <c r="BN703" s="6"/>
      <c r="BO703" s="6"/>
      <c r="BP703" s="6"/>
      <c r="BQ703" s="6"/>
      <c r="BR703" s="6"/>
      <c r="BS703" s="6"/>
      <c r="BT703" s="6"/>
      <c r="BU703" s="6"/>
      <c r="BV703" s="6"/>
      <c r="BW703" s="6"/>
    </row>
    <row r="704" spans="1:75" ht="12.75" customHeight="1" x14ac:dyDescent="0.2">
      <c r="A704" s="7"/>
      <c r="B704" s="7"/>
      <c r="C704" s="7"/>
      <c r="D704" s="7"/>
      <c r="E704" s="7"/>
      <c r="F704" s="7"/>
      <c r="G704" s="7"/>
      <c r="H704" s="7"/>
      <c r="I704" s="7"/>
      <c r="K704" s="7"/>
      <c r="L704" s="7"/>
      <c r="M704" s="7"/>
      <c r="O704" s="7"/>
      <c r="P704" s="7"/>
      <c r="Q704" s="7"/>
      <c r="S704" s="7"/>
      <c r="T704" s="7"/>
      <c r="U704" s="7"/>
      <c r="W704" s="7"/>
      <c r="X704" s="7"/>
      <c r="Y704" s="7"/>
      <c r="AA704" s="7"/>
      <c r="AB704" s="7"/>
      <c r="AC704" s="7"/>
      <c r="AD704" s="7"/>
      <c r="AE704" s="7"/>
      <c r="AF704" s="7"/>
      <c r="AJ704" s="6"/>
      <c r="AK704" s="6"/>
      <c r="AL704" s="9"/>
      <c r="AM704" s="9"/>
      <c r="AN704" s="6"/>
      <c r="AO704" s="6"/>
      <c r="AP704" s="6"/>
      <c r="AQ704" s="6"/>
      <c r="AR704" s="6"/>
      <c r="AS704" s="6"/>
      <c r="AT704" s="6"/>
      <c r="AU704" s="6"/>
      <c r="AV704" s="6"/>
      <c r="AW704" s="6"/>
      <c r="AX704" s="6"/>
      <c r="AY704" s="6"/>
      <c r="AZ704" s="6"/>
      <c r="BA704" s="6"/>
      <c r="BB704" s="6"/>
      <c r="BC704" s="6"/>
      <c r="BD704" s="6"/>
      <c r="BE704" s="6"/>
      <c r="BF704" s="6"/>
      <c r="BG704" s="6"/>
      <c r="BH704" s="6"/>
      <c r="BI704" s="6"/>
      <c r="BJ704" s="6"/>
      <c r="BK704" s="6"/>
      <c r="BL704" s="6"/>
      <c r="BM704" s="6"/>
      <c r="BN704" s="6"/>
      <c r="BO704" s="6"/>
      <c r="BP704" s="6"/>
      <c r="BQ704" s="6"/>
      <c r="BR704" s="6"/>
      <c r="BS704" s="6"/>
      <c r="BT704" s="6"/>
      <c r="BU704" s="6"/>
      <c r="BV704" s="6"/>
      <c r="BW704" s="6"/>
    </row>
    <row r="705" spans="1:75" ht="12.75" customHeight="1" x14ac:dyDescent="0.2">
      <c r="A705" s="7"/>
      <c r="B705" s="7"/>
      <c r="C705" s="7"/>
      <c r="D705" s="7"/>
      <c r="E705" s="7"/>
      <c r="F705" s="7"/>
      <c r="G705" s="7"/>
      <c r="H705" s="7"/>
      <c r="I705" s="7"/>
      <c r="K705" s="7"/>
      <c r="L705" s="7"/>
      <c r="M705" s="7"/>
      <c r="O705" s="7"/>
      <c r="P705" s="7"/>
      <c r="Q705" s="7"/>
      <c r="S705" s="7"/>
      <c r="T705" s="7"/>
      <c r="U705" s="7"/>
      <c r="W705" s="7"/>
      <c r="X705" s="7"/>
      <c r="Y705" s="7"/>
      <c r="AA705" s="7"/>
      <c r="AB705" s="7"/>
      <c r="AC705" s="7"/>
      <c r="AD705" s="7"/>
      <c r="AE705" s="7"/>
      <c r="AF705" s="7"/>
      <c r="AJ705" s="6"/>
      <c r="AK705" s="6"/>
      <c r="AL705" s="9"/>
      <c r="AM705" s="9"/>
      <c r="AN705" s="6"/>
      <c r="AO705" s="6"/>
      <c r="AP705" s="6"/>
      <c r="AQ705" s="6"/>
      <c r="AR705" s="6"/>
      <c r="AS705" s="6"/>
      <c r="AT705" s="6"/>
      <c r="AU705" s="6"/>
      <c r="AV705" s="6"/>
      <c r="AW705" s="6"/>
      <c r="AX705" s="6"/>
      <c r="AY705" s="6"/>
      <c r="AZ705" s="6"/>
      <c r="BA705" s="6"/>
      <c r="BB705" s="6"/>
      <c r="BC705" s="6"/>
      <c r="BD705" s="6"/>
      <c r="BE705" s="6"/>
      <c r="BF705" s="6"/>
      <c r="BG705" s="6"/>
      <c r="BH705" s="6"/>
      <c r="BI705" s="6"/>
      <c r="BJ705" s="6"/>
      <c r="BK705" s="6"/>
      <c r="BL705" s="6"/>
      <c r="BM705" s="6"/>
      <c r="BN705" s="6"/>
      <c r="BO705" s="6"/>
      <c r="BP705" s="6"/>
      <c r="BQ705" s="6"/>
      <c r="BR705" s="6"/>
      <c r="BS705" s="6"/>
      <c r="BT705" s="6"/>
      <c r="BU705" s="6"/>
      <c r="BV705" s="6"/>
      <c r="BW705" s="6"/>
    </row>
    <row r="706" spans="1:75" ht="12.75" customHeight="1" x14ac:dyDescent="0.2">
      <c r="A706" s="7"/>
      <c r="B706" s="7"/>
      <c r="C706" s="7"/>
      <c r="D706" s="7"/>
      <c r="E706" s="7"/>
      <c r="F706" s="7"/>
      <c r="G706" s="7"/>
      <c r="H706" s="7"/>
      <c r="I706" s="7"/>
      <c r="K706" s="7"/>
      <c r="L706" s="7"/>
      <c r="M706" s="7"/>
      <c r="O706" s="7"/>
      <c r="P706" s="7"/>
      <c r="Q706" s="7"/>
      <c r="S706" s="7"/>
      <c r="T706" s="7"/>
      <c r="U706" s="7"/>
      <c r="W706" s="7"/>
      <c r="X706" s="7"/>
      <c r="Y706" s="7"/>
      <c r="AA706" s="7"/>
      <c r="AB706" s="7"/>
      <c r="AC706" s="7"/>
      <c r="AD706" s="7"/>
      <c r="AE706" s="7"/>
      <c r="AF706" s="7"/>
      <c r="AJ706" s="6"/>
      <c r="AK706" s="6"/>
      <c r="AL706" s="9"/>
      <c r="AM706" s="9"/>
      <c r="AN706" s="6"/>
      <c r="AO706" s="6"/>
      <c r="AP706" s="6"/>
      <c r="AQ706" s="6"/>
      <c r="AR706" s="6"/>
      <c r="AS706" s="6"/>
      <c r="AT706" s="6"/>
      <c r="AU706" s="6"/>
      <c r="AV706" s="6"/>
      <c r="AW706" s="6"/>
      <c r="AX706" s="6"/>
      <c r="AY706" s="6"/>
      <c r="AZ706" s="6"/>
      <c r="BA706" s="6"/>
      <c r="BB706" s="6"/>
      <c r="BC706" s="6"/>
      <c r="BD706" s="6"/>
      <c r="BE706" s="6"/>
      <c r="BF706" s="6"/>
      <c r="BG706" s="6"/>
      <c r="BH706" s="6"/>
      <c r="BI706" s="6"/>
      <c r="BJ706" s="6"/>
      <c r="BK706" s="6"/>
      <c r="BL706" s="6"/>
      <c r="BM706" s="6"/>
      <c r="BN706" s="6"/>
      <c r="BO706" s="6"/>
      <c r="BP706" s="6"/>
      <c r="BQ706" s="6"/>
      <c r="BR706" s="6"/>
      <c r="BS706" s="6"/>
      <c r="BT706" s="6"/>
      <c r="BU706" s="6"/>
      <c r="BV706" s="6"/>
      <c r="BW706" s="6"/>
    </row>
    <row r="707" spans="1:75" ht="12.75" customHeight="1" x14ac:dyDescent="0.2">
      <c r="A707" s="7"/>
      <c r="B707" s="7"/>
      <c r="C707" s="7"/>
      <c r="D707" s="7"/>
      <c r="E707" s="7"/>
      <c r="F707" s="7"/>
      <c r="G707" s="7"/>
      <c r="H707" s="7"/>
      <c r="I707" s="7"/>
      <c r="K707" s="7"/>
      <c r="L707" s="7"/>
      <c r="M707" s="7"/>
      <c r="O707" s="7"/>
      <c r="P707" s="7"/>
      <c r="Q707" s="7"/>
      <c r="S707" s="7"/>
      <c r="T707" s="7"/>
      <c r="U707" s="7"/>
      <c r="W707" s="7"/>
      <c r="X707" s="7"/>
      <c r="Y707" s="7"/>
      <c r="AA707" s="7"/>
      <c r="AB707" s="7"/>
      <c r="AC707" s="7"/>
      <c r="AD707" s="7"/>
      <c r="AE707" s="7"/>
      <c r="AF707" s="7"/>
      <c r="AJ707" s="6"/>
      <c r="AK707" s="6"/>
      <c r="AL707" s="9"/>
      <c r="AM707" s="9"/>
      <c r="AN707" s="6"/>
      <c r="AO707" s="6"/>
      <c r="AP707" s="6"/>
      <c r="AQ707" s="6"/>
      <c r="AR707" s="6"/>
      <c r="AS707" s="6"/>
      <c r="AT707" s="6"/>
      <c r="AU707" s="6"/>
      <c r="AV707" s="6"/>
      <c r="AW707" s="6"/>
      <c r="AX707" s="6"/>
      <c r="AY707" s="6"/>
      <c r="AZ707" s="6"/>
      <c r="BA707" s="6"/>
      <c r="BB707" s="6"/>
      <c r="BC707" s="6"/>
      <c r="BD707" s="6"/>
      <c r="BE707" s="6"/>
      <c r="BF707" s="6"/>
      <c r="BG707" s="6"/>
      <c r="BH707" s="6"/>
      <c r="BI707" s="6"/>
      <c r="BJ707" s="6"/>
      <c r="BK707" s="6"/>
      <c r="BL707" s="6"/>
      <c r="BM707" s="6"/>
      <c r="BN707" s="6"/>
      <c r="BO707" s="6"/>
      <c r="BP707" s="6"/>
      <c r="BQ707" s="6"/>
      <c r="BR707" s="6"/>
      <c r="BS707" s="6"/>
      <c r="BT707" s="6"/>
      <c r="BU707" s="6"/>
      <c r="BV707" s="6"/>
      <c r="BW707" s="6"/>
    </row>
    <row r="708" spans="1:75" ht="12.75" customHeight="1" x14ac:dyDescent="0.2">
      <c r="A708" s="7"/>
      <c r="B708" s="7"/>
      <c r="C708" s="7"/>
      <c r="D708" s="7"/>
      <c r="E708" s="7"/>
      <c r="F708" s="7"/>
      <c r="G708" s="7"/>
      <c r="H708" s="7"/>
      <c r="I708" s="7"/>
      <c r="K708" s="7"/>
      <c r="L708" s="7"/>
      <c r="M708" s="7"/>
      <c r="O708" s="7"/>
      <c r="P708" s="7"/>
      <c r="Q708" s="7"/>
      <c r="S708" s="7"/>
      <c r="T708" s="7"/>
      <c r="U708" s="7"/>
      <c r="W708" s="7"/>
      <c r="X708" s="7"/>
      <c r="Y708" s="7"/>
      <c r="AA708" s="7"/>
      <c r="AB708" s="7"/>
      <c r="AC708" s="7"/>
      <c r="AD708" s="7"/>
      <c r="AE708" s="7"/>
      <c r="AF708" s="7"/>
      <c r="AJ708" s="6"/>
      <c r="AK708" s="6"/>
      <c r="AL708" s="9"/>
      <c r="AM708" s="9"/>
      <c r="AN708" s="6"/>
      <c r="AO708" s="6"/>
      <c r="AP708" s="6"/>
      <c r="AQ708" s="6"/>
      <c r="AR708" s="6"/>
      <c r="AS708" s="6"/>
      <c r="AT708" s="6"/>
      <c r="AU708" s="6"/>
      <c r="AV708" s="6"/>
      <c r="AW708" s="6"/>
      <c r="AX708" s="6"/>
      <c r="AY708" s="6"/>
      <c r="AZ708" s="6"/>
      <c r="BA708" s="6"/>
      <c r="BB708" s="6"/>
      <c r="BC708" s="6"/>
      <c r="BD708" s="6"/>
      <c r="BE708" s="6"/>
      <c r="BF708" s="6"/>
      <c r="BG708" s="6"/>
      <c r="BH708" s="6"/>
      <c r="BI708" s="6"/>
      <c r="BJ708" s="6"/>
      <c r="BK708" s="6"/>
      <c r="BL708" s="6"/>
      <c r="BM708" s="6"/>
      <c r="BN708" s="6"/>
      <c r="BO708" s="6"/>
      <c r="BP708" s="6"/>
      <c r="BQ708" s="6"/>
      <c r="BR708" s="6"/>
      <c r="BS708" s="6"/>
      <c r="BT708" s="6"/>
      <c r="BU708" s="6"/>
      <c r="BV708" s="6"/>
      <c r="BW708" s="6"/>
    </row>
    <row r="709" spans="1:75" ht="12.75" customHeight="1" x14ac:dyDescent="0.2">
      <c r="A709" s="7"/>
      <c r="B709" s="7"/>
      <c r="C709" s="7"/>
      <c r="D709" s="7"/>
      <c r="E709" s="7"/>
      <c r="F709" s="7"/>
      <c r="G709" s="7"/>
      <c r="H709" s="7"/>
      <c r="I709" s="7"/>
      <c r="K709" s="7"/>
      <c r="L709" s="7"/>
      <c r="M709" s="7"/>
      <c r="O709" s="7"/>
      <c r="P709" s="7"/>
      <c r="Q709" s="7"/>
      <c r="S709" s="7"/>
      <c r="T709" s="7"/>
      <c r="U709" s="7"/>
      <c r="W709" s="7"/>
      <c r="X709" s="7"/>
      <c r="Y709" s="7"/>
      <c r="AA709" s="7"/>
      <c r="AB709" s="7"/>
      <c r="AC709" s="7"/>
      <c r="AD709" s="7"/>
      <c r="AE709" s="7"/>
      <c r="AF709" s="7"/>
      <c r="AJ709" s="6"/>
      <c r="AK709" s="6"/>
      <c r="AL709" s="9"/>
      <c r="AM709" s="9"/>
      <c r="AN709" s="6"/>
      <c r="AO709" s="6"/>
      <c r="AP709" s="6"/>
      <c r="AQ709" s="6"/>
      <c r="AR709" s="6"/>
      <c r="AS709" s="6"/>
      <c r="AT709" s="6"/>
      <c r="AU709" s="6"/>
      <c r="AV709" s="6"/>
      <c r="AW709" s="6"/>
      <c r="AX709" s="6"/>
      <c r="AY709" s="6"/>
      <c r="AZ709" s="6"/>
      <c r="BA709" s="6"/>
      <c r="BB709" s="6"/>
      <c r="BC709" s="6"/>
      <c r="BD709" s="6"/>
      <c r="BE709" s="6"/>
      <c r="BF709" s="6"/>
      <c r="BG709" s="6"/>
      <c r="BH709" s="6"/>
      <c r="BI709" s="6"/>
      <c r="BJ709" s="6"/>
      <c r="BK709" s="6"/>
      <c r="BL709" s="6"/>
      <c r="BM709" s="6"/>
      <c r="BN709" s="6"/>
      <c r="BO709" s="6"/>
      <c r="BP709" s="6"/>
      <c r="BQ709" s="6"/>
      <c r="BR709" s="6"/>
      <c r="BS709" s="6"/>
      <c r="BT709" s="6"/>
      <c r="BU709" s="6"/>
      <c r="BV709" s="6"/>
      <c r="BW709" s="6"/>
    </row>
    <row r="710" spans="1:75" ht="12.75" customHeight="1" x14ac:dyDescent="0.2">
      <c r="A710" s="7"/>
      <c r="B710" s="7"/>
      <c r="C710" s="7"/>
      <c r="D710" s="7"/>
      <c r="E710" s="7"/>
      <c r="F710" s="7"/>
      <c r="G710" s="7"/>
      <c r="H710" s="7"/>
      <c r="I710" s="7"/>
      <c r="K710" s="7"/>
      <c r="L710" s="7"/>
      <c r="M710" s="7"/>
      <c r="O710" s="7"/>
      <c r="P710" s="7"/>
      <c r="Q710" s="7"/>
      <c r="S710" s="7"/>
      <c r="T710" s="7"/>
      <c r="U710" s="7"/>
      <c r="W710" s="7"/>
      <c r="X710" s="7"/>
      <c r="Y710" s="7"/>
      <c r="AA710" s="7"/>
      <c r="AB710" s="7"/>
      <c r="AC710" s="7"/>
      <c r="AD710" s="7"/>
      <c r="AE710" s="7"/>
      <c r="AF710" s="7"/>
      <c r="AJ710" s="6"/>
      <c r="AK710" s="6"/>
      <c r="AL710" s="9"/>
      <c r="AM710" s="9"/>
      <c r="AN710" s="6"/>
      <c r="AO710" s="6"/>
      <c r="AP710" s="6"/>
      <c r="AQ710" s="6"/>
      <c r="AR710" s="6"/>
      <c r="AS710" s="6"/>
      <c r="AT710" s="6"/>
      <c r="AU710" s="6"/>
      <c r="AV710" s="6"/>
      <c r="AW710" s="6"/>
      <c r="AX710" s="6"/>
      <c r="AY710" s="6"/>
      <c r="AZ710" s="6"/>
      <c r="BA710" s="6"/>
      <c r="BB710" s="6"/>
      <c r="BC710" s="6"/>
      <c r="BD710" s="6"/>
      <c r="BE710" s="6"/>
      <c r="BF710" s="6"/>
      <c r="BG710" s="6"/>
      <c r="BH710" s="6"/>
      <c r="BI710" s="6"/>
      <c r="BJ710" s="6"/>
      <c r="BK710" s="6"/>
      <c r="BL710" s="6"/>
      <c r="BM710" s="6"/>
      <c r="BN710" s="6"/>
      <c r="BO710" s="6"/>
      <c r="BP710" s="6"/>
      <c r="BQ710" s="6"/>
      <c r="BR710" s="6"/>
      <c r="BS710" s="6"/>
      <c r="BT710" s="6"/>
      <c r="BU710" s="6"/>
      <c r="BV710" s="6"/>
      <c r="BW710" s="6"/>
    </row>
    <row r="711" spans="1:75" ht="12.75" customHeight="1" x14ac:dyDescent="0.2">
      <c r="A711" s="7"/>
      <c r="B711" s="7"/>
      <c r="C711" s="7"/>
      <c r="D711" s="7"/>
      <c r="E711" s="7"/>
      <c r="F711" s="7"/>
      <c r="G711" s="7"/>
      <c r="H711" s="7"/>
      <c r="I711" s="7"/>
      <c r="K711" s="7"/>
      <c r="L711" s="7"/>
      <c r="M711" s="7"/>
      <c r="O711" s="7"/>
      <c r="P711" s="7"/>
      <c r="Q711" s="7"/>
      <c r="S711" s="7"/>
      <c r="T711" s="7"/>
      <c r="U711" s="7"/>
      <c r="W711" s="7"/>
      <c r="X711" s="7"/>
      <c r="Y711" s="7"/>
      <c r="AA711" s="7"/>
      <c r="AB711" s="7"/>
      <c r="AC711" s="7"/>
      <c r="AD711" s="7"/>
      <c r="AE711" s="7"/>
      <c r="AF711" s="7"/>
      <c r="AJ711" s="6"/>
      <c r="AK711" s="6"/>
      <c r="AL711" s="9"/>
      <c r="AM711" s="9"/>
      <c r="AN711" s="6"/>
      <c r="AO711" s="6"/>
      <c r="AP711" s="6"/>
      <c r="AQ711" s="6"/>
      <c r="AR711" s="6"/>
      <c r="AS711" s="6"/>
      <c r="AT711" s="6"/>
      <c r="AU711" s="6"/>
      <c r="AV711" s="6"/>
      <c r="AW711" s="6"/>
      <c r="AX711" s="6"/>
      <c r="AY711" s="6"/>
      <c r="AZ711" s="6"/>
      <c r="BA711" s="6"/>
      <c r="BB711" s="6"/>
      <c r="BC711" s="6"/>
      <c r="BD711" s="6"/>
      <c r="BE711" s="6"/>
      <c r="BF711" s="6"/>
      <c r="BG711" s="6"/>
      <c r="BH711" s="6"/>
      <c r="BI711" s="6"/>
      <c r="BJ711" s="6"/>
      <c r="BK711" s="6"/>
      <c r="BL711" s="6"/>
      <c r="BM711" s="6"/>
      <c r="BN711" s="6"/>
      <c r="BO711" s="6"/>
      <c r="BP711" s="6"/>
      <c r="BQ711" s="6"/>
      <c r="BR711" s="6"/>
      <c r="BS711" s="6"/>
      <c r="BT711" s="6"/>
      <c r="BU711" s="6"/>
      <c r="BV711" s="6"/>
      <c r="BW711" s="6"/>
    </row>
    <row r="712" spans="1:75" ht="12.75" customHeight="1" x14ac:dyDescent="0.2">
      <c r="A712" s="7"/>
      <c r="B712" s="7"/>
      <c r="C712" s="7"/>
      <c r="D712" s="7"/>
      <c r="E712" s="7"/>
      <c r="F712" s="7"/>
      <c r="G712" s="7"/>
      <c r="H712" s="7"/>
      <c r="I712" s="7"/>
      <c r="K712" s="7"/>
      <c r="L712" s="7"/>
      <c r="M712" s="7"/>
      <c r="O712" s="7"/>
      <c r="P712" s="7"/>
      <c r="Q712" s="7"/>
      <c r="S712" s="7"/>
      <c r="T712" s="7"/>
      <c r="U712" s="7"/>
      <c r="W712" s="7"/>
      <c r="X712" s="7"/>
      <c r="Y712" s="7"/>
      <c r="AA712" s="7"/>
      <c r="AB712" s="7"/>
      <c r="AC712" s="7"/>
      <c r="AD712" s="7"/>
      <c r="AE712" s="7"/>
      <c r="AF712" s="7"/>
      <c r="AJ712" s="6"/>
      <c r="AK712" s="6"/>
      <c r="AL712" s="9"/>
      <c r="AM712" s="9"/>
      <c r="AN712" s="6"/>
      <c r="AO712" s="6"/>
      <c r="AP712" s="6"/>
      <c r="AQ712" s="6"/>
      <c r="AR712" s="6"/>
      <c r="AS712" s="6"/>
      <c r="AT712" s="6"/>
      <c r="AU712" s="6"/>
      <c r="AV712" s="6"/>
      <c r="AW712" s="6"/>
      <c r="AX712" s="6"/>
      <c r="AY712" s="6"/>
      <c r="AZ712" s="6"/>
      <c r="BA712" s="6"/>
      <c r="BB712" s="6"/>
      <c r="BC712" s="6"/>
      <c r="BD712" s="6"/>
      <c r="BE712" s="6"/>
      <c r="BF712" s="6"/>
      <c r="BG712" s="6"/>
      <c r="BH712" s="6"/>
      <c r="BI712" s="6"/>
      <c r="BJ712" s="6"/>
      <c r="BK712" s="6"/>
      <c r="BL712" s="6"/>
      <c r="BM712" s="6"/>
      <c r="BN712" s="6"/>
      <c r="BO712" s="6"/>
      <c r="BP712" s="6"/>
      <c r="BQ712" s="6"/>
      <c r="BR712" s="6"/>
      <c r="BS712" s="6"/>
      <c r="BT712" s="6"/>
      <c r="BU712" s="6"/>
      <c r="BV712" s="6"/>
      <c r="BW712" s="6"/>
    </row>
    <row r="713" spans="1:75" ht="12.75" customHeight="1" x14ac:dyDescent="0.2">
      <c r="A713" s="7"/>
      <c r="B713" s="7"/>
      <c r="C713" s="7"/>
      <c r="D713" s="7"/>
      <c r="E713" s="7"/>
      <c r="F713" s="7"/>
      <c r="G713" s="7"/>
      <c r="H713" s="7"/>
      <c r="I713" s="7"/>
      <c r="K713" s="7"/>
      <c r="L713" s="7"/>
      <c r="M713" s="7"/>
      <c r="O713" s="7"/>
      <c r="P713" s="7"/>
      <c r="Q713" s="7"/>
      <c r="S713" s="7"/>
      <c r="T713" s="7"/>
      <c r="U713" s="7"/>
      <c r="W713" s="7"/>
      <c r="X713" s="7"/>
      <c r="Y713" s="7"/>
      <c r="AA713" s="7"/>
      <c r="AB713" s="7"/>
      <c r="AC713" s="7"/>
      <c r="AD713" s="7"/>
      <c r="AE713" s="7"/>
      <c r="AF713" s="7"/>
      <c r="AJ713" s="6"/>
      <c r="AK713" s="6"/>
      <c r="AL713" s="9"/>
      <c r="AM713" s="9"/>
      <c r="AN713" s="6"/>
      <c r="AO713" s="6"/>
      <c r="AP713" s="6"/>
      <c r="AQ713" s="6"/>
      <c r="AR713" s="6"/>
      <c r="AS713" s="6"/>
      <c r="AT713" s="6"/>
      <c r="AU713" s="6"/>
      <c r="AV713" s="6"/>
      <c r="AW713" s="6"/>
      <c r="AX713" s="6"/>
      <c r="AY713" s="6"/>
      <c r="AZ713" s="6"/>
      <c r="BA713" s="6"/>
      <c r="BB713" s="6"/>
      <c r="BC713" s="6"/>
      <c r="BD713" s="6"/>
      <c r="BE713" s="6"/>
      <c r="BF713" s="6"/>
      <c r="BG713" s="6"/>
      <c r="BH713" s="6"/>
      <c r="BI713" s="6"/>
      <c r="BJ713" s="6"/>
      <c r="BK713" s="6"/>
      <c r="BL713" s="6"/>
      <c r="BM713" s="6"/>
      <c r="BN713" s="6"/>
      <c r="BO713" s="6"/>
      <c r="BP713" s="6"/>
      <c r="BQ713" s="6"/>
      <c r="BR713" s="6"/>
      <c r="BS713" s="6"/>
      <c r="BT713" s="6"/>
      <c r="BU713" s="6"/>
      <c r="BV713" s="6"/>
      <c r="BW713" s="6"/>
    </row>
    <row r="714" spans="1:75" ht="12.75" customHeight="1" x14ac:dyDescent="0.2">
      <c r="A714" s="7"/>
      <c r="B714" s="7"/>
      <c r="C714" s="7"/>
      <c r="D714" s="7"/>
      <c r="E714" s="7"/>
      <c r="F714" s="7"/>
      <c r="G714" s="7"/>
      <c r="H714" s="7"/>
      <c r="I714" s="7"/>
      <c r="K714" s="7"/>
      <c r="L714" s="7"/>
      <c r="M714" s="7"/>
      <c r="O714" s="7"/>
      <c r="P714" s="7"/>
      <c r="Q714" s="7"/>
      <c r="S714" s="7"/>
      <c r="T714" s="7"/>
      <c r="U714" s="7"/>
      <c r="W714" s="7"/>
      <c r="X714" s="7"/>
      <c r="Y714" s="7"/>
      <c r="AA714" s="7"/>
      <c r="AB714" s="7"/>
      <c r="AC714" s="7"/>
      <c r="AD714" s="7"/>
      <c r="AE714" s="7"/>
      <c r="AF714" s="7"/>
      <c r="AJ714" s="6"/>
      <c r="AK714" s="6"/>
      <c r="AL714" s="9"/>
      <c r="AM714" s="9"/>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row>
    <row r="715" spans="1:75" ht="12.75" customHeight="1" x14ac:dyDescent="0.2">
      <c r="A715" s="7"/>
      <c r="B715" s="7"/>
      <c r="C715" s="7"/>
      <c r="D715" s="7"/>
      <c r="E715" s="7"/>
      <c r="F715" s="7"/>
      <c r="G715" s="7"/>
      <c r="H715" s="7"/>
      <c r="I715" s="7"/>
      <c r="K715" s="7"/>
      <c r="L715" s="7"/>
      <c r="M715" s="7"/>
      <c r="O715" s="7"/>
      <c r="P715" s="7"/>
      <c r="Q715" s="7"/>
      <c r="S715" s="7"/>
      <c r="T715" s="7"/>
      <c r="U715" s="7"/>
      <c r="W715" s="7"/>
      <c r="X715" s="7"/>
      <c r="Y715" s="7"/>
      <c r="AA715" s="7"/>
      <c r="AB715" s="7"/>
      <c r="AC715" s="7"/>
      <c r="AD715" s="7"/>
      <c r="AE715" s="7"/>
      <c r="AF715" s="7"/>
      <c r="AJ715" s="6"/>
      <c r="AK715" s="6"/>
      <c r="AL715" s="9"/>
      <c r="AM715" s="9"/>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row>
    <row r="716" spans="1:75" ht="12.75" customHeight="1" x14ac:dyDescent="0.2">
      <c r="A716" s="7"/>
      <c r="B716" s="7"/>
      <c r="C716" s="7"/>
      <c r="D716" s="7"/>
      <c r="E716" s="7"/>
      <c r="F716" s="7"/>
      <c r="G716" s="7"/>
      <c r="H716" s="7"/>
      <c r="I716" s="7"/>
      <c r="K716" s="7"/>
      <c r="L716" s="7"/>
      <c r="M716" s="7"/>
      <c r="O716" s="7"/>
      <c r="P716" s="7"/>
      <c r="Q716" s="7"/>
      <c r="S716" s="7"/>
      <c r="T716" s="7"/>
      <c r="U716" s="7"/>
      <c r="W716" s="7"/>
      <c r="X716" s="7"/>
      <c r="Y716" s="7"/>
      <c r="AA716" s="7"/>
      <c r="AB716" s="7"/>
      <c r="AC716" s="7"/>
      <c r="AD716" s="7"/>
      <c r="AE716" s="7"/>
      <c r="AF716" s="7"/>
      <c r="AJ716" s="6"/>
      <c r="AK716" s="6"/>
      <c r="AL716" s="9"/>
      <c r="AM716" s="9"/>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row>
    <row r="717" spans="1:75" ht="12.75" customHeight="1" x14ac:dyDescent="0.2">
      <c r="A717" s="7"/>
      <c r="B717" s="7"/>
      <c r="C717" s="7"/>
      <c r="D717" s="7"/>
      <c r="E717" s="7"/>
      <c r="F717" s="7"/>
      <c r="G717" s="7"/>
      <c r="H717" s="7"/>
      <c r="I717" s="7"/>
      <c r="K717" s="7"/>
      <c r="L717" s="7"/>
      <c r="M717" s="7"/>
      <c r="O717" s="7"/>
      <c r="P717" s="7"/>
      <c r="Q717" s="7"/>
      <c r="S717" s="7"/>
      <c r="T717" s="7"/>
      <c r="U717" s="7"/>
      <c r="W717" s="7"/>
      <c r="X717" s="7"/>
      <c r="Y717" s="7"/>
      <c r="AA717" s="7"/>
      <c r="AB717" s="7"/>
      <c r="AC717" s="7"/>
      <c r="AD717" s="7"/>
      <c r="AE717" s="7"/>
      <c r="AF717" s="7"/>
      <c r="AJ717" s="6"/>
      <c r="AK717" s="6"/>
      <c r="AL717" s="9"/>
      <c r="AM717" s="9"/>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row>
    <row r="718" spans="1:75" ht="12.75" customHeight="1" x14ac:dyDescent="0.2">
      <c r="A718" s="7"/>
      <c r="B718" s="7"/>
      <c r="C718" s="7"/>
      <c r="D718" s="7"/>
      <c r="E718" s="7"/>
      <c r="F718" s="7"/>
      <c r="G718" s="7"/>
      <c r="H718" s="7"/>
      <c r="I718" s="7"/>
      <c r="K718" s="7"/>
      <c r="L718" s="7"/>
      <c r="M718" s="7"/>
      <c r="O718" s="7"/>
      <c r="P718" s="7"/>
      <c r="Q718" s="7"/>
      <c r="S718" s="7"/>
      <c r="T718" s="7"/>
      <c r="U718" s="7"/>
      <c r="W718" s="7"/>
      <c r="X718" s="7"/>
      <c r="Y718" s="7"/>
      <c r="AA718" s="7"/>
      <c r="AB718" s="7"/>
      <c r="AC718" s="7"/>
      <c r="AD718" s="7"/>
      <c r="AE718" s="7"/>
      <c r="AF718" s="7"/>
      <c r="AJ718" s="6"/>
      <c r="AK718" s="6"/>
      <c r="AL718" s="9"/>
      <c r="AM718" s="9"/>
      <c r="AN718" s="6"/>
      <c r="AO718" s="6"/>
      <c r="AP718" s="6"/>
      <c r="AQ718" s="6"/>
      <c r="AR718" s="6"/>
      <c r="AS718" s="6"/>
      <c r="AT718" s="6"/>
      <c r="AU718" s="6"/>
      <c r="AV718" s="6"/>
      <c r="AW718" s="6"/>
      <c r="AX718" s="6"/>
      <c r="AY718" s="6"/>
      <c r="AZ718" s="6"/>
      <c r="BA718" s="6"/>
      <c r="BB718" s="6"/>
      <c r="BC718" s="6"/>
      <c r="BD718" s="6"/>
      <c r="BE718" s="6"/>
      <c r="BF718" s="6"/>
      <c r="BG718" s="6"/>
      <c r="BH718" s="6"/>
      <c r="BI718" s="6"/>
      <c r="BJ718" s="6"/>
      <c r="BK718" s="6"/>
      <c r="BL718" s="6"/>
      <c r="BM718" s="6"/>
      <c r="BN718" s="6"/>
      <c r="BO718" s="6"/>
      <c r="BP718" s="6"/>
      <c r="BQ718" s="6"/>
      <c r="BR718" s="6"/>
      <c r="BS718" s="6"/>
      <c r="BT718" s="6"/>
      <c r="BU718" s="6"/>
      <c r="BV718" s="6"/>
      <c r="BW718" s="6"/>
    </row>
    <row r="719" spans="1:75" ht="12.75" customHeight="1" x14ac:dyDescent="0.2">
      <c r="A719" s="7"/>
      <c r="B719" s="7"/>
      <c r="C719" s="7"/>
      <c r="D719" s="7"/>
      <c r="E719" s="7"/>
      <c r="F719" s="7"/>
      <c r="G719" s="7"/>
      <c r="H719" s="7"/>
      <c r="I719" s="7"/>
      <c r="K719" s="7"/>
      <c r="L719" s="7"/>
      <c r="M719" s="7"/>
      <c r="O719" s="7"/>
      <c r="P719" s="7"/>
      <c r="Q719" s="7"/>
      <c r="S719" s="7"/>
      <c r="T719" s="7"/>
      <c r="U719" s="7"/>
      <c r="W719" s="7"/>
      <c r="X719" s="7"/>
      <c r="Y719" s="7"/>
      <c r="AA719" s="7"/>
      <c r="AB719" s="7"/>
      <c r="AC719" s="7"/>
      <c r="AD719" s="7"/>
      <c r="AE719" s="7"/>
      <c r="AF719" s="7"/>
      <c r="AJ719" s="6"/>
      <c r="AK719" s="6"/>
      <c r="AL719" s="9"/>
      <c r="AM719" s="9"/>
      <c r="AN719" s="6"/>
      <c r="AO719" s="6"/>
      <c r="AP719" s="6"/>
      <c r="AQ719" s="6"/>
      <c r="AR719" s="6"/>
      <c r="AS719" s="6"/>
      <c r="AT719" s="6"/>
      <c r="AU719" s="6"/>
      <c r="AV719" s="6"/>
      <c r="AW719" s="6"/>
      <c r="AX719" s="6"/>
      <c r="AY719" s="6"/>
      <c r="AZ719" s="6"/>
      <c r="BA719" s="6"/>
      <c r="BB719" s="6"/>
      <c r="BC719" s="6"/>
      <c r="BD719" s="6"/>
      <c r="BE719" s="6"/>
      <c r="BF719" s="6"/>
      <c r="BG719" s="6"/>
      <c r="BH719" s="6"/>
      <c r="BI719" s="6"/>
      <c r="BJ719" s="6"/>
      <c r="BK719" s="6"/>
      <c r="BL719" s="6"/>
      <c r="BM719" s="6"/>
      <c r="BN719" s="6"/>
      <c r="BO719" s="6"/>
      <c r="BP719" s="6"/>
      <c r="BQ719" s="6"/>
      <c r="BR719" s="6"/>
      <c r="BS719" s="6"/>
      <c r="BT719" s="6"/>
      <c r="BU719" s="6"/>
      <c r="BV719" s="6"/>
      <c r="BW719" s="6"/>
    </row>
    <row r="720" spans="1:75" ht="12.75" customHeight="1" x14ac:dyDescent="0.2">
      <c r="A720" s="7"/>
      <c r="B720" s="7"/>
      <c r="C720" s="7"/>
      <c r="D720" s="7"/>
      <c r="E720" s="7"/>
      <c r="F720" s="7"/>
      <c r="G720" s="7"/>
      <c r="H720" s="7"/>
      <c r="I720" s="7"/>
      <c r="K720" s="7"/>
      <c r="L720" s="7"/>
      <c r="M720" s="7"/>
      <c r="O720" s="7"/>
      <c r="P720" s="7"/>
      <c r="Q720" s="7"/>
      <c r="S720" s="7"/>
      <c r="T720" s="7"/>
      <c r="U720" s="7"/>
      <c r="W720" s="7"/>
      <c r="X720" s="7"/>
      <c r="Y720" s="7"/>
      <c r="AA720" s="7"/>
      <c r="AB720" s="7"/>
      <c r="AC720" s="7"/>
      <c r="AD720" s="7"/>
      <c r="AE720" s="7"/>
      <c r="AF720" s="7"/>
      <c r="AJ720" s="6"/>
      <c r="AK720" s="6"/>
      <c r="AL720" s="9"/>
      <c r="AM720" s="9"/>
      <c r="AN720" s="6"/>
      <c r="AO720" s="6"/>
      <c r="AP720" s="6"/>
      <c r="AQ720" s="6"/>
      <c r="AR720" s="6"/>
      <c r="AS720" s="6"/>
      <c r="AT720" s="6"/>
      <c r="AU720" s="6"/>
      <c r="AV720" s="6"/>
      <c r="AW720" s="6"/>
      <c r="AX720" s="6"/>
      <c r="AY720" s="6"/>
      <c r="AZ720" s="6"/>
      <c r="BA720" s="6"/>
      <c r="BB720" s="6"/>
      <c r="BC720" s="6"/>
      <c r="BD720" s="6"/>
      <c r="BE720" s="6"/>
      <c r="BF720" s="6"/>
      <c r="BG720" s="6"/>
      <c r="BH720" s="6"/>
      <c r="BI720" s="6"/>
      <c r="BJ720" s="6"/>
      <c r="BK720" s="6"/>
      <c r="BL720" s="6"/>
      <c r="BM720" s="6"/>
      <c r="BN720" s="6"/>
      <c r="BO720" s="6"/>
      <c r="BP720" s="6"/>
      <c r="BQ720" s="6"/>
      <c r="BR720" s="6"/>
      <c r="BS720" s="6"/>
      <c r="BT720" s="6"/>
      <c r="BU720" s="6"/>
      <c r="BV720" s="6"/>
      <c r="BW720" s="6"/>
    </row>
    <row r="721" spans="1:75" ht="12.75" customHeight="1" x14ac:dyDescent="0.2">
      <c r="A721" s="7"/>
      <c r="B721" s="7"/>
      <c r="C721" s="7"/>
      <c r="D721" s="7"/>
      <c r="E721" s="7"/>
      <c r="F721" s="7"/>
      <c r="G721" s="7"/>
      <c r="H721" s="7"/>
      <c r="I721" s="7"/>
      <c r="K721" s="7"/>
      <c r="L721" s="7"/>
      <c r="M721" s="7"/>
      <c r="O721" s="7"/>
      <c r="P721" s="7"/>
      <c r="Q721" s="7"/>
      <c r="S721" s="7"/>
      <c r="T721" s="7"/>
      <c r="U721" s="7"/>
      <c r="W721" s="7"/>
      <c r="X721" s="7"/>
      <c r="Y721" s="7"/>
      <c r="AA721" s="7"/>
      <c r="AB721" s="7"/>
      <c r="AC721" s="7"/>
      <c r="AD721" s="7"/>
      <c r="AE721" s="7"/>
      <c r="AF721" s="7"/>
      <c r="AJ721" s="6"/>
      <c r="AK721" s="6"/>
      <c r="AL721" s="9"/>
      <c r="AM721" s="9"/>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c r="BR721" s="6"/>
      <c r="BS721" s="6"/>
      <c r="BT721" s="6"/>
      <c r="BU721" s="6"/>
      <c r="BV721" s="6"/>
      <c r="BW721" s="6"/>
    </row>
    <row r="722" spans="1:75" ht="12.75" customHeight="1" x14ac:dyDescent="0.2">
      <c r="A722" s="7"/>
      <c r="B722" s="7"/>
      <c r="C722" s="7"/>
      <c r="D722" s="7"/>
      <c r="E722" s="7"/>
      <c r="F722" s="7"/>
      <c r="G722" s="7"/>
      <c r="H722" s="7"/>
      <c r="I722" s="7"/>
      <c r="K722" s="7"/>
      <c r="L722" s="7"/>
      <c r="M722" s="7"/>
      <c r="O722" s="7"/>
      <c r="P722" s="7"/>
      <c r="Q722" s="7"/>
      <c r="S722" s="7"/>
      <c r="T722" s="7"/>
      <c r="U722" s="7"/>
      <c r="W722" s="7"/>
      <c r="X722" s="7"/>
      <c r="Y722" s="7"/>
      <c r="AA722" s="7"/>
      <c r="AB722" s="7"/>
      <c r="AC722" s="7"/>
      <c r="AD722" s="7"/>
      <c r="AE722" s="7"/>
      <c r="AF722" s="7"/>
      <c r="AJ722" s="6"/>
      <c r="AK722" s="6"/>
      <c r="AL722" s="9"/>
      <c r="AM722" s="9"/>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c r="BR722" s="6"/>
      <c r="BS722" s="6"/>
      <c r="BT722" s="6"/>
      <c r="BU722" s="6"/>
      <c r="BV722" s="6"/>
      <c r="BW722" s="6"/>
    </row>
    <row r="723" spans="1:75" ht="12.75" customHeight="1" x14ac:dyDescent="0.2">
      <c r="A723" s="7"/>
      <c r="B723" s="7"/>
      <c r="C723" s="7"/>
      <c r="D723" s="7"/>
      <c r="E723" s="7"/>
      <c r="F723" s="7"/>
      <c r="G723" s="7"/>
      <c r="H723" s="7"/>
      <c r="I723" s="7"/>
      <c r="K723" s="7"/>
      <c r="L723" s="7"/>
      <c r="M723" s="7"/>
      <c r="O723" s="7"/>
      <c r="P723" s="7"/>
      <c r="Q723" s="7"/>
      <c r="S723" s="7"/>
      <c r="T723" s="7"/>
      <c r="U723" s="7"/>
      <c r="W723" s="7"/>
      <c r="X723" s="7"/>
      <c r="Y723" s="7"/>
      <c r="AA723" s="7"/>
      <c r="AB723" s="7"/>
      <c r="AC723" s="7"/>
      <c r="AD723" s="7"/>
      <c r="AE723" s="7"/>
      <c r="AF723" s="7"/>
      <c r="AJ723" s="6"/>
      <c r="AK723" s="6"/>
      <c r="AL723" s="9"/>
      <c r="AM723" s="9"/>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row>
    <row r="724" spans="1:75" ht="12.75" customHeight="1" x14ac:dyDescent="0.2">
      <c r="A724" s="7"/>
      <c r="B724" s="7"/>
      <c r="C724" s="7"/>
      <c r="D724" s="7"/>
      <c r="E724" s="7"/>
      <c r="F724" s="7"/>
      <c r="G724" s="7"/>
      <c r="H724" s="7"/>
      <c r="I724" s="7"/>
      <c r="K724" s="7"/>
      <c r="L724" s="7"/>
      <c r="M724" s="7"/>
      <c r="O724" s="7"/>
      <c r="P724" s="7"/>
      <c r="Q724" s="7"/>
      <c r="S724" s="7"/>
      <c r="T724" s="7"/>
      <c r="U724" s="7"/>
      <c r="W724" s="7"/>
      <c r="X724" s="7"/>
      <c r="Y724" s="7"/>
      <c r="AA724" s="7"/>
      <c r="AB724" s="7"/>
      <c r="AC724" s="7"/>
      <c r="AD724" s="7"/>
      <c r="AE724" s="7"/>
      <c r="AF724" s="7"/>
      <c r="AJ724" s="6"/>
      <c r="AK724" s="6"/>
      <c r="AL724" s="9"/>
      <c r="AM724" s="9"/>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row>
    <row r="725" spans="1:75" ht="12.75" customHeight="1" x14ac:dyDescent="0.2">
      <c r="A725" s="7"/>
      <c r="B725" s="7"/>
      <c r="C725" s="7"/>
      <c r="D725" s="7"/>
      <c r="E725" s="7"/>
      <c r="F725" s="7"/>
      <c r="G725" s="7"/>
      <c r="H725" s="7"/>
      <c r="I725" s="7"/>
      <c r="K725" s="7"/>
      <c r="L725" s="7"/>
      <c r="M725" s="7"/>
      <c r="O725" s="7"/>
      <c r="P725" s="7"/>
      <c r="Q725" s="7"/>
      <c r="S725" s="7"/>
      <c r="T725" s="7"/>
      <c r="U725" s="7"/>
      <c r="W725" s="7"/>
      <c r="X725" s="7"/>
      <c r="Y725" s="7"/>
      <c r="AA725" s="7"/>
      <c r="AB725" s="7"/>
      <c r="AC725" s="7"/>
      <c r="AD725" s="7"/>
      <c r="AE725" s="7"/>
      <c r="AF725" s="7"/>
      <c r="AJ725" s="6"/>
      <c r="AK725" s="6"/>
      <c r="AL725" s="9"/>
      <c r="AM725" s="9"/>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row>
    <row r="726" spans="1:75" ht="12.75" customHeight="1" x14ac:dyDescent="0.2">
      <c r="A726" s="7"/>
      <c r="B726" s="7"/>
      <c r="C726" s="7"/>
      <c r="D726" s="7"/>
      <c r="E726" s="7"/>
      <c r="F726" s="7"/>
      <c r="G726" s="7"/>
      <c r="H726" s="7"/>
      <c r="I726" s="7"/>
      <c r="K726" s="7"/>
      <c r="L726" s="7"/>
      <c r="M726" s="7"/>
      <c r="O726" s="7"/>
      <c r="P726" s="7"/>
      <c r="Q726" s="7"/>
      <c r="S726" s="7"/>
      <c r="T726" s="7"/>
      <c r="U726" s="7"/>
      <c r="W726" s="7"/>
      <c r="X726" s="7"/>
      <c r="Y726" s="7"/>
      <c r="AA726" s="7"/>
      <c r="AB726" s="7"/>
      <c r="AC726" s="7"/>
      <c r="AD726" s="7"/>
      <c r="AE726" s="7"/>
      <c r="AF726" s="7"/>
      <c r="AJ726" s="6"/>
      <c r="AK726" s="6"/>
      <c r="AL726" s="9"/>
      <c r="AM726" s="9"/>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row>
    <row r="727" spans="1:75" ht="12.75" customHeight="1" x14ac:dyDescent="0.2">
      <c r="A727" s="7"/>
      <c r="B727" s="7"/>
      <c r="C727" s="7"/>
      <c r="D727" s="7"/>
      <c r="E727" s="7"/>
      <c r="F727" s="7"/>
      <c r="G727" s="7"/>
      <c r="H727" s="7"/>
      <c r="I727" s="7"/>
      <c r="K727" s="7"/>
      <c r="L727" s="7"/>
      <c r="M727" s="7"/>
      <c r="O727" s="7"/>
      <c r="P727" s="7"/>
      <c r="Q727" s="7"/>
      <c r="S727" s="7"/>
      <c r="T727" s="7"/>
      <c r="U727" s="7"/>
      <c r="W727" s="7"/>
      <c r="X727" s="7"/>
      <c r="Y727" s="7"/>
      <c r="AA727" s="7"/>
      <c r="AB727" s="7"/>
      <c r="AC727" s="7"/>
      <c r="AD727" s="7"/>
      <c r="AE727" s="7"/>
      <c r="AF727" s="7"/>
      <c r="AJ727" s="6"/>
      <c r="AK727" s="6"/>
      <c r="AL727" s="9"/>
      <c r="AM727" s="9"/>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row>
    <row r="728" spans="1:75" ht="12.75" customHeight="1" x14ac:dyDescent="0.2">
      <c r="A728" s="7"/>
      <c r="B728" s="7"/>
      <c r="C728" s="7"/>
      <c r="D728" s="7"/>
      <c r="E728" s="7"/>
      <c r="F728" s="7"/>
      <c r="G728" s="7"/>
      <c r="H728" s="7"/>
      <c r="I728" s="7"/>
      <c r="K728" s="7"/>
      <c r="L728" s="7"/>
      <c r="M728" s="7"/>
      <c r="O728" s="7"/>
      <c r="P728" s="7"/>
      <c r="Q728" s="7"/>
      <c r="S728" s="7"/>
      <c r="T728" s="7"/>
      <c r="U728" s="7"/>
      <c r="W728" s="7"/>
      <c r="X728" s="7"/>
      <c r="Y728" s="7"/>
      <c r="AA728" s="7"/>
      <c r="AB728" s="7"/>
      <c r="AC728" s="7"/>
      <c r="AD728" s="7"/>
      <c r="AE728" s="7"/>
      <c r="AF728" s="7"/>
      <c r="AJ728" s="6"/>
      <c r="AK728" s="6"/>
      <c r="AL728" s="9"/>
      <c r="AM728" s="9"/>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row>
    <row r="729" spans="1:75" ht="12.75" customHeight="1" x14ac:dyDescent="0.2">
      <c r="A729" s="7"/>
      <c r="B729" s="7"/>
      <c r="C729" s="7"/>
      <c r="D729" s="7"/>
      <c r="E729" s="7"/>
      <c r="F729" s="7"/>
      <c r="G729" s="7"/>
      <c r="H729" s="7"/>
      <c r="I729" s="7"/>
      <c r="K729" s="7"/>
      <c r="L729" s="7"/>
      <c r="M729" s="7"/>
      <c r="O729" s="7"/>
      <c r="P729" s="7"/>
      <c r="Q729" s="7"/>
      <c r="S729" s="7"/>
      <c r="T729" s="7"/>
      <c r="U729" s="7"/>
      <c r="W729" s="7"/>
      <c r="X729" s="7"/>
      <c r="Y729" s="7"/>
      <c r="AA729" s="7"/>
      <c r="AB729" s="7"/>
      <c r="AC729" s="7"/>
      <c r="AD729" s="7"/>
      <c r="AE729" s="7"/>
      <c r="AF729" s="7"/>
      <c r="AJ729" s="6"/>
      <c r="AK729" s="6"/>
      <c r="AL729" s="9"/>
      <c r="AM729" s="9"/>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row>
    <row r="730" spans="1:75" ht="12.75" customHeight="1" x14ac:dyDescent="0.2">
      <c r="A730" s="7"/>
      <c r="B730" s="7"/>
      <c r="C730" s="7"/>
      <c r="D730" s="7"/>
      <c r="E730" s="7"/>
      <c r="F730" s="7"/>
      <c r="G730" s="7"/>
      <c r="H730" s="7"/>
      <c r="I730" s="7"/>
      <c r="K730" s="7"/>
      <c r="L730" s="7"/>
      <c r="M730" s="7"/>
      <c r="O730" s="7"/>
      <c r="P730" s="7"/>
      <c r="Q730" s="7"/>
      <c r="S730" s="7"/>
      <c r="T730" s="7"/>
      <c r="U730" s="7"/>
      <c r="W730" s="7"/>
      <c r="X730" s="7"/>
      <c r="Y730" s="7"/>
      <c r="AA730" s="7"/>
      <c r="AB730" s="7"/>
      <c r="AC730" s="7"/>
      <c r="AD730" s="7"/>
      <c r="AE730" s="7"/>
      <c r="AF730" s="7"/>
      <c r="AJ730" s="6"/>
      <c r="AK730" s="6"/>
      <c r="AL730" s="9"/>
      <c r="AM730" s="9"/>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c r="BR730" s="6"/>
      <c r="BS730" s="6"/>
      <c r="BT730" s="6"/>
      <c r="BU730" s="6"/>
      <c r="BV730" s="6"/>
      <c r="BW730" s="6"/>
    </row>
    <row r="731" spans="1:75" ht="12.75" customHeight="1" x14ac:dyDescent="0.2">
      <c r="A731" s="7"/>
      <c r="B731" s="7"/>
      <c r="C731" s="7"/>
      <c r="D731" s="7"/>
      <c r="E731" s="7"/>
      <c r="F731" s="7"/>
      <c r="G731" s="7"/>
      <c r="H731" s="7"/>
      <c r="I731" s="7"/>
      <c r="K731" s="7"/>
      <c r="L731" s="7"/>
      <c r="M731" s="7"/>
      <c r="O731" s="7"/>
      <c r="P731" s="7"/>
      <c r="Q731" s="7"/>
      <c r="S731" s="7"/>
      <c r="T731" s="7"/>
      <c r="U731" s="7"/>
      <c r="W731" s="7"/>
      <c r="X731" s="7"/>
      <c r="Y731" s="7"/>
      <c r="AA731" s="7"/>
      <c r="AB731" s="7"/>
      <c r="AC731" s="7"/>
      <c r="AD731" s="7"/>
      <c r="AE731" s="7"/>
      <c r="AF731" s="7"/>
      <c r="AJ731" s="6"/>
      <c r="AK731" s="6"/>
      <c r="AL731" s="9"/>
      <c r="AM731" s="9"/>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c r="BR731" s="6"/>
      <c r="BS731" s="6"/>
      <c r="BT731" s="6"/>
      <c r="BU731" s="6"/>
      <c r="BV731" s="6"/>
      <c r="BW731" s="6"/>
    </row>
    <row r="732" spans="1:75" ht="12.75" customHeight="1" x14ac:dyDescent="0.2">
      <c r="A732" s="7"/>
      <c r="B732" s="7"/>
      <c r="C732" s="7"/>
      <c r="D732" s="7"/>
      <c r="E732" s="7"/>
      <c r="F732" s="7"/>
      <c r="G732" s="7"/>
      <c r="H732" s="7"/>
      <c r="I732" s="7"/>
      <c r="K732" s="7"/>
      <c r="L732" s="7"/>
      <c r="M732" s="7"/>
      <c r="O732" s="7"/>
      <c r="P732" s="7"/>
      <c r="Q732" s="7"/>
      <c r="S732" s="7"/>
      <c r="T732" s="7"/>
      <c r="U732" s="7"/>
      <c r="W732" s="7"/>
      <c r="X732" s="7"/>
      <c r="Y732" s="7"/>
      <c r="AA732" s="7"/>
      <c r="AB732" s="7"/>
      <c r="AC732" s="7"/>
      <c r="AD732" s="7"/>
      <c r="AE732" s="7"/>
      <c r="AF732" s="7"/>
      <c r="AJ732" s="6"/>
      <c r="AK732" s="6"/>
      <c r="AL732" s="9"/>
      <c r="AM732" s="9"/>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c r="BR732" s="6"/>
      <c r="BS732" s="6"/>
      <c r="BT732" s="6"/>
      <c r="BU732" s="6"/>
      <c r="BV732" s="6"/>
      <c r="BW732" s="6"/>
    </row>
    <row r="733" spans="1:75" ht="12.75" customHeight="1" x14ac:dyDescent="0.2">
      <c r="A733" s="7"/>
      <c r="B733" s="7"/>
      <c r="C733" s="7"/>
      <c r="D733" s="7"/>
      <c r="E733" s="7"/>
      <c r="F733" s="7"/>
      <c r="G733" s="7"/>
      <c r="H733" s="7"/>
      <c r="I733" s="7"/>
      <c r="K733" s="7"/>
      <c r="L733" s="7"/>
      <c r="M733" s="7"/>
      <c r="O733" s="7"/>
      <c r="P733" s="7"/>
      <c r="Q733" s="7"/>
      <c r="S733" s="7"/>
      <c r="T733" s="7"/>
      <c r="U733" s="7"/>
      <c r="W733" s="7"/>
      <c r="X733" s="7"/>
      <c r="Y733" s="7"/>
      <c r="AA733" s="7"/>
      <c r="AB733" s="7"/>
      <c r="AC733" s="7"/>
      <c r="AD733" s="7"/>
      <c r="AE733" s="7"/>
      <c r="AF733" s="7"/>
      <c r="AJ733" s="6"/>
      <c r="AK733" s="6"/>
      <c r="AL733" s="9"/>
      <c r="AM733" s="9"/>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c r="BR733" s="6"/>
      <c r="BS733" s="6"/>
      <c r="BT733" s="6"/>
      <c r="BU733" s="6"/>
      <c r="BV733" s="6"/>
      <c r="BW733" s="6"/>
    </row>
    <row r="734" spans="1:75" ht="12.75" customHeight="1" x14ac:dyDescent="0.2">
      <c r="A734" s="7"/>
      <c r="B734" s="7"/>
      <c r="C734" s="7"/>
      <c r="D734" s="7"/>
      <c r="E734" s="7"/>
      <c r="F734" s="7"/>
      <c r="G734" s="7"/>
      <c r="H734" s="7"/>
      <c r="I734" s="7"/>
      <c r="K734" s="7"/>
      <c r="L734" s="7"/>
      <c r="M734" s="7"/>
      <c r="O734" s="7"/>
      <c r="P734" s="7"/>
      <c r="Q734" s="7"/>
      <c r="S734" s="7"/>
      <c r="T734" s="7"/>
      <c r="U734" s="7"/>
      <c r="W734" s="7"/>
      <c r="X734" s="7"/>
      <c r="Y734" s="7"/>
      <c r="AA734" s="7"/>
      <c r="AB734" s="7"/>
      <c r="AC734" s="7"/>
      <c r="AD734" s="7"/>
      <c r="AE734" s="7"/>
      <c r="AF734" s="7"/>
      <c r="AJ734" s="6"/>
      <c r="AK734" s="6"/>
      <c r="AL734" s="9"/>
      <c r="AM734" s="9"/>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c r="BR734" s="6"/>
      <c r="BS734" s="6"/>
      <c r="BT734" s="6"/>
      <c r="BU734" s="6"/>
      <c r="BV734" s="6"/>
      <c r="BW734" s="6"/>
    </row>
    <row r="735" spans="1:75" ht="12.75" customHeight="1" x14ac:dyDescent="0.2">
      <c r="A735" s="7"/>
      <c r="B735" s="7"/>
      <c r="C735" s="7"/>
      <c r="D735" s="7"/>
      <c r="E735" s="7"/>
      <c r="F735" s="7"/>
      <c r="G735" s="7"/>
      <c r="H735" s="7"/>
      <c r="I735" s="7"/>
      <c r="K735" s="7"/>
      <c r="L735" s="7"/>
      <c r="M735" s="7"/>
      <c r="O735" s="7"/>
      <c r="P735" s="7"/>
      <c r="Q735" s="7"/>
      <c r="S735" s="7"/>
      <c r="T735" s="7"/>
      <c r="U735" s="7"/>
      <c r="W735" s="7"/>
      <c r="X735" s="7"/>
      <c r="Y735" s="7"/>
      <c r="AA735" s="7"/>
      <c r="AB735" s="7"/>
      <c r="AC735" s="7"/>
      <c r="AD735" s="7"/>
      <c r="AE735" s="7"/>
      <c r="AF735" s="7"/>
      <c r="AJ735" s="6"/>
      <c r="AK735" s="6"/>
      <c r="AL735" s="9"/>
      <c r="AM735" s="9"/>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c r="BR735" s="6"/>
      <c r="BS735" s="6"/>
      <c r="BT735" s="6"/>
      <c r="BU735" s="6"/>
      <c r="BV735" s="6"/>
      <c r="BW735" s="6"/>
    </row>
    <row r="736" spans="1:75" ht="12.75" customHeight="1" x14ac:dyDescent="0.2">
      <c r="A736" s="7"/>
      <c r="B736" s="7"/>
      <c r="C736" s="7"/>
      <c r="D736" s="7"/>
      <c r="E736" s="7"/>
      <c r="F736" s="7"/>
      <c r="G736" s="7"/>
      <c r="H736" s="7"/>
      <c r="I736" s="7"/>
      <c r="K736" s="7"/>
      <c r="L736" s="7"/>
      <c r="M736" s="7"/>
      <c r="O736" s="7"/>
      <c r="P736" s="7"/>
      <c r="Q736" s="7"/>
      <c r="S736" s="7"/>
      <c r="T736" s="7"/>
      <c r="U736" s="7"/>
      <c r="W736" s="7"/>
      <c r="X736" s="7"/>
      <c r="Y736" s="7"/>
      <c r="AA736" s="7"/>
      <c r="AB736" s="7"/>
      <c r="AC736" s="7"/>
      <c r="AD736" s="7"/>
      <c r="AE736" s="7"/>
      <c r="AF736" s="7"/>
      <c r="AJ736" s="6"/>
      <c r="AK736" s="6"/>
      <c r="AL736" s="9"/>
      <c r="AM736" s="9"/>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row>
    <row r="737" spans="1:75" ht="12.75" customHeight="1" x14ac:dyDescent="0.2">
      <c r="A737" s="7"/>
      <c r="B737" s="7"/>
      <c r="C737" s="7"/>
      <c r="D737" s="7"/>
      <c r="E737" s="7"/>
      <c r="F737" s="7"/>
      <c r="G737" s="7"/>
      <c r="H737" s="7"/>
      <c r="I737" s="7"/>
      <c r="K737" s="7"/>
      <c r="L737" s="7"/>
      <c r="M737" s="7"/>
      <c r="O737" s="7"/>
      <c r="P737" s="7"/>
      <c r="Q737" s="7"/>
      <c r="S737" s="7"/>
      <c r="T737" s="7"/>
      <c r="U737" s="7"/>
      <c r="W737" s="7"/>
      <c r="X737" s="7"/>
      <c r="Y737" s="7"/>
      <c r="AA737" s="7"/>
      <c r="AB737" s="7"/>
      <c r="AC737" s="7"/>
      <c r="AD737" s="7"/>
      <c r="AE737" s="7"/>
      <c r="AF737" s="7"/>
      <c r="AJ737" s="6"/>
      <c r="AK737" s="6"/>
      <c r="AL737" s="9"/>
      <c r="AM737" s="9"/>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c r="BR737" s="6"/>
      <c r="BS737" s="6"/>
      <c r="BT737" s="6"/>
      <c r="BU737" s="6"/>
      <c r="BV737" s="6"/>
      <c r="BW737" s="6"/>
    </row>
    <row r="738" spans="1:75" ht="12.75" customHeight="1" x14ac:dyDescent="0.2">
      <c r="A738" s="7"/>
      <c r="B738" s="7"/>
      <c r="C738" s="7"/>
      <c r="D738" s="7"/>
      <c r="E738" s="7"/>
      <c r="F738" s="7"/>
      <c r="G738" s="7"/>
      <c r="H738" s="7"/>
      <c r="I738" s="7"/>
      <c r="K738" s="7"/>
      <c r="L738" s="7"/>
      <c r="M738" s="7"/>
      <c r="O738" s="7"/>
      <c r="P738" s="7"/>
      <c r="Q738" s="7"/>
      <c r="S738" s="7"/>
      <c r="T738" s="7"/>
      <c r="U738" s="7"/>
      <c r="W738" s="7"/>
      <c r="X738" s="7"/>
      <c r="Y738" s="7"/>
      <c r="AA738" s="7"/>
      <c r="AB738" s="7"/>
      <c r="AC738" s="7"/>
      <c r="AD738" s="7"/>
      <c r="AE738" s="7"/>
      <c r="AF738" s="7"/>
      <c r="AJ738" s="6"/>
      <c r="AK738" s="6"/>
      <c r="AL738" s="9"/>
      <c r="AM738" s="9"/>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c r="BR738" s="6"/>
      <c r="BS738" s="6"/>
      <c r="BT738" s="6"/>
      <c r="BU738" s="6"/>
      <c r="BV738" s="6"/>
      <c r="BW738" s="6"/>
    </row>
    <row r="739" spans="1:75" ht="12.75" customHeight="1" x14ac:dyDescent="0.2">
      <c r="A739" s="7"/>
      <c r="B739" s="7"/>
      <c r="C739" s="7"/>
      <c r="D739" s="7"/>
      <c r="E739" s="7"/>
      <c r="F739" s="7"/>
      <c r="G739" s="7"/>
      <c r="H739" s="7"/>
      <c r="I739" s="7"/>
      <c r="K739" s="7"/>
      <c r="L739" s="7"/>
      <c r="M739" s="7"/>
      <c r="O739" s="7"/>
      <c r="P739" s="7"/>
      <c r="Q739" s="7"/>
      <c r="S739" s="7"/>
      <c r="T739" s="7"/>
      <c r="U739" s="7"/>
      <c r="W739" s="7"/>
      <c r="X739" s="7"/>
      <c r="Y739" s="7"/>
      <c r="AA739" s="7"/>
      <c r="AB739" s="7"/>
      <c r="AC739" s="7"/>
      <c r="AD739" s="7"/>
      <c r="AE739" s="7"/>
      <c r="AF739" s="7"/>
      <c r="AJ739" s="6"/>
      <c r="AK739" s="6"/>
      <c r="AL739" s="9"/>
      <c r="AM739" s="9"/>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c r="BR739" s="6"/>
      <c r="BS739" s="6"/>
      <c r="BT739" s="6"/>
      <c r="BU739" s="6"/>
      <c r="BV739" s="6"/>
      <c r="BW739" s="6"/>
    </row>
    <row r="740" spans="1:75" ht="12.75" customHeight="1" x14ac:dyDescent="0.2">
      <c r="A740" s="7"/>
      <c r="B740" s="7"/>
      <c r="C740" s="7"/>
      <c r="D740" s="7"/>
      <c r="E740" s="7"/>
      <c r="F740" s="7"/>
      <c r="G740" s="7"/>
      <c r="H740" s="7"/>
      <c r="I740" s="7"/>
      <c r="K740" s="7"/>
      <c r="L740" s="7"/>
      <c r="M740" s="7"/>
      <c r="O740" s="7"/>
      <c r="P740" s="7"/>
      <c r="Q740" s="7"/>
      <c r="S740" s="7"/>
      <c r="T740" s="7"/>
      <c r="U740" s="7"/>
      <c r="W740" s="7"/>
      <c r="X740" s="7"/>
      <c r="Y740" s="7"/>
      <c r="AA740" s="7"/>
      <c r="AB740" s="7"/>
      <c r="AC740" s="7"/>
      <c r="AD740" s="7"/>
      <c r="AE740" s="7"/>
      <c r="AF740" s="7"/>
      <c r="AJ740" s="6"/>
      <c r="AK740" s="6"/>
      <c r="AL740" s="9"/>
      <c r="AM740" s="9"/>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c r="BR740" s="6"/>
      <c r="BS740" s="6"/>
      <c r="BT740" s="6"/>
      <c r="BU740" s="6"/>
      <c r="BV740" s="6"/>
      <c r="BW740" s="6"/>
    </row>
    <row r="741" spans="1:75" ht="12.75" customHeight="1" x14ac:dyDescent="0.2">
      <c r="A741" s="7"/>
      <c r="B741" s="7"/>
      <c r="C741" s="7"/>
      <c r="D741" s="7"/>
      <c r="E741" s="7"/>
      <c r="F741" s="7"/>
      <c r="G741" s="7"/>
      <c r="H741" s="7"/>
      <c r="I741" s="7"/>
      <c r="K741" s="7"/>
      <c r="L741" s="7"/>
      <c r="M741" s="7"/>
      <c r="O741" s="7"/>
      <c r="P741" s="7"/>
      <c r="Q741" s="7"/>
      <c r="S741" s="7"/>
      <c r="T741" s="7"/>
      <c r="U741" s="7"/>
      <c r="W741" s="7"/>
      <c r="X741" s="7"/>
      <c r="Y741" s="7"/>
      <c r="AA741" s="7"/>
      <c r="AB741" s="7"/>
      <c r="AC741" s="7"/>
      <c r="AD741" s="7"/>
      <c r="AE741" s="7"/>
      <c r="AF741" s="7"/>
      <c r="AJ741" s="6"/>
      <c r="AK741" s="6"/>
      <c r="AL741" s="9"/>
      <c r="AM741" s="9"/>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c r="BR741" s="6"/>
      <c r="BS741" s="6"/>
      <c r="BT741" s="6"/>
      <c r="BU741" s="6"/>
      <c r="BV741" s="6"/>
      <c r="BW741" s="6"/>
    </row>
    <row r="742" spans="1:75" ht="12.75" customHeight="1" x14ac:dyDescent="0.2">
      <c r="A742" s="7"/>
      <c r="B742" s="7"/>
      <c r="C742" s="7"/>
      <c r="D742" s="7"/>
      <c r="E742" s="7"/>
      <c r="F742" s="7"/>
      <c r="G742" s="7"/>
      <c r="H742" s="7"/>
      <c r="I742" s="7"/>
      <c r="K742" s="7"/>
      <c r="L742" s="7"/>
      <c r="M742" s="7"/>
      <c r="O742" s="7"/>
      <c r="P742" s="7"/>
      <c r="Q742" s="7"/>
      <c r="S742" s="7"/>
      <c r="T742" s="7"/>
      <c r="U742" s="7"/>
      <c r="W742" s="7"/>
      <c r="X742" s="7"/>
      <c r="Y742" s="7"/>
      <c r="AA742" s="7"/>
      <c r="AB742" s="7"/>
      <c r="AC742" s="7"/>
      <c r="AD742" s="7"/>
      <c r="AE742" s="7"/>
      <c r="AF742" s="7"/>
      <c r="AJ742" s="6"/>
      <c r="AK742" s="6"/>
      <c r="AL742" s="9"/>
      <c r="AM742" s="9"/>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c r="BR742" s="6"/>
      <c r="BS742" s="6"/>
      <c r="BT742" s="6"/>
      <c r="BU742" s="6"/>
      <c r="BV742" s="6"/>
      <c r="BW742" s="6"/>
    </row>
    <row r="743" spans="1:75" ht="12.75" customHeight="1" x14ac:dyDescent="0.2">
      <c r="A743" s="7"/>
      <c r="B743" s="7"/>
      <c r="C743" s="7"/>
      <c r="D743" s="7"/>
      <c r="E743" s="7"/>
      <c r="F743" s="7"/>
      <c r="G743" s="7"/>
      <c r="H743" s="7"/>
      <c r="I743" s="7"/>
      <c r="K743" s="7"/>
      <c r="L743" s="7"/>
      <c r="M743" s="7"/>
      <c r="O743" s="7"/>
      <c r="P743" s="7"/>
      <c r="Q743" s="7"/>
      <c r="S743" s="7"/>
      <c r="T743" s="7"/>
      <c r="U743" s="7"/>
      <c r="W743" s="7"/>
      <c r="X743" s="7"/>
      <c r="Y743" s="7"/>
      <c r="AA743" s="7"/>
      <c r="AB743" s="7"/>
      <c r="AC743" s="7"/>
      <c r="AD743" s="7"/>
      <c r="AE743" s="7"/>
      <c r="AF743" s="7"/>
      <c r="AJ743" s="6"/>
      <c r="AK743" s="6"/>
      <c r="AL743" s="9"/>
      <c r="AM743" s="9"/>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c r="BR743" s="6"/>
      <c r="BS743" s="6"/>
      <c r="BT743" s="6"/>
      <c r="BU743" s="6"/>
      <c r="BV743" s="6"/>
      <c r="BW743" s="6"/>
    </row>
    <row r="744" spans="1:75" ht="12.75" customHeight="1" x14ac:dyDescent="0.2">
      <c r="A744" s="7"/>
      <c r="B744" s="7"/>
      <c r="C744" s="7"/>
      <c r="D744" s="7"/>
      <c r="E744" s="7"/>
      <c r="F744" s="7"/>
      <c r="G744" s="7"/>
      <c r="H744" s="7"/>
      <c r="I744" s="7"/>
      <c r="K744" s="7"/>
      <c r="L744" s="7"/>
      <c r="M744" s="7"/>
      <c r="O744" s="7"/>
      <c r="P744" s="7"/>
      <c r="Q744" s="7"/>
      <c r="S744" s="7"/>
      <c r="T744" s="7"/>
      <c r="U744" s="7"/>
      <c r="W744" s="7"/>
      <c r="X744" s="7"/>
      <c r="Y744" s="7"/>
      <c r="AA744" s="7"/>
      <c r="AB744" s="7"/>
      <c r="AC744" s="7"/>
      <c r="AD744" s="7"/>
      <c r="AE744" s="7"/>
      <c r="AF744" s="7"/>
      <c r="AJ744" s="6"/>
      <c r="AK744" s="6"/>
      <c r="AL744" s="9"/>
      <c r="AM744" s="9"/>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c r="BR744" s="6"/>
      <c r="BS744" s="6"/>
      <c r="BT744" s="6"/>
      <c r="BU744" s="6"/>
      <c r="BV744" s="6"/>
      <c r="BW744" s="6"/>
    </row>
    <row r="745" spans="1:75" ht="12.75" customHeight="1" x14ac:dyDescent="0.2">
      <c r="A745" s="7"/>
      <c r="B745" s="7"/>
      <c r="C745" s="7"/>
      <c r="D745" s="7"/>
      <c r="E745" s="7"/>
      <c r="F745" s="7"/>
      <c r="G745" s="7"/>
      <c r="H745" s="7"/>
      <c r="I745" s="7"/>
      <c r="K745" s="7"/>
      <c r="L745" s="7"/>
      <c r="M745" s="7"/>
      <c r="O745" s="7"/>
      <c r="P745" s="7"/>
      <c r="Q745" s="7"/>
      <c r="S745" s="7"/>
      <c r="T745" s="7"/>
      <c r="U745" s="7"/>
      <c r="W745" s="7"/>
      <c r="X745" s="7"/>
      <c r="Y745" s="7"/>
      <c r="AA745" s="7"/>
      <c r="AB745" s="7"/>
      <c r="AC745" s="7"/>
      <c r="AD745" s="7"/>
      <c r="AE745" s="7"/>
      <c r="AF745" s="7"/>
      <c r="AJ745" s="6"/>
      <c r="AK745" s="6"/>
      <c r="AL745" s="9"/>
      <c r="AM745" s="9"/>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c r="BR745" s="6"/>
      <c r="BS745" s="6"/>
      <c r="BT745" s="6"/>
      <c r="BU745" s="6"/>
      <c r="BV745" s="6"/>
      <c r="BW745" s="6"/>
    </row>
    <row r="746" spans="1:75" ht="12.75" customHeight="1" x14ac:dyDescent="0.2">
      <c r="A746" s="7"/>
      <c r="B746" s="7"/>
      <c r="C746" s="7"/>
      <c r="D746" s="7"/>
      <c r="E746" s="7"/>
      <c r="F746" s="7"/>
      <c r="G746" s="7"/>
      <c r="H746" s="7"/>
      <c r="I746" s="7"/>
      <c r="K746" s="7"/>
      <c r="L746" s="7"/>
      <c r="M746" s="7"/>
      <c r="O746" s="7"/>
      <c r="P746" s="7"/>
      <c r="Q746" s="7"/>
      <c r="S746" s="7"/>
      <c r="T746" s="7"/>
      <c r="U746" s="7"/>
      <c r="W746" s="7"/>
      <c r="X746" s="7"/>
      <c r="Y746" s="7"/>
      <c r="AA746" s="7"/>
      <c r="AB746" s="7"/>
      <c r="AC746" s="7"/>
      <c r="AD746" s="7"/>
      <c r="AE746" s="7"/>
      <c r="AF746" s="7"/>
      <c r="AJ746" s="6"/>
      <c r="AK746" s="6"/>
      <c r="AL746" s="9"/>
      <c r="AM746" s="9"/>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c r="BR746" s="6"/>
      <c r="BS746" s="6"/>
      <c r="BT746" s="6"/>
      <c r="BU746" s="6"/>
      <c r="BV746" s="6"/>
      <c r="BW746" s="6"/>
    </row>
    <row r="747" spans="1:75" ht="12.75" customHeight="1" x14ac:dyDescent="0.2">
      <c r="A747" s="7"/>
      <c r="B747" s="7"/>
      <c r="C747" s="7"/>
      <c r="D747" s="7"/>
      <c r="E747" s="7"/>
      <c r="F747" s="7"/>
      <c r="G747" s="7"/>
      <c r="H747" s="7"/>
      <c r="I747" s="7"/>
      <c r="K747" s="7"/>
      <c r="L747" s="7"/>
      <c r="M747" s="7"/>
      <c r="O747" s="7"/>
      <c r="P747" s="7"/>
      <c r="Q747" s="7"/>
      <c r="S747" s="7"/>
      <c r="T747" s="7"/>
      <c r="U747" s="7"/>
      <c r="W747" s="7"/>
      <c r="X747" s="7"/>
      <c r="Y747" s="7"/>
      <c r="AA747" s="7"/>
      <c r="AB747" s="7"/>
      <c r="AC747" s="7"/>
      <c r="AD747" s="7"/>
      <c r="AE747" s="7"/>
      <c r="AF747" s="7"/>
      <c r="AJ747" s="6"/>
      <c r="AK747" s="6"/>
      <c r="AL747" s="9"/>
      <c r="AM747" s="9"/>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c r="BR747" s="6"/>
      <c r="BS747" s="6"/>
      <c r="BT747" s="6"/>
      <c r="BU747" s="6"/>
      <c r="BV747" s="6"/>
      <c r="BW747" s="6"/>
    </row>
    <row r="748" spans="1:75" ht="12.75" customHeight="1" x14ac:dyDescent="0.2">
      <c r="A748" s="7"/>
      <c r="B748" s="7"/>
      <c r="C748" s="7"/>
      <c r="D748" s="7"/>
      <c r="E748" s="7"/>
      <c r="F748" s="7"/>
      <c r="G748" s="7"/>
      <c r="H748" s="7"/>
      <c r="I748" s="7"/>
      <c r="K748" s="7"/>
      <c r="L748" s="7"/>
      <c r="M748" s="7"/>
      <c r="O748" s="7"/>
      <c r="P748" s="7"/>
      <c r="Q748" s="7"/>
      <c r="S748" s="7"/>
      <c r="T748" s="7"/>
      <c r="U748" s="7"/>
      <c r="W748" s="7"/>
      <c r="X748" s="7"/>
      <c r="Y748" s="7"/>
      <c r="AA748" s="7"/>
      <c r="AB748" s="7"/>
      <c r="AC748" s="7"/>
      <c r="AD748" s="7"/>
      <c r="AE748" s="7"/>
      <c r="AF748" s="7"/>
      <c r="AJ748" s="6"/>
      <c r="AK748" s="6"/>
      <c r="AL748" s="9"/>
      <c r="AM748" s="9"/>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c r="BR748" s="6"/>
      <c r="BS748" s="6"/>
      <c r="BT748" s="6"/>
      <c r="BU748" s="6"/>
      <c r="BV748" s="6"/>
      <c r="BW748" s="6"/>
    </row>
    <row r="749" spans="1:75" ht="12.75" customHeight="1" x14ac:dyDescent="0.2">
      <c r="A749" s="7"/>
      <c r="B749" s="7"/>
      <c r="C749" s="7"/>
      <c r="D749" s="7"/>
      <c r="E749" s="7"/>
      <c r="F749" s="7"/>
      <c r="G749" s="7"/>
      <c r="H749" s="7"/>
      <c r="I749" s="7"/>
      <c r="K749" s="7"/>
      <c r="L749" s="7"/>
      <c r="M749" s="7"/>
      <c r="O749" s="7"/>
      <c r="P749" s="7"/>
      <c r="Q749" s="7"/>
      <c r="S749" s="7"/>
      <c r="T749" s="7"/>
      <c r="U749" s="7"/>
      <c r="W749" s="7"/>
      <c r="X749" s="7"/>
      <c r="Y749" s="7"/>
      <c r="AA749" s="7"/>
      <c r="AB749" s="7"/>
      <c r="AC749" s="7"/>
      <c r="AD749" s="7"/>
      <c r="AE749" s="7"/>
      <c r="AF749" s="7"/>
      <c r="AJ749" s="6"/>
      <c r="AK749" s="6"/>
      <c r="AL749" s="9"/>
      <c r="AM749" s="9"/>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c r="BR749" s="6"/>
      <c r="BS749" s="6"/>
      <c r="BT749" s="6"/>
      <c r="BU749" s="6"/>
      <c r="BV749" s="6"/>
      <c r="BW749" s="6"/>
    </row>
    <row r="750" spans="1:75" ht="12.75" customHeight="1" x14ac:dyDescent="0.2">
      <c r="A750" s="7"/>
      <c r="B750" s="7"/>
      <c r="C750" s="7"/>
      <c r="D750" s="7"/>
      <c r="E750" s="7"/>
      <c r="F750" s="7"/>
      <c r="G750" s="7"/>
      <c r="H750" s="7"/>
      <c r="I750" s="7"/>
      <c r="K750" s="7"/>
      <c r="L750" s="7"/>
      <c r="M750" s="7"/>
      <c r="O750" s="7"/>
      <c r="P750" s="7"/>
      <c r="Q750" s="7"/>
      <c r="S750" s="7"/>
      <c r="T750" s="7"/>
      <c r="U750" s="7"/>
      <c r="W750" s="7"/>
      <c r="X750" s="7"/>
      <c r="Y750" s="7"/>
      <c r="AA750" s="7"/>
      <c r="AB750" s="7"/>
      <c r="AC750" s="7"/>
      <c r="AD750" s="7"/>
      <c r="AE750" s="7"/>
      <c r="AF750" s="7"/>
      <c r="AJ750" s="6"/>
      <c r="AK750" s="6"/>
      <c r="AL750" s="9"/>
      <c r="AM750" s="9"/>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c r="BR750" s="6"/>
      <c r="BS750" s="6"/>
      <c r="BT750" s="6"/>
      <c r="BU750" s="6"/>
      <c r="BV750" s="6"/>
      <c r="BW750" s="6"/>
    </row>
    <row r="751" spans="1:75" ht="12.75" customHeight="1" x14ac:dyDescent="0.2">
      <c r="A751" s="7"/>
      <c r="B751" s="7"/>
      <c r="C751" s="7"/>
      <c r="D751" s="7"/>
      <c r="E751" s="7"/>
      <c r="F751" s="7"/>
      <c r="G751" s="7"/>
      <c r="H751" s="7"/>
      <c r="I751" s="7"/>
      <c r="K751" s="7"/>
      <c r="L751" s="7"/>
      <c r="M751" s="7"/>
      <c r="O751" s="7"/>
      <c r="P751" s="7"/>
      <c r="Q751" s="7"/>
      <c r="S751" s="7"/>
      <c r="T751" s="7"/>
      <c r="U751" s="7"/>
      <c r="W751" s="7"/>
      <c r="X751" s="7"/>
      <c r="Y751" s="7"/>
      <c r="AA751" s="7"/>
      <c r="AB751" s="7"/>
      <c r="AC751" s="7"/>
      <c r="AD751" s="7"/>
      <c r="AE751" s="7"/>
      <c r="AF751" s="7"/>
      <c r="AJ751" s="6"/>
      <c r="AK751" s="6"/>
      <c r="AL751" s="9"/>
      <c r="AM751" s="9"/>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c r="BR751" s="6"/>
      <c r="BS751" s="6"/>
      <c r="BT751" s="6"/>
      <c r="BU751" s="6"/>
      <c r="BV751" s="6"/>
      <c r="BW751" s="6"/>
    </row>
    <row r="752" spans="1:75" ht="12.75" customHeight="1" x14ac:dyDescent="0.2">
      <c r="A752" s="7"/>
      <c r="B752" s="7"/>
      <c r="C752" s="7"/>
      <c r="D752" s="7"/>
      <c r="E752" s="7"/>
      <c r="F752" s="7"/>
      <c r="G752" s="7"/>
      <c r="H752" s="7"/>
      <c r="I752" s="7"/>
      <c r="K752" s="7"/>
      <c r="L752" s="7"/>
      <c r="M752" s="7"/>
      <c r="O752" s="7"/>
      <c r="P752" s="7"/>
      <c r="Q752" s="7"/>
      <c r="S752" s="7"/>
      <c r="T752" s="7"/>
      <c r="U752" s="7"/>
      <c r="W752" s="7"/>
      <c r="X752" s="7"/>
      <c r="Y752" s="7"/>
      <c r="AA752" s="7"/>
      <c r="AB752" s="7"/>
      <c r="AC752" s="7"/>
      <c r="AD752" s="7"/>
      <c r="AE752" s="7"/>
      <c r="AF752" s="7"/>
      <c r="AJ752" s="6"/>
      <c r="AK752" s="6"/>
      <c r="AL752" s="9"/>
      <c r="AM752" s="9"/>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c r="BR752" s="6"/>
      <c r="BS752" s="6"/>
      <c r="BT752" s="6"/>
      <c r="BU752" s="6"/>
      <c r="BV752" s="6"/>
      <c r="BW752" s="6"/>
    </row>
    <row r="753" spans="1:75" ht="12.75" customHeight="1" x14ac:dyDescent="0.2">
      <c r="A753" s="7"/>
      <c r="B753" s="7"/>
      <c r="C753" s="7"/>
      <c r="D753" s="7"/>
      <c r="E753" s="7"/>
      <c r="F753" s="7"/>
      <c r="G753" s="7"/>
      <c r="H753" s="7"/>
      <c r="I753" s="7"/>
      <c r="K753" s="7"/>
      <c r="L753" s="7"/>
      <c r="M753" s="7"/>
      <c r="O753" s="7"/>
      <c r="P753" s="7"/>
      <c r="Q753" s="7"/>
      <c r="S753" s="7"/>
      <c r="T753" s="7"/>
      <c r="U753" s="7"/>
      <c r="W753" s="7"/>
      <c r="X753" s="7"/>
      <c r="Y753" s="7"/>
      <c r="AA753" s="7"/>
      <c r="AB753" s="7"/>
      <c r="AC753" s="7"/>
      <c r="AD753" s="7"/>
      <c r="AE753" s="7"/>
      <c r="AF753" s="7"/>
      <c r="AJ753" s="6"/>
      <c r="AK753" s="6"/>
      <c r="AL753" s="9"/>
      <c r="AM753" s="9"/>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c r="BR753" s="6"/>
      <c r="BS753" s="6"/>
      <c r="BT753" s="6"/>
      <c r="BU753" s="6"/>
      <c r="BV753" s="6"/>
      <c r="BW753" s="6"/>
    </row>
    <row r="754" spans="1:75" ht="12.75" customHeight="1" x14ac:dyDescent="0.2">
      <c r="A754" s="7"/>
      <c r="B754" s="7"/>
      <c r="C754" s="7"/>
      <c r="D754" s="7"/>
      <c r="E754" s="7"/>
      <c r="F754" s="7"/>
      <c r="G754" s="7"/>
      <c r="H754" s="7"/>
      <c r="I754" s="7"/>
      <c r="K754" s="7"/>
      <c r="L754" s="7"/>
      <c r="M754" s="7"/>
      <c r="O754" s="7"/>
      <c r="P754" s="7"/>
      <c r="Q754" s="7"/>
      <c r="S754" s="7"/>
      <c r="T754" s="7"/>
      <c r="U754" s="7"/>
      <c r="W754" s="7"/>
      <c r="X754" s="7"/>
      <c r="Y754" s="7"/>
      <c r="AA754" s="7"/>
      <c r="AB754" s="7"/>
      <c r="AC754" s="7"/>
      <c r="AD754" s="7"/>
      <c r="AE754" s="7"/>
      <c r="AF754" s="7"/>
      <c r="AJ754" s="6"/>
      <c r="AK754" s="6"/>
      <c r="AL754" s="9"/>
      <c r="AM754" s="9"/>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c r="BR754" s="6"/>
      <c r="BS754" s="6"/>
      <c r="BT754" s="6"/>
      <c r="BU754" s="6"/>
      <c r="BV754" s="6"/>
      <c r="BW754" s="6"/>
    </row>
    <row r="755" spans="1:75" ht="12.75" customHeight="1" x14ac:dyDescent="0.2">
      <c r="A755" s="7"/>
      <c r="B755" s="7"/>
      <c r="C755" s="7"/>
      <c r="D755" s="7"/>
      <c r="E755" s="7"/>
      <c r="F755" s="7"/>
      <c r="G755" s="7"/>
      <c r="H755" s="7"/>
      <c r="I755" s="7"/>
      <c r="K755" s="7"/>
      <c r="L755" s="7"/>
      <c r="M755" s="7"/>
      <c r="O755" s="7"/>
      <c r="P755" s="7"/>
      <c r="Q755" s="7"/>
      <c r="S755" s="7"/>
      <c r="T755" s="7"/>
      <c r="U755" s="7"/>
      <c r="W755" s="7"/>
      <c r="X755" s="7"/>
      <c r="Y755" s="7"/>
      <c r="AA755" s="7"/>
      <c r="AB755" s="7"/>
      <c r="AC755" s="7"/>
      <c r="AD755" s="7"/>
      <c r="AE755" s="7"/>
      <c r="AF755" s="7"/>
      <c r="AJ755" s="6"/>
      <c r="AK755" s="6"/>
      <c r="AL755" s="9"/>
      <c r="AM755" s="9"/>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c r="BR755" s="6"/>
      <c r="BS755" s="6"/>
      <c r="BT755" s="6"/>
      <c r="BU755" s="6"/>
      <c r="BV755" s="6"/>
      <c r="BW755" s="6"/>
    </row>
    <row r="756" spans="1:75" ht="12.75" customHeight="1" x14ac:dyDescent="0.2">
      <c r="A756" s="7"/>
      <c r="B756" s="7"/>
      <c r="C756" s="7"/>
      <c r="D756" s="7"/>
      <c r="E756" s="7"/>
      <c r="F756" s="7"/>
      <c r="G756" s="7"/>
      <c r="H756" s="7"/>
      <c r="I756" s="7"/>
      <c r="K756" s="7"/>
      <c r="L756" s="7"/>
      <c r="M756" s="7"/>
      <c r="O756" s="7"/>
      <c r="P756" s="7"/>
      <c r="Q756" s="7"/>
      <c r="S756" s="7"/>
      <c r="T756" s="7"/>
      <c r="U756" s="7"/>
      <c r="W756" s="7"/>
      <c r="X756" s="7"/>
      <c r="Y756" s="7"/>
      <c r="AA756" s="7"/>
      <c r="AB756" s="7"/>
      <c r="AC756" s="7"/>
      <c r="AD756" s="7"/>
      <c r="AE756" s="7"/>
      <c r="AF756" s="7"/>
      <c r="AJ756" s="6"/>
      <c r="AK756" s="6"/>
      <c r="AL756" s="9"/>
      <c r="AM756" s="9"/>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c r="BR756" s="6"/>
      <c r="BS756" s="6"/>
      <c r="BT756" s="6"/>
      <c r="BU756" s="6"/>
      <c r="BV756" s="6"/>
      <c r="BW756" s="6"/>
    </row>
    <row r="757" spans="1:75" ht="12.75" customHeight="1" x14ac:dyDescent="0.2">
      <c r="A757" s="7"/>
      <c r="B757" s="7"/>
      <c r="C757" s="7"/>
      <c r="D757" s="7"/>
      <c r="E757" s="7"/>
      <c r="F757" s="7"/>
      <c r="G757" s="7"/>
      <c r="H757" s="7"/>
      <c r="I757" s="7"/>
      <c r="K757" s="7"/>
      <c r="L757" s="7"/>
      <c r="M757" s="7"/>
      <c r="O757" s="7"/>
      <c r="P757" s="7"/>
      <c r="Q757" s="7"/>
      <c r="S757" s="7"/>
      <c r="T757" s="7"/>
      <c r="U757" s="7"/>
      <c r="W757" s="7"/>
      <c r="X757" s="7"/>
      <c r="Y757" s="7"/>
      <c r="AA757" s="7"/>
      <c r="AB757" s="7"/>
      <c r="AC757" s="7"/>
      <c r="AD757" s="7"/>
      <c r="AE757" s="7"/>
      <c r="AF757" s="7"/>
      <c r="AJ757" s="6"/>
      <c r="AK757" s="6"/>
      <c r="AL757" s="9"/>
      <c r="AM757" s="9"/>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c r="BR757" s="6"/>
      <c r="BS757" s="6"/>
      <c r="BT757" s="6"/>
      <c r="BU757" s="6"/>
      <c r="BV757" s="6"/>
      <c r="BW757" s="6"/>
    </row>
    <row r="758" spans="1:75" ht="12.75" customHeight="1" x14ac:dyDescent="0.2">
      <c r="A758" s="7"/>
      <c r="B758" s="7"/>
      <c r="C758" s="7"/>
      <c r="D758" s="7"/>
      <c r="E758" s="7"/>
      <c r="F758" s="7"/>
      <c r="G758" s="7"/>
      <c r="H758" s="7"/>
      <c r="I758" s="7"/>
      <c r="K758" s="7"/>
      <c r="L758" s="7"/>
      <c r="M758" s="7"/>
      <c r="O758" s="7"/>
      <c r="P758" s="7"/>
      <c r="Q758" s="7"/>
      <c r="S758" s="7"/>
      <c r="T758" s="7"/>
      <c r="U758" s="7"/>
      <c r="W758" s="7"/>
      <c r="X758" s="7"/>
      <c r="Y758" s="7"/>
      <c r="AA758" s="7"/>
      <c r="AB758" s="7"/>
      <c r="AC758" s="7"/>
      <c r="AD758" s="7"/>
      <c r="AE758" s="7"/>
      <c r="AF758" s="7"/>
      <c r="AJ758" s="6"/>
      <c r="AK758" s="6"/>
      <c r="AL758" s="9"/>
      <c r="AM758" s="9"/>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c r="BR758" s="6"/>
      <c r="BS758" s="6"/>
      <c r="BT758" s="6"/>
      <c r="BU758" s="6"/>
      <c r="BV758" s="6"/>
      <c r="BW758" s="6"/>
    </row>
    <row r="759" spans="1:75" ht="12.75" customHeight="1" x14ac:dyDescent="0.2">
      <c r="A759" s="7"/>
      <c r="B759" s="7"/>
      <c r="C759" s="7"/>
      <c r="D759" s="7"/>
      <c r="E759" s="7"/>
      <c r="F759" s="7"/>
      <c r="G759" s="7"/>
      <c r="H759" s="7"/>
      <c r="I759" s="7"/>
      <c r="K759" s="7"/>
      <c r="L759" s="7"/>
      <c r="M759" s="7"/>
      <c r="O759" s="7"/>
      <c r="P759" s="7"/>
      <c r="Q759" s="7"/>
      <c r="S759" s="7"/>
      <c r="T759" s="7"/>
      <c r="U759" s="7"/>
      <c r="W759" s="7"/>
      <c r="X759" s="7"/>
      <c r="Y759" s="7"/>
      <c r="AA759" s="7"/>
      <c r="AB759" s="7"/>
      <c r="AC759" s="7"/>
      <c r="AD759" s="7"/>
      <c r="AE759" s="7"/>
      <c r="AF759" s="7"/>
      <c r="AJ759" s="6"/>
      <c r="AK759" s="6"/>
      <c r="AL759" s="9"/>
      <c r="AM759" s="9"/>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c r="BR759" s="6"/>
      <c r="BS759" s="6"/>
      <c r="BT759" s="6"/>
      <c r="BU759" s="6"/>
      <c r="BV759" s="6"/>
      <c r="BW759" s="6"/>
    </row>
    <row r="760" spans="1:75" ht="12.75" customHeight="1" x14ac:dyDescent="0.2">
      <c r="A760" s="7"/>
      <c r="B760" s="7"/>
      <c r="C760" s="7"/>
      <c r="D760" s="7"/>
      <c r="E760" s="7"/>
      <c r="F760" s="7"/>
      <c r="G760" s="7"/>
      <c r="H760" s="7"/>
      <c r="I760" s="7"/>
      <c r="K760" s="7"/>
      <c r="L760" s="7"/>
      <c r="M760" s="7"/>
      <c r="O760" s="7"/>
      <c r="P760" s="7"/>
      <c r="Q760" s="7"/>
      <c r="S760" s="7"/>
      <c r="T760" s="7"/>
      <c r="U760" s="7"/>
      <c r="W760" s="7"/>
      <c r="X760" s="7"/>
      <c r="Y760" s="7"/>
      <c r="AA760" s="7"/>
      <c r="AB760" s="7"/>
      <c r="AC760" s="7"/>
      <c r="AD760" s="7"/>
      <c r="AE760" s="7"/>
      <c r="AF760" s="7"/>
      <c r="AJ760" s="6"/>
      <c r="AK760" s="6"/>
      <c r="AL760" s="9"/>
      <c r="AM760" s="9"/>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c r="BR760" s="6"/>
      <c r="BS760" s="6"/>
      <c r="BT760" s="6"/>
      <c r="BU760" s="6"/>
      <c r="BV760" s="6"/>
      <c r="BW760" s="6"/>
    </row>
    <row r="761" spans="1:75" ht="12.75" customHeight="1" x14ac:dyDescent="0.2">
      <c r="A761" s="7"/>
      <c r="B761" s="7"/>
      <c r="C761" s="7"/>
      <c r="D761" s="7"/>
      <c r="E761" s="7"/>
      <c r="F761" s="7"/>
      <c r="G761" s="7"/>
      <c r="H761" s="7"/>
      <c r="I761" s="7"/>
      <c r="K761" s="7"/>
      <c r="L761" s="7"/>
      <c r="M761" s="7"/>
      <c r="O761" s="7"/>
      <c r="P761" s="7"/>
      <c r="Q761" s="7"/>
      <c r="S761" s="7"/>
      <c r="T761" s="7"/>
      <c r="U761" s="7"/>
      <c r="W761" s="7"/>
      <c r="X761" s="7"/>
      <c r="Y761" s="7"/>
      <c r="AA761" s="7"/>
      <c r="AB761" s="7"/>
      <c r="AC761" s="7"/>
      <c r="AD761" s="7"/>
      <c r="AE761" s="7"/>
      <c r="AF761" s="7"/>
      <c r="AJ761" s="6"/>
      <c r="AK761" s="6"/>
      <c r="AL761" s="9"/>
      <c r="AM761" s="9"/>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c r="BR761" s="6"/>
      <c r="BS761" s="6"/>
      <c r="BT761" s="6"/>
      <c r="BU761" s="6"/>
      <c r="BV761" s="6"/>
      <c r="BW761" s="6"/>
    </row>
    <row r="762" spans="1:75" ht="12.75" customHeight="1" x14ac:dyDescent="0.2">
      <c r="A762" s="7"/>
      <c r="B762" s="7"/>
      <c r="C762" s="7"/>
      <c r="D762" s="7"/>
      <c r="E762" s="7"/>
      <c r="F762" s="7"/>
      <c r="G762" s="7"/>
      <c r="H762" s="7"/>
      <c r="I762" s="7"/>
      <c r="K762" s="7"/>
      <c r="L762" s="7"/>
      <c r="M762" s="7"/>
      <c r="O762" s="7"/>
      <c r="P762" s="7"/>
      <c r="Q762" s="7"/>
      <c r="S762" s="7"/>
      <c r="T762" s="7"/>
      <c r="U762" s="7"/>
      <c r="W762" s="7"/>
      <c r="X762" s="7"/>
      <c r="Y762" s="7"/>
      <c r="AA762" s="7"/>
      <c r="AB762" s="7"/>
      <c r="AC762" s="7"/>
      <c r="AD762" s="7"/>
      <c r="AE762" s="7"/>
      <c r="AF762" s="7"/>
      <c r="AJ762" s="6"/>
      <c r="AK762" s="6"/>
      <c r="AL762" s="9"/>
      <c r="AM762" s="9"/>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c r="BR762" s="6"/>
      <c r="BS762" s="6"/>
      <c r="BT762" s="6"/>
      <c r="BU762" s="6"/>
      <c r="BV762" s="6"/>
      <c r="BW762" s="6"/>
    </row>
    <row r="763" spans="1:75" ht="12.75" customHeight="1" x14ac:dyDescent="0.2">
      <c r="A763" s="7"/>
      <c r="B763" s="7"/>
      <c r="C763" s="7"/>
      <c r="D763" s="7"/>
      <c r="E763" s="7"/>
      <c r="F763" s="7"/>
      <c r="G763" s="7"/>
      <c r="H763" s="7"/>
      <c r="I763" s="7"/>
      <c r="K763" s="7"/>
      <c r="L763" s="7"/>
      <c r="M763" s="7"/>
      <c r="O763" s="7"/>
      <c r="P763" s="7"/>
      <c r="Q763" s="7"/>
      <c r="S763" s="7"/>
      <c r="T763" s="7"/>
      <c r="U763" s="7"/>
      <c r="W763" s="7"/>
      <c r="X763" s="7"/>
      <c r="Y763" s="7"/>
      <c r="AA763" s="7"/>
      <c r="AB763" s="7"/>
      <c r="AC763" s="7"/>
      <c r="AD763" s="7"/>
      <c r="AE763" s="7"/>
      <c r="AF763" s="7"/>
      <c r="AJ763" s="6"/>
      <c r="AK763" s="6"/>
      <c r="AL763" s="9"/>
      <c r="AM763" s="9"/>
      <c r="AN763" s="6"/>
      <c r="AO763" s="6"/>
      <c r="AP763" s="6"/>
      <c r="AQ763" s="6"/>
      <c r="AR763" s="6"/>
      <c r="AS763" s="6"/>
      <c r="AT763" s="6"/>
      <c r="AU763" s="6"/>
      <c r="AV763" s="6"/>
      <c r="AW763" s="6"/>
      <c r="AX763" s="6"/>
      <c r="AY763" s="6"/>
      <c r="AZ763" s="6"/>
      <c r="BA763" s="6"/>
      <c r="BB763" s="6"/>
      <c r="BC763" s="6"/>
      <c r="BD763" s="6"/>
      <c r="BE763" s="6"/>
      <c r="BF763" s="6"/>
      <c r="BG763" s="6"/>
      <c r="BH763" s="6"/>
      <c r="BI763" s="6"/>
      <c r="BJ763" s="6"/>
      <c r="BK763" s="6"/>
      <c r="BL763" s="6"/>
      <c r="BM763" s="6"/>
      <c r="BN763" s="6"/>
      <c r="BO763" s="6"/>
      <c r="BP763" s="6"/>
      <c r="BQ763" s="6"/>
      <c r="BR763" s="6"/>
      <c r="BS763" s="6"/>
      <c r="BT763" s="6"/>
      <c r="BU763" s="6"/>
      <c r="BV763" s="6"/>
      <c r="BW763" s="6"/>
    </row>
    <row r="764" spans="1:75" ht="12.75" customHeight="1" x14ac:dyDescent="0.2">
      <c r="A764" s="7"/>
      <c r="B764" s="7"/>
      <c r="C764" s="7"/>
      <c r="D764" s="7"/>
      <c r="E764" s="7"/>
      <c r="F764" s="7"/>
      <c r="G764" s="7"/>
      <c r="H764" s="7"/>
      <c r="I764" s="7"/>
      <c r="K764" s="7"/>
      <c r="L764" s="7"/>
      <c r="M764" s="7"/>
      <c r="O764" s="7"/>
      <c r="P764" s="7"/>
      <c r="Q764" s="7"/>
      <c r="S764" s="7"/>
      <c r="T764" s="7"/>
      <c r="U764" s="7"/>
      <c r="W764" s="7"/>
      <c r="X764" s="7"/>
      <c r="Y764" s="7"/>
      <c r="AA764" s="7"/>
      <c r="AB764" s="7"/>
      <c r="AC764" s="7"/>
      <c r="AD764" s="7"/>
      <c r="AE764" s="7"/>
      <c r="AF764" s="7"/>
      <c r="AJ764" s="6"/>
      <c r="AK764" s="6"/>
      <c r="AL764" s="9"/>
      <c r="AM764" s="9"/>
      <c r="AN764" s="6"/>
      <c r="AO764" s="6"/>
      <c r="AP764" s="6"/>
      <c r="AQ764" s="6"/>
      <c r="AR764" s="6"/>
      <c r="AS764" s="6"/>
      <c r="AT764" s="6"/>
      <c r="AU764" s="6"/>
      <c r="AV764" s="6"/>
      <c r="AW764" s="6"/>
      <c r="AX764" s="6"/>
      <c r="AY764" s="6"/>
      <c r="AZ764" s="6"/>
      <c r="BA764" s="6"/>
      <c r="BB764" s="6"/>
      <c r="BC764" s="6"/>
      <c r="BD764" s="6"/>
      <c r="BE764" s="6"/>
      <c r="BF764" s="6"/>
      <c r="BG764" s="6"/>
      <c r="BH764" s="6"/>
      <c r="BI764" s="6"/>
      <c r="BJ764" s="6"/>
      <c r="BK764" s="6"/>
      <c r="BL764" s="6"/>
      <c r="BM764" s="6"/>
      <c r="BN764" s="6"/>
      <c r="BO764" s="6"/>
      <c r="BP764" s="6"/>
      <c r="BQ764" s="6"/>
      <c r="BR764" s="6"/>
      <c r="BS764" s="6"/>
      <c r="BT764" s="6"/>
      <c r="BU764" s="6"/>
      <c r="BV764" s="6"/>
      <c r="BW764" s="6"/>
    </row>
    <row r="765" spans="1:75" ht="12.75" customHeight="1" x14ac:dyDescent="0.2">
      <c r="A765" s="7"/>
      <c r="B765" s="7"/>
      <c r="C765" s="7"/>
      <c r="D765" s="7"/>
      <c r="E765" s="7"/>
      <c r="F765" s="7"/>
      <c r="G765" s="7"/>
      <c r="H765" s="7"/>
      <c r="I765" s="7"/>
      <c r="K765" s="7"/>
      <c r="L765" s="7"/>
      <c r="M765" s="7"/>
      <c r="O765" s="7"/>
      <c r="P765" s="7"/>
      <c r="Q765" s="7"/>
      <c r="S765" s="7"/>
      <c r="T765" s="7"/>
      <c r="U765" s="7"/>
      <c r="W765" s="7"/>
      <c r="X765" s="7"/>
      <c r="Y765" s="7"/>
      <c r="AA765" s="7"/>
      <c r="AB765" s="7"/>
      <c r="AC765" s="7"/>
      <c r="AD765" s="7"/>
      <c r="AE765" s="7"/>
      <c r="AF765" s="7"/>
      <c r="AJ765" s="6"/>
      <c r="AK765" s="6"/>
      <c r="AL765" s="9"/>
      <c r="AM765" s="9"/>
      <c r="AN765" s="6"/>
      <c r="AO765" s="6"/>
      <c r="AP765" s="6"/>
      <c r="AQ765" s="6"/>
      <c r="AR765" s="6"/>
      <c r="AS765" s="6"/>
      <c r="AT765" s="6"/>
      <c r="AU765" s="6"/>
      <c r="AV765" s="6"/>
      <c r="AW765" s="6"/>
      <c r="AX765" s="6"/>
      <c r="AY765" s="6"/>
      <c r="AZ765" s="6"/>
      <c r="BA765" s="6"/>
      <c r="BB765" s="6"/>
      <c r="BC765" s="6"/>
      <c r="BD765" s="6"/>
      <c r="BE765" s="6"/>
      <c r="BF765" s="6"/>
      <c r="BG765" s="6"/>
      <c r="BH765" s="6"/>
      <c r="BI765" s="6"/>
      <c r="BJ765" s="6"/>
      <c r="BK765" s="6"/>
      <c r="BL765" s="6"/>
      <c r="BM765" s="6"/>
      <c r="BN765" s="6"/>
      <c r="BO765" s="6"/>
      <c r="BP765" s="6"/>
      <c r="BQ765" s="6"/>
      <c r="BR765" s="6"/>
      <c r="BS765" s="6"/>
      <c r="BT765" s="6"/>
      <c r="BU765" s="6"/>
      <c r="BV765" s="6"/>
      <c r="BW765" s="6"/>
    </row>
    <row r="766" spans="1:75" ht="12.75" customHeight="1" x14ac:dyDescent="0.2">
      <c r="A766" s="7"/>
      <c r="B766" s="7"/>
      <c r="C766" s="7"/>
      <c r="D766" s="7"/>
      <c r="E766" s="7"/>
      <c r="F766" s="7"/>
      <c r="G766" s="7"/>
      <c r="H766" s="7"/>
      <c r="I766" s="7"/>
      <c r="K766" s="7"/>
      <c r="L766" s="7"/>
      <c r="M766" s="7"/>
      <c r="O766" s="7"/>
      <c r="P766" s="7"/>
      <c r="Q766" s="7"/>
      <c r="S766" s="7"/>
      <c r="T766" s="7"/>
      <c r="U766" s="7"/>
      <c r="W766" s="7"/>
      <c r="X766" s="7"/>
      <c r="Y766" s="7"/>
      <c r="AA766" s="7"/>
      <c r="AB766" s="7"/>
      <c r="AC766" s="7"/>
      <c r="AD766" s="7"/>
      <c r="AE766" s="7"/>
      <c r="AF766" s="7"/>
      <c r="AJ766" s="6"/>
      <c r="AK766" s="6"/>
      <c r="AL766" s="9"/>
      <c r="AM766" s="9"/>
      <c r="AN766" s="6"/>
      <c r="AO766" s="6"/>
      <c r="AP766" s="6"/>
      <c r="AQ766" s="6"/>
      <c r="AR766" s="6"/>
      <c r="AS766" s="6"/>
      <c r="AT766" s="6"/>
      <c r="AU766" s="6"/>
      <c r="AV766" s="6"/>
      <c r="AW766" s="6"/>
      <c r="AX766" s="6"/>
      <c r="AY766" s="6"/>
      <c r="AZ766" s="6"/>
      <c r="BA766" s="6"/>
      <c r="BB766" s="6"/>
      <c r="BC766" s="6"/>
      <c r="BD766" s="6"/>
      <c r="BE766" s="6"/>
      <c r="BF766" s="6"/>
      <c r="BG766" s="6"/>
      <c r="BH766" s="6"/>
      <c r="BI766" s="6"/>
      <c r="BJ766" s="6"/>
      <c r="BK766" s="6"/>
      <c r="BL766" s="6"/>
      <c r="BM766" s="6"/>
      <c r="BN766" s="6"/>
      <c r="BO766" s="6"/>
      <c r="BP766" s="6"/>
      <c r="BQ766" s="6"/>
      <c r="BR766" s="6"/>
      <c r="BS766" s="6"/>
      <c r="BT766" s="6"/>
      <c r="BU766" s="6"/>
      <c r="BV766" s="6"/>
      <c r="BW766" s="6"/>
    </row>
    <row r="767" spans="1:75" ht="12.75" customHeight="1" x14ac:dyDescent="0.2">
      <c r="A767" s="7"/>
      <c r="B767" s="7"/>
      <c r="C767" s="7"/>
      <c r="D767" s="7"/>
      <c r="E767" s="7"/>
      <c r="F767" s="7"/>
      <c r="G767" s="7"/>
      <c r="H767" s="7"/>
      <c r="I767" s="7"/>
      <c r="K767" s="7"/>
      <c r="L767" s="7"/>
      <c r="M767" s="7"/>
      <c r="O767" s="7"/>
      <c r="P767" s="7"/>
      <c r="Q767" s="7"/>
      <c r="S767" s="7"/>
      <c r="T767" s="7"/>
      <c r="U767" s="7"/>
      <c r="W767" s="7"/>
      <c r="X767" s="7"/>
      <c r="Y767" s="7"/>
      <c r="AA767" s="7"/>
      <c r="AB767" s="7"/>
      <c r="AC767" s="7"/>
      <c r="AD767" s="7"/>
      <c r="AE767" s="7"/>
      <c r="AF767" s="7"/>
      <c r="AJ767" s="6"/>
      <c r="AK767" s="6"/>
      <c r="AL767" s="9"/>
      <c r="AM767" s="9"/>
      <c r="AN767" s="6"/>
      <c r="AO767" s="6"/>
      <c r="AP767" s="6"/>
      <c r="AQ767" s="6"/>
      <c r="AR767" s="6"/>
      <c r="AS767" s="6"/>
      <c r="AT767" s="6"/>
      <c r="AU767" s="6"/>
      <c r="AV767" s="6"/>
      <c r="AW767" s="6"/>
      <c r="AX767" s="6"/>
      <c r="AY767" s="6"/>
      <c r="AZ767" s="6"/>
      <c r="BA767" s="6"/>
      <c r="BB767" s="6"/>
      <c r="BC767" s="6"/>
      <c r="BD767" s="6"/>
      <c r="BE767" s="6"/>
      <c r="BF767" s="6"/>
      <c r="BG767" s="6"/>
      <c r="BH767" s="6"/>
      <c r="BI767" s="6"/>
      <c r="BJ767" s="6"/>
      <c r="BK767" s="6"/>
      <c r="BL767" s="6"/>
      <c r="BM767" s="6"/>
      <c r="BN767" s="6"/>
      <c r="BO767" s="6"/>
      <c r="BP767" s="6"/>
      <c r="BQ767" s="6"/>
      <c r="BR767" s="6"/>
      <c r="BS767" s="6"/>
      <c r="BT767" s="6"/>
      <c r="BU767" s="6"/>
      <c r="BV767" s="6"/>
      <c r="BW767" s="6"/>
    </row>
    <row r="768" spans="1:75" ht="12.75" customHeight="1" x14ac:dyDescent="0.2">
      <c r="A768" s="7"/>
      <c r="B768" s="7"/>
      <c r="C768" s="7"/>
      <c r="D768" s="7"/>
      <c r="E768" s="7"/>
      <c r="F768" s="7"/>
      <c r="G768" s="7"/>
      <c r="H768" s="7"/>
      <c r="I768" s="7"/>
      <c r="K768" s="7"/>
      <c r="L768" s="7"/>
      <c r="M768" s="7"/>
      <c r="O768" s="7"/>
      <c r="P768" s="7"/>
      <c r="Q768" s="7"/>
      <c r="S768" s="7"/>
      <c r="T768" s="7"/>
      <c r="U768" s="7"/>
      <c r="W768" s="7"/>
      <c r="X768" s="7"/>
      <c r="Y768" s="7"/>
      <c r="AA768" s="7"/>
      <c r="AB768" s="7"/>
      <c r="AC768" s="7"/>
      <c r="AD768" s="7"/>
      <c r="AE768" s="7"/>
      <c r="AF768" s="7"/>
      <c r="AJ768" s="6"/>
      <c r="AK768" s="6"/>
      <c r="AL768" s="9"/>
      <c r="AM768" s="9"/>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c r="BR768" s="6"/>
      <c r="BS768" s="6"/>
      <c r="BT768" s="6"/>
      <c r="BU768" s="6"/>
      <c r="BV768" s="6"/>
      <c r="BW768" s="6"/>
    </row>
    <row r="769" spans="1:75" ht="12.75" customHeight="1" x14ac:dyDescent="0.2">
      <c r="A769" s="7"/>
      <c r="B769" s="7"/>
      <c r="C769" s="7"/>
      <c r="D769" s="7"/>
      <c r="E769" s="7"/>
      <c r="F769" s="7"/>
      <c r="G769" s="7"/>
      <c r="H769" s="7"/>
      <c r="I769" s="7"/>
      <c r="K769" s="7"/>
      <c r="L769" s="7"/>
      <c r="M769" s="7"/>
      <c r="O769" s="7"/>
      <c r="P769" s="7"/>
      <c r="Q769" s="7"/>
      <c r="S769" s="7"/>
      <c r="T769" s="7"/>
      <c r="U769" s="7"/>
      <c r="W769" s="7"/>
      <c r="X769" s="7"/>
      <c r="Y769" s="7"/>
      <c r="AA769" s="7"/>
      <c r="AB769" s="7"/>
      <c r="AC769" s="7"/>
      <c r="AD769" s="7"/>
      <c r="AE769" s="7"/>
      <c r="AF769" s="7"/>
      <c r="AJ769" s="6"/>
      <c r="AK769" s="6"/>
      <c r="AL769" s="9"/>
      <c r="AM769" s="9"/>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c r="BR769" s="6"/>
      <c r="BS769" s="6"/>
      <c r="BT769" s="6"/>
      <c r="BU769" s="6"/>
      <c r="BV769" s="6"/>
      <c r="BW769" s="6"/>
    </row>
    <row r="770" spans="1:75" ht="12.75" customHeight="1" x14ac:dyDescent="0.2">
      <c r="A770" s="7"/>
      <c r="B770" s="7"/>
      <c r="C770" s="7"/>
      <c r="D770" s="7"/>
      <c r="E770" s="7"/>
      <c r="F770" s="7"/>
      <c r="G770" s="7"/>
      <c r="H770" s="7"/>
      <c r="I770" s="7"/>
      <c r="K770" s="7"/>
      <c r="L770" s="7"/>
      <c r="M770" s="7"/>
      <c r="O770" s="7"/>
      <c r="P770" s="7"/>
      <c r="Q770" s="7"/>
      <c r="S770" s="7"/>
      <c r="T770" s="7"/>
      <c r="U770" s="7"/>
      <c r="W770" s="7"/>
      <c r="X770" s="7"/>
      <c r="Y770" s="7"/>
      <c r="AA770" s="7"/>
      <c r="AB770" s="7"/>
      <c r="AC770" s="7"/>
      <c r="AD770" s="7"/>
      <c r="AE770" s="7"/>
      <c r="AF770" s="7"/>
      <c r="AJ770" s="6"/>
      <c r="AK770" s="6"/>
      <c r="AL770" s="9"/>
      <c r="AM770" s="9"/>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c r="BR770" s="6"/>
      <c r="BS770" s="6"/>
      <c r="BT770" s="6"/>
      <c r="BU770" s="6"/>
      <c r="BV770" s="6"/>
      <c r="BW770" s="6"/>
    </row>
    <row r="771" spans="1:75" ht="12.75" customHeight="1" x14ac:dyDescent="0.2">
      <c r="A771" s="7"/>
      <c r="B771" s="7"/>
      <c r="C771" s="7"/>
      <c r="D771" s="7"/>
      <c r="E771" s="7"/>
      <c r="F771" s="7"/>
      <c r="G771" s="7"/>
      <c r="H771" s="7"/>
      <c r="I771" s="7"/>
      <c r="K771" s="7"/>
      <c r="L771" s="7"/>
      <c r="M771" s="7"/>
      <c r="O771" s="7"/>
      <c r="P771" s="7"/>
      <c r="Q771" s="7"/>
      <c r="S771" s="7"/>
      <c r="T771" s="7"/>
      <c r="U771" s="7"/>
      <c r="W771" s="7"/>
      <c r="X771" s="7"/>
      <c r="Y771" s="7"/>
      <c r="AA771" s="7"/>
      <c r="AB771" s="7"/>
      <c r="AC771" s="7"/>
      <c r="AD771" s="7"/>
      <c r="AE771" s="7"/>
      <c r="AF771" s="7"/>
      <c r="AJ771" s="6"/>
      <c r="AK771" s="6"/>
      <c r="AL771" s="9"/>
      <c r="AM771" s="9"/>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c r="BR771" s="6"/>
      <c r="BS771" s="6"/>
      <c r="BT771" s="6"/>
      <c r="BU771" s="6"/>
      <c r="BV771" s="6"/>
      <c r="BW771" s="6"/>
    </row>
    <row r="772" spans="1:75" ht="12.75" customHeight="1" x14ac:dyDescent="0.2">
      <c r="A772" s="7"/>
      <c r="B772" s="7"/>
      <c r="C772" s="7"/>
      <c r="D772" s="7"/>
      <c r="E772" s="7"/>
      <c r="F772" s="7"/>
      <c r="G772" s="7"/>
      <c r="H772" s="7"/>
      <c r="I772" s="7"/>
      <c r="K772" s="7"/>
      <c r="L772" s="7"/>
      <c r="M772" s="7"/>
      <c r="O772" s="7"/>
      <c r="P772" s="7"/>
      <c r="Q772" s="7"/>
      <c r="S772" s="7"/>
      <c r="T772" s="7"/>
      <c r="U772" s="7"/>
      <c r="W772" s="7"/>
      <c r="X772" s="7"/>
      <c r="Y772" s="7"/>
      <c r="AA772" s="7"/>
      <c r="AB772" s="7"/>
      <c r="AC772" s="7"/>
      <c r="AD772" s="7"/>
      <c r="AE772" s="7"/>
      <c r="AF772" s="7"/>
      <c r="AJ772" s="6"/>
      <c r="AK772" s="6"/>
      <c r="AL772" s="9"/>
      <c r="AM772" s="9"/>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c r="BR772" s="6"/>
      <c r="BS772" s="6"/>
      <c r="BT772" s="6"/>
      <c r="BU772" s="6"/>
      <c r="BV772" s="6"/>
      <c r="BW772" s="6"/>
    </row>
    <row r="773" spans="1:75" ht="12.75" customHeight="1" x14ac:dyDescent="0.2">
      <c r="A773" s="7"/>
      <c r="B773" s="7"/>
      <c r="C773" s="7"/>
      <c r="D773" s="7"/>
      <c r="E773" s="7"/>
      <c r="F773" s="7"/>
      <c r="G773" s="7"/>
      <c r="H773" s="7"/>
      <c r="I773" s="7"/>
      <c r="K773" s="7"/>
      <c r="L773" s="7"/>
      <c r="M773" s="7"/>
      <c r="O773" s="7"/>
      <c r="P773" s="7"/>
      <c r="Q773" s="7"/>
      <c r="S773" s="7"/>
      <c r="T773" s="7"/>
      <c r="U773" s="7"/>
      <c r="W773" s="7"/>
      <c r="X773" s="7"/>
      <c r="Y773" s="7"/>
      <c r="AA773" s="7"/>
      <c r="AB773" s="7"/>
      <c r="AC773" s="7"/>
      <c r="AD773" s="7"/>
      <c r="AE773" s="7"/>
      <c r="AF773" s="7"/>
      <c r="AJ773" s="6"/>
      <c r="AK773" s="6"/>
      <c r="AL773" s="9"/>
      <c r="AM773" s="9"/>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c r="BR773" s="6"/>
      <c r="BS773" s="6"/>
      <c r="BT773" s="6"/>
      <c r="BU773" s="6"/>
      <c r="BV773" s="6"/>
      <c r="BW773" s="6"/>
    </row>
    <row r="774" spans="1:75" ht="12.75" customHeight="1" x14ac:dyDescent="0.2">
      <c r="A774" s="7"/>
      <c r="B774" s="7"/>
      <c r="C774" s="7"/>
      <c r="D774" s="7"/>
      <c r="E774" s="7"/>
      <c r="F774" s="7"/>
      <c r="G774" s="7"/>
      <c r="H774" s="7"/>
      <c r="I774" s="7"/>
      <c r="K774" s="7"/>
      <c r="L774" s="7"/>
      <c r="M774" s="7"/>
      <c r="O774" s="7"/>
      <c r="P774" s="7"/>
      <c r="Q774" s="7"/>
      <c r="S774" s="7"/>
      <c r="T774" s="7"/>
      <c r="U774" s="7"/>
      <c r="W774" s="7"/>
      <c r="X774" s="7"/>
      <c r="Y774" s="7"/>
      <c r="AA774" s="7"/>
      <c r="AB774" s="7"/>
      <c r="AC774" s="7"/>
      <c r="AD774" s="7"/>
      <c r="AE774" s="7"/>
      <c r="AF774" s="7"/>
      <c r="AJ774" s="6"/>
      <c r="AK774" s="6"/>
      <c r="AL774" s="9"/>
      <c r="AM774" s="9"/>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c r="BR774" s="6"/>
      <c r="BS774" s="6"/>
      <c r="BT774" s="6"/>
      <c r="BU774" s="6"/>
      <c r="BV774" s="6"/>
      <c r="BW774" s="6"/>
    </row>
    <row r="775" spans="1:75" ht="12.75" customHeight="1" x14ac:dyDescent="0.2">
      <c r="A775" s="7"/>
      <c r="B775" s="7"/>
      <c r="C775" s="7"/>
      <c r="D775" s="7"/>
      <c r="E775" s="7"/>
      <c r="F775" s="7"/>
      <c r="G775" s="7"/>
      <c r="H775" s="7"/>
      <c r="I775" s="7"/>
      <c r="K775" s="7"/>
      <c r="L775" s="7"/>
      <c r="M775" s="7"/>
      <c r="O775" s="7"/>
      <c r="P775" s="7"/>
      <c r="Q775" s="7"/>
      <c r="S775" s="7"/>
      <c r="T775" s="7"/>
      <c r="U775" s="7"/>
      <c r="W775" s="7"/>
      <c r="X775" s="7"/>
      <c r="Y775" s="7"/>
      <c r="AA775" s="7"/>
      <c r="AB775" s="7"/>
      <c r="AC775" s="7"/>
      <c r="AD775" s="7"/>
      <c r="AE775" s="7"/>
      <c r="AF775" s="7"/>
      <c r="AJ775" s="6"/>
      <c r="AK775" s="6"/>
      <c r="AL775" s="9"/>
      <c r="AM775" s="9"/>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c r="BR775" s="6"/>
      <c r="BS775" s="6"/>
      <c r="BT775" s="6"/>
      <c r="BU775" s="6"/>
      <c r="BV775" s="6"/>
      <c r="BW775" s="6"/>
    </row>
    <row r="776" spans="1:75" ht="12.75" customHeight="1" x14ac:dyDescent="0.2">
      <c r="A776" s="7"/>
      <c r="B776" s="7"/>
      <c r="C776" s="7"/>
      <c r="D776" s="7"/>
      <c r="E776" s="7"/>
      <c r="F776" s="7"/>
      <c r="G776" s="7"/>
      <c r="H776" s="7"/>
      <c r="I776" s="7"/>
      <c r="K776" s="7"/>
      <c r="L776" s="7"/>
      <c r="M776" s="7"/>
      <c r="O776" s="7"/>
      <c r="P776" s="7"/>
      <c r="Q776" s="7"/>
      <c r="S776" s="7"/>
      <c r="T776" s="7"/>
      <c r="U776" s="7"/>
      <c r="W776" s="7"/>
      <c r="X776" s="7"/>
      <c r="Y776" s="7"/>
      <c r="AA776" s="7"/>
      <c r="AB776" s="7"/>
      <c r="AC776" s="7"/>
      <c r="AD776" s="7"/>
      <c r="AE776" s="7"/>
      <c r="AF776" s="7"/>
      <c r="AJ776" s="6"/>
      <c r="AK776" s="6"/>
      <c r="AL776" s="9"/>
      <c r="AM776" s="9"/>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c r="BR776" s="6"/>
      <c r="BS776" s="6"/>
      <c r="BT776" s="6"/>
      <c r="BU776" s="6"/>
      <c r="BV776" s="6"/>
      <c r="BW776" s="6"/>
    </row>
    <row r="777" spans="1:75" ht="12.75" customHeight="1" x14ac:dyDescent="0.2">
      <c r="A777" s="7"/>
      <c r="B777" s="7"/>
      <c r="C777" s="7"/>
      <c r="D777" s="7"/>
      <c r="E777" s="7"/>
      <c r="F777" s="7"/>
      <c r="G777" s="7"/>
      <c r="H777" s="7"/>
      <c r="I777" s="7"/>
      <c r="K777" s="7"/>
      <c r="L777" s="7"/>
      <c r="M777" s="7"/>
      <c r="O777" s="7"/>
      <c r="P777" s="7"/>
      <c r="Q777" s="7"/>
      <c r="S777" s="7"/>
      <c r="T777" s="7"/>
      <c r="U777" s="7"/>
      <c r="W777" s="7"/>
      <c r="X777" s="7"/>
      <c r="Y777" s="7"/>
      <c r="AA777" s="7"/>
      <c r="AB777" s="7"/>
      <c r="AC777" s="7"/>
      <c r="AD777" s="7"/>
      <c r="AE777" s="7"/>
      <c r="AF777" s="7"/>
      <c r="AJ777" s="6"/>
      <c r="AK777" s="6"/>
      <c r="AL777" s="9"/>
      <c r="AM777" s="9"/>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c r="BR777" s="6"/>
      <c r="BS777" s="6"/>
      <c r="BT777" s="6"/>
      <c r="BU777" s="6"/>
      <c r="BV777" s="6"/>
      <c r="BW777" s="6"/>
    </row>
    <row r="778" spans="1:75" ht="12.75" customHeight="1" x14ac:dyDescent="0.2">
      <c r="A778" s="7"/>
      <c r="B778" s="7"/>
      <c r="C778" s="7"/>
      <c r="D778" s="7"/>
      <c r="E778" s="7"/>
      <c r="F778" s="7"/>
      <c r="G778" s="7"/>
      <c r="H778" s="7"/>
      <c r="I778" s="7"/>
      <c r="K778" s="7"/>
      <c r="L778" s="7"/>
      <c r="M778" s="7"/>
      <c r="O778" s="7"/>
      <c r="P778" s="7"/>
      <c r="Q778" s="7"/>
      <c r="S778" s="7"/>
      <c r="T778" s="7"/>
      <c r="U778" s="7"/>
      <c r="W778" s="7"/>
      <c r="X778" s="7"/>
      <c r="Y778" s="7"/>
      <c r="AA778" s="7"/>
      <c r="AB778" s="7"/>
      <c r="AC778" s="7"/>
      <c r="AD778" s="7"/>
      <c r="AE778" s="7"/>
      <c r="AF778" s="7"/>
      <c r="AJ778" s="6"/>
      <c r="AK778" s="6"/>
      <c r="AL778" s="9"/>
      <c r="AM778" s="9"/>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c r="BR778" s="6"/>
      <c r="BS778" s="6"/>
      <c r="BT778" s="6"/>
      <c r="BU778" s="6"/>
      <c r="BV778" s="6"/>
      <c r="BW778" s="6"/>
    </row>
    <row r="779" spans="1:75" ht="12.75" customHeight="1" x14ac:dyDescent="0.2">
      <c r="A779" s="7"/>
      <c r="B779" s="7"/>
      <c r="C779" s="7"/>
      <c r="D779" s="7"/>
      <c r="E779" s="7"/>
      <c r="F779" s="7"/>
      <c r="G779" s="7"/>
      <c r="H779" s="7"/>
      <c r="I779" s="7"/>
      <c r="K779" s="7"/>
      <c r="L779" s="7"/>
      <c r="M779" s="7"/>
      <c r="O779" s="7"/>
      <c r="P779" s="7"/>
      <c r="Q779" s="7"/>
      <c r="S779" s="7"/>
      <c r="T779" s="7"/>
      <c r="U779" s="7"/>
      <c r="W779" s="7"/>
      <c r="X779" s="7"/>
      <c r="Y779" s="7"/>
      <c r="AA779" s="7"/>
      <c r="AB779" s="7"/>
      <c r="AC779" s="7"/>
      <c r="AD779" s="7"/>
      <c r="AE779" s="7"/>
      <c r="AF779" s="7"/>
      <c r="AJ779" s="6"/>
      <c r="AK779" s="6"/>
      <c r="AL779" s="9"/>
      <c r="AM779" s="9"/>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c r="BR779" s="6"/>
      <c r="BS779" s="6"/>
      <c r="BT779" s="6"/>
      <c r="BU779" s="6"/>
      <c r="BV779" s="6"/>
      <c r="BW779" s="6"/>
    </row>
    <row r="780" spans="1:75" ht="12.75" customHeight="1" x14ac:dyDescent="0.2">
      <c r="A780" s="7"/>
      <c r="B780" s="7"/>
      <c r="C780" s="7"/>
      <c r="D780" s="7"/>
      <c r="E780" s="7"/>
      <c r="F780" s="7"/>
      <c r="G780" s="7"/>
      <c r="H780" s="7"/>
      <c r="I780" s="7"/>
      <c r="K780" s="7"/>
      <c r="L780" s="7"/>
      <c r="M780" s="7"/>
      <c r="O780" s="7"/>
      <c r="P780" s="7"/>
      <c r="Q780" s="7"/>
      <c r="S780" s="7"/>
      <c r="T780" s="7"/>
      <c r="U780" s="7"/>
      <c r="W780" s="7"/>
      <c r="X780" s="7"/>
      <c r="Y780" s="7"/>
      <c r="AA780" s="7"/>
      <c r="AB780" s="7"/>
      <c r="AC780" s="7"/>
      <c r="AD780" s="7"/>
      <c r="AE780" s="7"/>
      <c r="AF780" s="7"/>
      <c r="AJ780" s="6"/>
      <c r="AK780" s="6"/>
      <c r="AL780" s="9"/>
      <c r="AM780" s="9"/>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c r="BR780" s="6"/>
      <c r="BS780" s="6"/>
      <c r="BT780" s="6"/>
      <c r="BU780" s="6"/>
      <c r="BV780" s="6"/>
      <c r="BW780" s="6"/>
    </row>
    <row r="781" spans="1:75" ht="12.75" customHeight="1" x14ac:dyDescent="0.2">
      <c r="A781" s="7"/>
      <c r="B781" s="7"/>
      <c r="C781" s="7"/>
      <c r="D781" s="7"/>
      <c r="E781" s="7"/>
      <c r="F781" s="7"/>
      <c r="G781" s="7"/>
      <c r="H781" s="7"/>
      <c r="I781" s="7"/>
      <c r="K781" s="7"/>
      <c r="L781" s="7"/>
      <c r="M781" s="7"/>
      <c r="O781" s="7"/>
      <c r="P781" s="7"/>
      <c r="Q781" s="7"/>
      <c r="S781" s="7"/>
      <c r="T781" s="7"/>
      <c r="U781" s="7"/>
      <c r="W781" s="7"/>
      <c r="X781" s="7"/>
      <c r="Y781" s="7"/>
      <c r="AA781" s="7"/>
      <c r="AB781" s="7"/>
      <c r="AC781" s="7"/>
      <c r="AD781" s="7"/>
      <c r="AE781" s="7"/>
      <c r="AF781" s="7"/>
      <c r="AJ781" s="6"/>
      <c r="AK781" s="6"/>
      <c r="AL781" s="9"/>
      <c r="AM781" s="9"/>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c r="BR781" s="6"/>
      <c r="BS781" s="6"/>
      <c r="BT781" s="6"/>
      <c r="BU781" s="6"/>
      <c r="BV781" s="6"/>
      <c r="BW781" s="6"/>
    </row>
    <row r="782" spans="1:75" ht="12.75" customHeight="1" x14ac:dyDescent="0.2">
      <c r="A782" s="7"/>
      <c r="B782" s="7"/>
      <c r="C782" s="7"/>
      <c r="D782" s="7"/>
      <c r="E782" s="7"/>
      <c r="F782" s="7"/>
      <c r="G782" s="7"/>
      <c r="H782" s="7"/>
      <c r="I782" s="7"/>
      <c r="K782" s="7"/>
      <c r="L782" s="7"/>
      <c r="M782" s="7"/>
      <c r="O782" s="7"/>
      <c r="P782" s="7"/>
      <c r="Q782" s="7"/>
      <c r="S782" s="7"/>
      <c r="T782" s="7"/>
      <c r="U782" s="7"/>
      <c r="W782" s="7"/>
      <c r="X782" s="7"/>
      <c r="Y782" s="7"/>
      <c r="AA782" s="7"/>
      <c r="AB782" s="7"/>
      <c r="AC782" s="7"/>
      <c r="AD782" s="7"/>
      <c r="AE782" s="7"/>
      <c r="AF782" s="7"/>
      <c r="AJ782" s="6"/>
      <c r="AK782" s="6"/>
      <c r="AL782" s="9"/>
      <c r="AM782" s="9"/>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c r="BR782" s="6"/>
      <c r="BS782" s="6"/>
      <c r="BT782" s="6"/>
      <c r="BU782" s="6"/>
      <c r="BV782" s="6"/>
      <c r="BW782" s="6"/>
    </row>
    <row r="783" spans="1:75" ht="12.75" customHeight="1" x14ac:dyDescent="0.2">
      <c r="A783" s="7"/>
      <c r="B783" s="7"/>
      <c r="C783" s="7"/>
      <c r="D783" s="7"/>
      <c r="E783" s="7"/>
      <c r="F783" s="7"/>
      <c r="G783" s="7"/>
      <c r="H783" s="7"/>
      <c r="I783" s="7"/>
      <c r="K783" s="7"/>
      <c r="L783" s="7"/>
      <c r="M783" s="7"/>
      <c r="O783" s="7"/>
      <c r="P783" s="7"/>
      <c r="Q783" s="7"/>
      <c r="S783" s="7"/>
      <c r="T783" s="7"/>
      <c r="U783" s="7"/>
      <c r="W783" s="7"/>
      <c r="X783" s="7"/>
      <c r="Y783" s="7"/>
      <c r="AA783" s="7"/>
      <c r="AB783" s="7"/>
      <c r="AC783" s="7"/>
      <c r="AD783" s="7"/>
      <c r="AE783" s="7"/>
      <c r="AF783" s="7"/>
      <c r="AJ783" s="6"/>
      <c r="AK783" s="6"/>
      <c r="AL783" s="9"/>
      <c r="AM783" s="9"/>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c r="BR783" s="6"/>
      <c r="BS783" s="6"/>
      <c r="BT783" s="6"/>
      <c r="BU783" s="6"/>
      <c r="BV783" s="6"/>
      <c r="BW783" s="6"/>
    </row>
    <row r="784" spans="1:75" ht="12.75" customHeight="1" x14ac:dyDescent="0.2">
      <c r="A784" s="7"/>
      <c r="B784" s="7"/>
      <c r="C784" s="7"/>
      <c r="D784" s="7"/>
      <c r="E784" s="7"/>
      <c r="F784" s="7"/>
      <c r="G784" s="7"/>
      <c r="H784" s="7"/>
      <c r="I784" s="7"/>
      <c r="K784" s="7"/>
      <c r="L784" s="7"/>
      <c r="M784" s="7"/>
      <c r="O784" s="7"/>
      <c r="P784" s="7"/>
      <c r="Q784" s="7"/>
      <c r="S784" s="7"/>
      <c r="T784" s="7"/>
      <c r="U784" s="7"/>
      <c r="W784" s="7"/>
      <c r="X784" s="7"/>
      <c r="Y784" s="7"/>
      <c r="AA784" s="7"/>
      <c r="AB784" s="7"/>
      <c r="AC784" s="7"/>
      <c r="AD784" s="7"/>
      <c r="AE784" s="7"/>
      <c r="AF784" s="7"/>
      <c r="AJ784" s="6"/>
      <c r="AK784" s="6"/>
      <c r="AL784" s="9"/>
      <c r="AM784" s="9"/>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c r="BR784" s="6"/>
      <c r="BS784" s="6"/>
      <c r="BT784" s="6"/>
      <c r="BU784" s="6"/>
      <c r="BV784" s="6"/>
      <c r="BW784" s="6"/>
    </row>
    <row r="785" spans="1:75" ht="12.75" customHeight="1" x14ac:dyDescent="0.2">
      <c r="A785" s="7"/>
      <c r="B785" s="7"/>
      <c r="C785" s="7"/>
      <c r="D785" s="7"/>
      <c r="E785" s="7"/>
      <c r="F785" s="7"/>
      <c r="G785" s="7"/>
      <c r="H785" s="7"/>
      <c r="I785" s="7"/>
      <c r="K785" s="7"/>
      <c r="L785" s="7"/>
      <c r="M785" s="7"/>
      <c r="O785" s="7"/>
      <c r="P785" s="7"/>
      <c r="Q785" s="7"/>
      <c r="S785" s="7"/>
      <c r="T785" s="7"/>
      <c r="U785" s="7"/>
      <c r="W785" s="7"/>
      <c r="X785" s="7"/>
      <c r="Y785" s="7"/>
      <c r="AA785" s="7"/>
      <c r="AB785" s="7"/>
      <c r="AC785" s="7"/>
      <c r="AD785" s="7"/>
      <c r="AE785" s="7"/>
      <c r="AF785" s="7"/>
      <c r="AJ785" s="6"/>
      <c r="AK785" s="6"/>
      <c r="AL785" s="9"/>
      <c r="AM785" s="9"/>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c r="BR785" s="6"/>
      <c r="BS785" s="6"/>
      <c r="BT785" s="6"/>
      <c r="BU785" s="6"/>
      <c r="BV785" s="6"/>
      <c r="BW785" s="6"/>
    </row>
    <row r="786" spans="1:75" ht="12.75" customHeight="1" x14ac:dyDescent="0.2">
      <c r="A786" s="7"/>
      <c r="B786" s="7"/>
      <c r="C786" s="7"/>
      <c r="D786" s="7"/>
      <c r="E786" s="7"/>
      <c r="F786" s="7"/>
      <c r="G786" s="7"/>
      <c r="H786" s="7"/>
      <c r="I786" s="7"/>
      <c r="K786" s="7"/>
      <c r="L786" s="7"/>
      <c r="M786" s="7"/>
      <c r="O786" s="7"/>
      <c r="P786" s="7"/>
      <c r="Q786" s="7"/>
      <c r="S786" s="7"/>
      <c r="T786" s="7"/>
      <c r="U786" s="7"/>
      <c r="W786" s="7"/>
      <c r="X786" s="7"/>
      <c r="Y786" s="7"/>
      <c r="AA786" s="7"/>
      <c r="AB786" s="7"/>
      <c r="AC786" s="7"/>
      <c r="AD786" s="7"/>
      <c r="AE786" s="7"/>
      <c r="AF786" s="7"/>
      <c r="AJ786" s="6"/>
      <c r="AK786" s="6"/>
      <c r="AL786" s="9"/>
      <c r="AM786" s="9"/>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c r="BR786" s="6"/>
      <c r="BS786" s="6"/>
      <c r="BT786" s="6"/>
      <c r="BU786" s="6"/>
      <c r="BV786" s="6"/>
      <c r="BW786" s="6"/>
    </row>
    <row r="787" spans="1:75" ht="12.75" customHeight="1" x14ac:dyDescent="0.2">
      <c r="A787" s="7"/>
      <c r="B787" s="7"/>
      <c r="C787" s="7"/>
      <c r="D787" s="7"/>
      <c r="E787" s="7"/>
      <c r="F787" s="7"/>
      <c r="G787" s="7"/>
      <c r="H787" s="7"/>
      <c r="I787" s="7"/>
      <c r="K787" s="7"/>
      <c r="L787" s="7"/>
      <c r="M787" s="7"/>
      <c r="O787" s="7"/>
      <c r="P787" s="7"/>
      <c r="Q787" s="7"/>
      <c r="S787" s="7"/>
      <c r="T787" s="7"/>
      <c r="U787" s="7"/>
      <c r="W787" s="7"/>
      <c r="X787" s="7"/>
      <c r="Y787" s="7"/>
      <c r="AA787" s="7"/>
      <c r="AB787" s="7"/>
      <c r="AC787" s="7"/>
      <c r="AD787" s="7"/>
      <c r="AE787" s="7"/>
      <c r="AF787" s="7"/>
      <c r="AJ787" s="6"/>
      <c r="AK787" s="6"/>
      <c r="AL787" s="9"/>
      <c r="AM787" s="9"/>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c r="BR787" s="6"/>
      <c r="BS787" s="6"/>
      <c r="BT787" s="6"/>
      <c r="BU787" s="6"/>
      <c r="BV787" s="6"/>
      <c r="BW787" s="6"/>
    </row>
    <row r="788" spans="1:75" ht="12.75" customHeight="1" x14ac:dyDescent="0.2">
      <c r="A788" s="7"/>
      <c r="B788" s="7"/>
      <c r="C788" s="7"/>
      <c r="D788" s="7"/>
      <c r="E788" s="7"/>
      <c r="F788" s="7"/>
      <c r="G788" s="7"/>
      <c r="H788" s="7"/>
      <c r="I788" s="7"/>
      <c r="K788" s="7"/>
      <c r="L788" s="7"/>
      <c r="M788" s="7"/>
      <c r="O788" s="7"/>
      <c r="P788" s="7"/>
      <c r="Q788" s="7"/>
      <c r="S788" s="7"/>
      <c r="T788" s="7"/>
      <c r="U788" s="7"/>
      <c r="W788" s="7"/>
      <c r="X788" s="7"/>
      <c r="Y788" s="7"/>
      <c r="AA788" s="7"/>
      <c r="AB788" s="7"/>
      <c r="AC788" s="7"/>
      <c r="AD788" s="7"/>
      <c r="AE788" s="7"/>
      <c r="AF788" s="7"/>
      <c r="AJ788" s="6"/>
      <c r="AK788" s="6"/>
      <c r="AL788" s="9"/>
      <c r="AM788" s="9"/>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c r="BR788" s="6"/>
      <c r="BS788" s="6"/>
      <c r="BT788" s="6"/>
      <c r="BU788" s="6"/>
      <c r="BV788" s="6"/>
      <c r="BW788" s="6"/>
    </row>
    <row r="789" spans="1:75" ht="12.75" customHeight="1" x14ac:dyDescent="0.2">
      <c r="A789" s="7"/>
      <c r="B789" s="7"/>
      <c r="C789" s="7"/>
      <c r="D789" s="7"/>
      <c r="E789" s="7"/>
      <c r="F789" s="7"/>
      <c r="G789" s="7"/>
      <c r="H789" s="7"/>
      <c r="I789" s="7"/>
      <c r="K789" s="7"/>
      <c r="L789" s="7"/>
      <c r="M789" s="7"/>
      <c r="O789" s="7"/>
      <c r="P789" s="7"/>
      <c r="Q789" s="7"/>
      <c r="S789" s="7"/>
      <c r="T789" s="7"/>
      <c r="U789" s="7"/>
      <c r="W789" s="7"/>
      <c r="X789" s="7"/>
      <c r="Y789" s="7"/>
      <c r="AA789" s="7"/>
      <c r="AB789" s="7"/>
      <c r="AC789" s="7"/>
      <c r="AD789" s="7"/>
      <c r="AE789" s="7"/>
      <c r="AF789" s="7"/>
      <c r="AJ789" s="6"/>
      <c r="AK789" s="6"/>
      <c r="AL789" s="9"/>
      <c r="AM789" s="9"/>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c r="BR789" s="6"/>
      <c r="BS789" s="6"/>
      <c r="BT789" s="6"/>
      <c r="BU789" s="6"/>
      <c r="BV789" s="6"/>
      <c r="BW789" s="6"/>
    </row>
    <row r="790" spans="1:75" ht="12.75" customHeight="1" x14ac:dyDescent="0.2">
      <c r="A790" s="7"/>
      <c r="B790" s="7"/>
      <c r="C790" s="7"/>
      <c r="D790" s="7"/>
      <c r="E790" s="7"/>
      <c r="F790" s="7"/>
      <c r="G790" s="7"/>
      <c r="H790" s="7"/>
      <c r="I790" s="7"/>
      <c r="K790" s="7"/>
      <c r="L790" s="7"/>
      <c r="M790" s="7"/>
      <c r="O790" s="7"/>
      <c r="P790" s="7"/>
      <c r="Q790" s="7"/>
      <c r="S790" s="7"/>
      <c r="T790" s="7"/>
      <c r="U790" s="7"/>
      <c r="W790" s="7"/>
      <c r="X790" s="7"/>
      <c r="Y790" s="7"/>
      <c r="AA790" s="7"/>
      <c r="AB790" s="7"/>
      <c r="AC790" s="7"/>
      <c r="AD790" s="7"/>
      <c r="AE790" s="7"/>
      <c r="AF790" s="7"/>
      <c r="AJ790" s="6"/>
      <c r="AK790" s="6"/>
      <c r="AL790" s="9"/>
      <c r="AM790" s="9"/>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c r="BR790" s="6"/>
      <c r="BS790" s="6"/>
      <c r="BT790" s="6"/>
      <c r="BU790" s="6"/>
      <c r="BV790" s="6"/>
      <c r="BW790" s="6"/>
    </row>
    <row r="791" spans="1:75" ht="12.75" customHeight="1" x14ac:dyDescent="0.2">
      <c r="A791" s="7"/>
      <c r="B791" s="7"/>
      <c r="C791" s="7"/>
      <c r="D791" s="7"/>
      <c r="E791" s="7"/>
      <c r="F791" s="7"/>
      <c r="G791" s="7"/>
      <c r="H791" s="7"/>
      <c r="I791" s="7"/>
      <c r="K791" s="7"/>
      <c r="L791" s="7"/>
      <c r="M791" s="7"/>
      <c r="O791" s="7"/>
      <c r="P791" s="7"/>
      <c r="Q791" s="7"/>
      <c r="S791" s="7"/>
      <c r="T791" s="7"/>
      <c r="U791" s="7"/>
      <c r="W791" s="7"/>
      <c r="X791" s="7"/>
      <c r="Y791" s="7"/>
      <c r="AA791" s="7"/>
      <c r="AB791" s="7"/>
      <c r="AC791" s="7"/>
      <c r="AD791" s="7"/>
      <c r="AE791" s="7"/>
      <c r="AF791" s="7"/>
      <c r="AJ791" s="6"/>
      <c r="AK791" s="6"/>
      <c r="AL791" s="9"/>
      <c r="AM791" s="9"/>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c r="BR791" s="6"/>
      <c r="BS791" s="6"/>
      <c r="BT791" s="6"/>
      <c r="BU791" s="6"/>
      <c r="BV791" s="6"/>
      <c r="BW791" s="6"/>
    </row>
    <row r="792" spans="1:75" ht="12.75" customHeight="1" x14ac:dyDescent="0.2">
      <c r="A792" s="7"/>
      <c r="B792" s="7"/>
      <c r="C792" s="7"/>
      <c r="D792" s="7"/>
      <c r="E792" s="7"/>
      <c r="F792" s="7"/>
      <c r="G792" s="7"/>
      <c r="H792" s="7"/>
      <c r="I792" s="7"/>
      <c r="K792" s="7"/>
      <c r="L792" s="7"/>
      <c r="M792" s="7"/>
      <c r="O792" s="7"/>
      <c r="P792" s="7"/>
      <c r="Q792" s="7"/>
      <c r="S792" s="7"/>
      <c r="T792" s="7"/>
      <c r="U792" s="7"/>
      <c r="W792" s="7"/>
      <c r="X792" s="7"/>
      <c r="Y792" s="7"/>
      <c r="AA792" s="7"/>
      <c r="AB792" s="7"/>
      <c r="AC792" s="7"/>
      <c r="AD792" s="7"/>
      <c r="AE792" s="7"/>
      <c r="AF792" s="7"/>
      <c r="AJ792" s="6"/>
      <c r="AK792" s="6"/>
      <c r="AL792" s="9"/>
      <c r="AM792" s="9"/>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c r="BR792" s="6"/>
      <c r="BS792" s="6"/>
      <c r="BT792" s="6"/>
      <c r="BU792" s="6"/>
      <c r="BV792" s="6"/>
      <c r="BW792" s="6"/>
    </row>
    <row r="793" spans="1:75" ht="12.75" customHeight="1" x14ac:dyDescent="0.2">
      <c r="A793" s="7"/>
      <c r="B793" s="7"/>
      <c r="C793" s="7"/>
      <c r="D793" s="7"/>
      <c r="E793" s="7"/>
      <c r="F793" s="7"/>
      <c r="G793" s="7"/>
      <c r="H793" s="7"/>
      <c r="I793" s="7"/>
      <c r="K793" s="7"/>
      <c r="L793" s="7"/>
      <c r="M793" s="7"/>
      <c r="O793" s="7"/>
      <c r="P793" s="7"/>
      <c r="Q793" s="7"/>
      <c r="S793" s="7"/>
      <c r="T793" s="7"/>
      <c r="U793" s="7"/>
      <c r="W793" s="7"/>
      <c r="X793" s="7"/>
      <c r="Y793" s="7"/>
      <c r="AA793" s="7"/>
      <c r="AB793" s="7"/>
      <c r="AC793" s="7"/>
      <c r="AD793" s="7"/>
      <c r="AE793" s="7"/>
      <c r="AF793" s="7"/>
      <c r="AJ793" s="6"/>
      <c r="AK793" s="6"/>
      <c r="AL793" s="9"/>
      <c r="AM793" s="9"/>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c r="BR793" s="6"/>
      <c r="BS793" s="6"/>
      <c r="BT793" s="6"/>
      <c r="BU793" s="6"/>
      <c r="BV793" s="6"/>
      <c r="BW793" s="6"/>
    </row>
    <row r="794" spans="1:75" ht="12.75" customHeight="1" x14ac:dyDescent="0.2">
      <c r="A794" s="7"/>
      <c r="B794" s="7"/>
      <c r="C794" s="7"/>
      <c r="D794" s="7"/>
      <c r="E794" s="7"/>
      <c r="F794" s="7"/>
      <c r="G794" s="7"/>
      <c r="H794" s="7"/>
      <c r="I794" s="7"/>
      <c r="K794" s="7"/>
      <c r="L794" s="7"/>
      <c r="M794" s="7"/>
      <c r="O794" s="7"/>
      <c r="P794" s="7"/>
      <c r="Q794" s="7"/>
      <c r="S794" s="7"/>
      <c r="T794" s="7"/>
      <c r="U794" s="7"/>
      <c r="W794" s="7"/>
      <c r="X794" s="7"/>
      <c r="Y794" s="7"/>
      <c r="AA794" s="7"/>
      <c r="AB794" s="7"/>
      <c r="AC794" s="7"/>
      <c r="AD794" s="7"/>
      <c r="AE794" s="7"/>
      <c r="AF794" s="7"/>
      <c r="AJ794" s="6"/>
      <c r="AK794" s="6"/>
      <c r="AL794" s="9"/>
      <c r="AM794" s="9"/>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row>
    <row r="795" spans="1:75" ht="12.75" customHeight="1" x14ac:dyDescent="0.2">
      <c r="A795" s="7"/>
      <c r="B795" s="7"/>
      <c r="C795" s="7"/>
      <c r="D795" s="7"/>
      <c r="E795" s="7"/>
      <c r="F795" s="7"/>
      <c r="G795" s="7"/>
      <c r="H795" s="7"/>
      <c r="I795" s="7"/>
      <c r="K795" s="7"/>
      <c r="L795" s="7"/>
      <c r="M795" s="7"/>
      <c r="O795" s="7"/>
      <c r="P795" s="7"/>
      <c r="Q795" s="7"/>
      <c r="S795" s="7"/>
      <c r="T795" s="7"/>
      <c r="U795" s="7"/>
      <c r="W795" s="7"/>
      <c r="X795" s="7"/>
      <c r="Y795" s="7"/>
      <c r="AA795" s="7"/>
      <c r="AB795" s="7"/>
      <c r="AC795" s="7"/>
      <c r="AD795" s="7"/>
      <c r="AE795" s="7"/>
      <c r="AF795" s="7"/>
      <c r="AJ795" s="6"/>
      <c r="AK795" s="6"/>
      <c r="AL795" s="9"/>
      <c r="AM795" s="9"/>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c r="BR795" s="6"/>
      <c r="BS795" s="6"/>
      <c r="BT795" s="6"/>
      <c r="BU795" s="6"/>
      <c r="BV795" s="6"/>
      <c r="BW795" s="6"/>
    </row>
    <row r="796" spans="1:75" ht="12.75" customHeight="1" x14ac:dyDescent="0.2">
      <c r="A796" s="7"/>
      <c r="B796" s="7"/>
      <c r="C796" s="7"/>
      <c r="D796" s="7"/>
      <c r="E796" s="7"/>
      <c r="F796" s="7"/>
      <c r="G796" s="7"/>
      <c r="H796" s="7"/>
      <c r="I796" s="7"/>
      <c r="K796" s="7"/>
      <c r="L796" s="7"/>
      <c r="M796" s="7"/>
      <c r="O796" s="7"/>
      <c r="P796" s="7"/>
      <c r="Q796" s="7"/>
      <c r="S796" s="7"/>
      <c r="T796" s="7"/>
      <c r="U796" s="7"/>
      <c r="W796" s="7"/>
      <c r="X796" s="7"/>
      <c r="Y796" s="7"/>
      <c r="AA796" s="7"/>
      <c r="AB796" s="7"/>
      <c r="AC796" s="7"/>
      <c r="AD796" s="7"/>
      <c r="AE796" s="7"/>
      <c r="AF796" s="7"/>
      <c r="AJ796" s="6"/>
      <c r="AK796" s="6"/>
      <c r="AL796" s="9"/>
      <c r="AM796" s="9"/>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c r="BR796" s="6"/>
      <c r="BS796" s="6"/>
      <c r="BT796" s="6"/>
      <c r="BU796" s="6"/>
      <c r="BV796" s="6"/>
      <c r="BW796" s="6"/>
    </row>
    <row r="797" spans="1:75" ht="12.75" customHeight="1" x14ac:dyDescent="0.2">
      <c r="A797" s="7"/>
      <c r="B797" s="7"/>
      <c r="C797" s="7"/>
      <c r="D797" s="7"/>
      <c r="E797" s="7"/>
      <c r="F797" s="7"/>
      <c r="G797" s="7"/>
      <c r="H797" s="7"/>
      <c r="I797" s="7"/>
      <c r="K797" s="7"/>
      <c r="L797" s="7"/>
      <c r="M797" s="7"/>
      <c r="O797" s="7"/>
      <c r="P797" s="7"/>
      <c r="Q797" s="7"/>
      <c r="S797" s="7"/>
      <c r="T797" s="7"/>
      <c r="U797" s="7"/>
      <c r="W797" s="7"/>
      <c r="X797" s="7"/>
      <c r="Y797" s="7"/>
      <c r="AA797" s="7"/>
      <c r="AB797" s="7"/>
      <c r="AC797" s="7"/>
      <c r="AD797" s="7"/>
      <c r="AE797" s="7"/>
      <c r="AF797" s="7"/>
      <c r="AJ797" s="6"/>
      <c r="AK797" s="6"/>
      <c r="AL797" s="9"/>
      <c r="AM797" s="9"/>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c r="BR797" s="6"/>
      <c r="BS797" s="6"/>
      <c r="BT797" s="6"/>
      <c r="BU797" s="6"/>
      <c r="BV797" s="6"/>
      <c r="BW797" s="6"/>
    </row>
    <row r="798" spans="1:75" ht="12.75" customHeight="1" x14ac:dyDescent="0.2">
      <c r="A798" s="7"/>
      <c r="B798" s="7"/>
      <c r="C798" s="7"/>
      <c r="D798" s="7"/>
      <c r="E798" s="7"/>
      <c r="F798" s="7"/>
      <c r="G798" s="7"/>
      <c r="H798" s="7"/>
      <c r="I798" s="7"/>
      <c r="K798" s="7"/>
      <c r="L798" s="7"/>
      <c r="M798" s="7"/>
      <c r="O798" s="7"/>
      <c r="P798" s="7"/>
      <c r="Q798" s="7"/>
      <c r="S798" s="7"/>
      <c r="T798" s="7"/>
      <c r="U798" s="7"/>
      <c r="W798" s="7"/>
      <c r="X798" s="7"/>
      <c r="Y798" s="7"/>
      <c r="AA798" s="7"/>
      <c r="AB798" s="7"/>
      <c r="AC798" s="7"/>
      <c r="AD798" s="7"/>
      <c r="AE798" s="7"/>
      <c r="AF798" s="7"/>
      <c r="AJ798" s="6"/>
      <c r="AK798" s="6"/>
      <c r="AL798" s="9"/>
      <c r="AM798" s="9"/>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c r="BR798" s="6"/>
      <c r="BS798" s="6"/>
      <c r="BT798" s="6"/>
      <c r="BU798" s="6"/>
      <c r="BV798" s="6"/>
      <c r="BW798" s="6"/>
    </row>
    <row r="799" spans="1:75" ht="12.75" customHeight="1" x14ac:dyDescent="0.2">
      <c r="A799" s="7"/>
      <c r="B799" s="7"/>
      <c r="C799" s="7"/>
      <c r="D799" s="7"/>
      <c r="E799" s="7"/>
      <c r="F799" s="7"/>
      <c r="G799" s="7"/>
      <c r="H799" s="7"/>
      <c r="I799" s="7"/>
      <c r="K799" s="7"/>
      <c r="L799" s="7"/>
      <c r="M799" s="7"/>
      <c r="O799" s="7"/>
      <c r="P799" s="7"/>
      <c r="Q799" s="7"/>
      <c r="S799" s="7"/>
      <c r="T799" s="7"/>
      <c r="U799" s="7"/>
      <c r="W799" s="7"/>
      <c r="X799" s="7"/>
      <c r="Y799" s="7"/>
      <c r="AA799" s="7"/>
      <c r="AB799" s="7"/>
      <c r="AC799" s="7"/>
      <c r="AD799" s="7"/>
      <c r="AE799" s="7"/>
      <c r="AF799" s="7"/>
      <c r="AJ799" s="6"/>
      <c r="AK799" s="6"/>
      <c r="AL799" s="9"/>
      <c r="AM799" s="9"/>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c r="BR799" s="6"/>
      <c r="BS799" s="6"/>
      <c r="BT799" s="6"/>
      <c r="BU799" s="6"/>
      <c r="BV799" s="6"/>
      <c r="BW799" s="6"/>
    </row>
    <row r="800" spans="1:75" ht="12.75" customHeight="1" x14ac:dyDescent="0.2">
      <c r="A800" s="7"/>
      <c r="B800" s="7"/>
      <c r="C800" s="7"/>
      <c r="D800" s="7"/>
      <c r="E800" s="7"/>
      <c r="F800" s="7"/>
      <c r="G800" s="7"/>
      <c r="H800" s="7"/>
      <c r="I800" s="7"/>
      <c r="K800" s="7"/>
      <c r="L800" s="7"/>
      <c r="M800" s="7"/>
      <c r="O800" s="7"/>
      <c r="P800" s="7"/>
      <c r="Q800" s="7"/>
      <c r="S800" s="7"/>
      <c r="T800" s="7"/>
      <c r="U800" s="7"/>
      <c r="W800" s="7"/>
      <c r="X800" s="7"/>
      <c r="Y800" s="7"/>
      <c r="AA800" s="7"/>
      <c r="AB800" s="7"/>
      <c r="AC800" s="7"/>
      <c r="AD800" s="7"/>
      <c r="AE800" s="7"/>
      <c r="AF800" s="7"/>
      <c r="AJ800" s="6"/>
      <c r="AK800" s="6"/>
      <c r="AL800" s="9"/>
      <c r="AM800" s="9"/>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c r="BR800" s="6"/>
      <c r="BS800" s="6"/>
      <c r="BT800" s="6"/>
      <c r="BU800" s="6"/>
      <c r="BV800" s="6"/>
      <c r="BW800" s="6"/>
    </row>
    <row r="801" spans="1:75" ht="12.75" customHeight="1" x14ac:dyDescent="0.2">
      <c r="A801" s="7"/>
      <c r="B801" s="7"/>
      <c r="C801" s="7"/>
      <c r="D801" s="7"/>
      <c r="E801" s="7"/>
      <c r="F801" s="7"/>
      <c r="G801" s="7"/>
      <c r="H801" s="7"/>
      <c r="I801" s="7"/>
      <c r="K801" s="7"/>
      <c r="L801" s="7"/>
      <c r="M801" s="7"/>
      <c r="O801" s="7"/>
      <c r="P801" s="7"/>
      <c r="Q801" s="7"/>
      <c r="S801" s="7"/>
      <c r="T801" s="7"/>
      <c r="U801" s="7"/>
      <c r="W801" s="7"/>
      <c r="X801" s="7"/>
      <c r="Y801" s="7"/>
      <c r="AA801" s="7"/>
      <c r="AB801" s="7"/>
      <c r="AC801" s="7"/>
      <c r="AD801" s="7"/>
      <c r="AE801" s="7"/>
      <c r="AF801" s="7"/>
      <c r="AJ801" s="6"/>
      <c r="AK801" s="6"/>
      <c r="AL801" s="9"/>
      <c r="AM801" s="9"/>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c r="BR801" s="6"/>
      <c r="BS801" s="6"/>
      <c r="BT801" s="6"/>
      <c r="BU801" s="6"/>
      <c r="BV801" s="6"/>
      <c r="BW801" s="6"/>
    </row>
    <row r="802" spans="1:75" ht="12.75" customHeight="1" x14ac:dyDescent="0.2">
      <c r="A802" s="7"/>
      <c r="B802" s="7"/>
      <c r="C802" s="7"/>
      <c r="D802" s="7"/>
      <c r="E802" s="7"/>
      <c r="F802" s="7"/>
      <c r="G802" s="7"/>
      <c r="H802" s="7"/>
      <c r="I802" s="7"/>
      <c r="K802" s="7"/>
      <c r="L802" s="7"/>
      <c r="M802" s="7"/>
      <c r="O802" s="7"/>
      <c r="P802" s="7"/>
      <c r="Q802" s="7"/>
      <c r="S802" s="7"/>
      <c r="T802" s="7"/>
      <c r="U802" s="7"/>
      <c r="W802" s="7"/>
      <c r="X802" s="7"/>
      <c r="Y802" s="7"/>
      <c r="AA802" s="7"/>
      <c r="AB802" s="7"/>
      <c r="AC802" s="7"/>
      <c r="AD802" s="7"/>
      <c r="AE802" s="7"/>
      <c r="AF802" s="7"/>
      <c r="AJ802" s="6"/>
      <c r="AK802" s="6"/>
      <c r="AL802" s="9"/>
      <c r="AM802" s="9"/>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c r="BR802" s="6"/>
      <c r="BS802" s="6"/>
      <c r="BT802" s="6"/>
      <c r="BU802" s="6"/>
      <c r="BV802" s="6"/>
      <c r="BW802" s="6"/>
    </row>
    <row r="803" spans="1:75" ht="12.75" customHeight="1" x14ac:dyDescent="0.2">
      <c r="A803" s="7"/>
      <c r="B803" s="7"/>
      <c r="C803" s="7"/>
      <c r="D803" s="7"/>
      <c r="E803" s="7"/>
      <c r="F803" s="7"/>
      <c r="G803" s="7"/>
      <c r="H803" s="7"/>
      <c r="I803" s="7"/>
      <c r="K803" s="7"/>
      <c r="L803" s="7"/>
      <c r="M803" s="7"/>
      <c r="O803" s="7"/>
      <c r="P803" s="7"/>
      <c r="Q803" s="7"/>
      <c r="S803" s="7"/>
      <c r="T803" s="7"/>
      <c r="U803" s="7"/>
      <c r="W803" s="7"/>
      <c r="X803" s="7"/>
      <c r="Y803" s="7"/>
      <c r="AA803" s="7"/>
      <c r="AB803" s="7"/>
      <c r="AC803" s="7"/>
      <c r="AD803" s="7"/>
      <c r="AE803" s="7"/>
      <c r="AF803" s="7"/>
      <c r="AJ803" s="6"/>
      <c r="AK803" s="6"/>
      <c r="AL803" s="9"/>
      <c r="AM803" s="9"/>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c r="BR803" s="6"/>
      <c r="BS803" s="6"/>
      <c r="BT803" s="6"/>
      <c r="BU803" s="6"/>
      <c r="BV803" s="6"/>
      <c r="BW803" s="6"/>
    </row>
    <row r="804" spans="1:75" ht="12.75" customHeight="1" x14ac:dyDescent="0.2">
      <c r="A804" s="7"/>
      <c r="B804" s="7"/>
      <c r="C804" s="7"/>
      <c r="D804" s="7"/>
      <c r="E804" s="7"/>
      <c r="F804" s="7"/>
      <c r="G804" s="7"/>
      <c r="H804" s="7"/>
      <c r="I804" s="7"/>
      <c r="K804" s="7"/>
      <c r="L804" s="7"/>
      <c r="M804" s="7"/>
      <c r="O804" s="7"/>
      <c r="P804" s="7"/>
      <c r="Q804" s="7"/>
      <c r="S804" s="7"/>
      <c r="T804" s="7"/>
      <c r="U804" s="7"/>
      <c r="W804" s="7"/>
      <c r="X804" s="7"/>
      <c r="Y804" s="7"/>
      <c r="AA804" s="7"/>
      <c r="AB804" s="7"/>
      <c r="AC804" s="7"/>
      <c r="AD804" s="7"/>
      <c r="AE804" s="7"/>
      <c r="AF804" s="7"/>
      <c r="AJ804" s="6"/>
      <c r="AK804" s="6"/>
      <c r="AL804" s="9"/>
      <c r="AM804" s="9"/>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c r="BR804" s="6"/>
      <c r="BS804" s="6"/>
      <c r="BT804" s="6"/>
      <c r="BU804" s="6"/>
      <c r="BV804" s="6"/>
      <c r="BW804" s="6"/>
    </row>
    <row r="805" spans="1:75" ht="12.75" customHeight="1" x14ac:dyDescent="0.2">
      <c r="A805" s="7"/>
      <c r="B805" s="7"/>
      <c r="C805" s="7"/>
      <c r="D805" s="7"/>
      <c r="E805" s="7"/>
      <c r="F805" s="7"/>
      <c r="G805" s="7"/>
      <c r="H805" s="7"/>
      <c r="I805" s="7"/>
      <c r="K805" s="7"/>
      <c r="L805" s="7"/>
      <c r="M805" s="7"/>
      <c r="O805" s="7"/>
      <c r="P805" s="7"/>
      <c r="Q805" s="7"/>
      <c r="S805" s="7"/>
      <c r="T805" s="7"/>
      <c r="U805" s="7"/>
      <c r="W805" s="7"/>
      <c r="X805" s="7"/>
      <c r="Y805" s="7"/>
      <c r="AA805" s="7"/>
      <c r="AB805" s="7"/>
      <c r="AC805" s="7"/>
      <c r="AD805" s="7"/>
      <c r="AE805" s="7"/>
      <c r="AF805" s="7"/>
      <c r="AJ805" s="6"/>
      <c r="AK805" s="6"/>
      <c r="AL805" s="9"/>
      <c r="AM805" s="9"/>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row>
    <row r="806" spans="1:75" ht="12.75" customHeight="1" x14ac:dyDescent="0.2">
      <c r="A806" s="7"/>
      <c r="B806" s="7"/>
      <c r="C806" s="7"/>
      <c r="D806" s="7"/>
      <c r="E806" s="7"/>
      <c r="F806" s="7"/>
      <c r="G806" s="7"/>
      <c r="H806" s="7"/>
      <c r="I806" s="7"/>
      <c r="K806" s="7"/>
      <c r="L806" s="7"/>
      <c r="M806" s="7"/>
      <c r="O806" s="7"/>
      <c r="P806" s="7"/>
      <c r="Q806" s="7"/>
      <c r="S806" s="7"/>
      <c r="T806" s="7"/>
      <c r="U806" s="7"/>
      <c r="W806" s="7"/>
      <c r="X806" s="7"/>
      <c r="Y806" s="7"/>
      <c r="AA806" s="7"/>
      <c r="AB806" s="7"/>
      <c r="AC806" s="7"/>
      <c r="AD806" s="7"/>
      <c r="AE806" s="7"/>
      <c r="AF806" s="7"/>
      <c r="AJ806" s="6"/>
      <c r="AK806" s="6"/>
      <c r="AL806" s="9"/>
      <c r="AM806" s="9"/>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row>
    <row r="807" spans="1:75" ht="12.75" customHeight="1" x14ac:dyDescent="0.2">
      <c r="A807" s="7"/>
      <c r="B807" s="7"/>
      <c r="C807" s="7"/>
      <c r="D807" s="7"/>
      <c r="E807" s="7"/>
      <c r="F807" s="7"/>
      <c r="G807" s="7"/>
      <c r="H807" s="7"/>
      <c r="I807" s="7"/>
      <c r="K807" s="7"/>
      <c r="L807" s="7"/>
      <c r="M807" s="7"/>
      <c r="O807" s="7"/>
      <c r="P807" s="7"/>
      <c r="Q807" s="7"/>
      <c r="S807" s="7"/>
      <c r="T807" s="7"/>
      <c r="U807" s="7"/>
      <c r="W807" s="7"/>
      <c r="X807" s="7"/>
      <c r="Y807" s="7"/>
      <c r="AA807" s="7"/>
      <c r="AB807" s="7"/>
      <c r="AC807" s="7"/>
      <c r="AD807" s="7"/>
      <c r="AE807" s="7"/>
      <c r="AF807" s="7"/>
      <c r="AJ807" s="6"/>
      <c r="AK807" s="6"/>
      <c r="AL807" s="9"/>
      <c r="AM807" s="9"/>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c r="BR807" s="6"/>
      <c r="BS807" s="6"/>
      <c r="BT807" s="6"/>
      <c r="BU807" s="6"/>
      <c r="BV807" s="6"/>
      <c r="BW807" s="6"/>
    </row>
    <row r="808" spans="1:75" ht="12.75" customHeight="1" x14ac:dyDescent="0.2">
      <c r="A808" s="7"/>
      <c r="B808" s="7"/>
      <c r="C808" s="7"/>
      <c r="D808" s="7"/>
      <c r="E808" s="7"/>
      <c r="F808" s="7"/>
      <c r="G808" s="7"/>
      <c r="H808" s="7"/>
      <c r="I808" s="7"/>
      <c r="K808" s="7"/>
      <c r="L808" s="7"/>
      <c r="M808" s="7"/>
      <c r="O808" s="7"/>
      <c r="P808" s="7"/>
      <c r="Q808" s="7"/>
      <c r="S808" s="7"/>
      <c r="T808" s="7"/>
      <c r="U808" s="7"/>
      <c r="W808" s="7"/>
      <c r="X808" s="7"/>
      <c r="Y808" s="7"/>
      <c r="AA808" s="7"/>
      <c r="AB808" s="7"/>
      <c r="AC808" s="7"/>
      <c r="AD808" s="7"/>
      <c r="AE808" s="7"/>
      <c r="AF808" s="7"/>
      <c r="AJ808" s="6"/>
      <c r="AK808" s="6"/>
      <c r="AL808" s="9"/>
      <c r="AM808" s="9"/>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c r="BR808" s="6"/>
      <c r="BS808" s="6"/>
      <c r="BT808" s="6"/>
      <c r="BU808" s="6"/>
      <c r="BV808" s="6"/>
      <c r="BW808" s="6"/>
    </row>
    <row r="809" spans="1:75" ht="12.75" customHeight="1" x14ac:dyDescent="0.2">
      <c r="A809" s="7"/>
      <c r="B809" s="7"/>
      <c r="C809" s="7"/>
      <c r="D809" s="7"/>
      <c r="E809" s="7"/>
      <c r="F809" s="7"/>
      <c r="G809" s="7"/>
      <c r="H809" s="7"/>
      <c r="I809" s="7"/>
      <c r="K809" s="7"/>
      <c r="L809" s="7"/>
      <c r="M809" s="7"/>
      <c r="O809" s="7"/>
      <c r="P809" s="7"/>
      <c r="Q809" s="7"/>
      <c r="S809" s="7"/>
      <c r="T809" s="7"/>
      <c r="U809" s="7"/>
      <c r="W809" s="7"/>
      <c r="X809" s="7"/>
      <c r="Y809" s="7"/>
      <c r="AA809" s="7"/>
      <c r="AB809" s="7"/>
      <c r="AC809" s="7"/>
      <c r="AD809" s="7"/>
      <c r="AE809" s="7"/>
      <c r="AF809" s="7"/>
      <c r="AJ809" s="6"/>
      <c r="AK809" s="6"/>
      <c r="AL809" s="9"/>
      <c r="AM809" s="9"/>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c r="BR809" s="6"/>
      <c r="BS809" s="6"/>
      <c r="BT809" s="6"/>
      <c r="BU809" s="6"/>
      <c r="BV809" s="6"/>
      <c r="BW809" s="6"/>
    </row>
    <row r="810" spans="1:75" ht="12.75" customHeight="1" x14ac:dyDescent="0.2">
      <c r="A810" s="7"/>
      <c r="B810" s="7"/>
      <c r="C810" s="7"/>
      <c r="D810" s="7"/>
      <c r="E810" s="7"/>
      <c r="F810" s="7"/>
      <c r="G810" s="7"/>
      <c r="H810" s="7"/>
      <c r="I810" s="7"/>
      <c r="K810" s="7"/>
      <c r="L810" s="7"/>
      <c r="M810" s="7"/>
      <c r="O810" s="7"/>
      <c r="P810" s="7"/>
      <c r="Q810" s="7"/>
      <c r="S810" s="7"/>
      <c r="T810" s="7"/>
      <c r="U810" s="7"/>
      <c r="W810" s="7"/>
      <c r="X810" s="7"/>
      <c r="Y810" s="7"/>
      <c r="AA810" s="7"/>
      <c r="AB810" s="7"/>
      <c r="AC810" s="7"/>
      <c r="AD810" s="7"/>
      <c r="AE810" s="7"/>
      <c r="AF810" s="7"/>
      <c r="AJ810" s="6"/>
      <c r="AK810" s="6"/>
      <c r="AL810" s="9"/>
      <c r="AM810" s="9"/>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c r="BR810" s="6"/>
      <c r="BS810" s="6"/>
      <c r="BT810" s="6"/>
      <c r="BU810" s="6"/>
      <c r="BV810" s="6"/>
      <c r="BW810" s="6"/>
    </row>
    <row r="811" spans="1:75" ht="12.75" customHeight="1" x14ac:dyDescent="0.2">
      <c r="A811" s="7"/>
      <c r="B811" s="7"/>
      <c r="C811" s="7"/>
      <c r="D811" s="7"/>
      <c r="E811" s="7"/>
      <c r="F811" s="7"/>
      <c r="G811" s="7"/>
      <c r="H811" s="7"/>
      <c r="I811" s="7"/>
      <c r="K811" s="7"/>
      <c r="L811" s="7"/>
      <c r="M811" s="7"/>
      <c r="O811" s="7"/>
      <c r="P811" s="7"/>
      <c r="Q811" s="7"/>
      <c r="S811" s="7"/>
      <c r="T811" s="7"/>
      <c r="U811" s="7"/>
      <c r="W811" s="7"/>
      <c r="X811" s="7"/>
      <c r="Y811" s="7"/>
      <c r="AA811" s="7"/>
      <c r="AB811" s="7"/>
      <c r="AC811" s="7"/>
      <c r="AD811" s="7"/>
      <c r="AE811" s="7"/>
      <c r="AF811" s="7"/>
      <c r="AJ811" s="6"/>
      <c r="AK811" s="6"/>
      <c r="AL811" s="9"/>
      <c r="AM811" s="9"/>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c r="BR811" s="6"/>
      <c r="BS811" s="6"/>
      <c r="BT811" s="6"/>
      <c r="BU811" s="6"/>
      <c r="BV811" s="6"/>
      <c r="BW811" s="6"/>
    </row>
    <row r="812" spans="1:75" ht="12.75" customHeight="1" x14ac:dyDescent="0.2">
      <c r="A812" s="7"/>
      <c r="B812" s="7"/>
      <c r="C812" s="7"/>
      <c r="D812" s="7"/>
      <c r="E812" s="7"/>
      <c r="F812" s="7"/>
      <c r="G812" s="7"/>
      <c r="H812" s="7"/>
      <c r="I812" s="7"/>
      <c r="K812" s="7"/>
      <c r="L812" s="7"/>
      <c r="M812" s="7"/>
      <c r="O812" s="7"/>
      <c r="P812" s="7"/>
      <c r="Q812" s="7"/>
      <c r="S812" s="7"/>
      <c r="T812" s="7"/>
      <c r="U812" s="7"/>
      <c r="W812" s="7"/>
      <c r="X812" s="7"/>
      <c r="Y812" s="7"/>
      <c r="AA812" s="7"/>
      <c r="AB812" s="7"/>
      <c r="AC812" s="7"/>
      <c r="AD812" s="7"/>
      <c r="AE812" s="7"/>
      <c r="AF812" s="7"/>
      <c r="AJ812" s="6"/>
      <c r="AK812" s="6"/>
      <c r="AL812" s="9"/>
      <c r="AM812" s="9"/>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c r="BR812" s="6"/>
      <c r="BS812" s="6"/>
      <c r="BT812" s="6"/>
      <c r="BU812" s="6"/>
      <c r="BV812" s="6"/>
      <c r="BW812" s="6"/>
    </row>
    <row r="813" spans="1:75" ht="12.75" customHeight="1" x14ac:dyDescent="0.2">
      <c r="A813" s="7"/>
      <c r="B813" s="7"/>
      <c r="C813" s="7"/>
      <c r="D813" s="7"/>
      <c r="E813" s="7"/>
      <c r="F813" s="7"/>
      <c r="G813" s="7"/>
      <c r="H813" s="7"/>
      <c r="I813" s="7"/>
      <c r="K813" s="7"/>
      <c r="L813" s="7"/>
      <c r="M813" s="7"/>
      <c r="O813" s="7"/>
      <c r="P813" s="7"/>
      <c r="Q813" s="7"/>
      <c r="S813" s="7"/>
      <c r="T813" s="7"/>
      <c r="U813" s="7"/>
      <c r="W813" s="7"/>
      <c r="X813" s="7"/>
      <c r="Y813" s="7"/>
      <c r="AA813" s="7"/>
      <c r="AB813" s="7"/>
      <c r="AC813" s="7"/>
      <c r="AD813" s="7"/>
      <c r="AE813" s="7"/>
      <c r="AF813" s="7"/>
      <c r="AJ813" s="6"/>
      <c r="AK813" s="6"/>
      <c r="AL813" s="9"/>
      <c r="AM813" s="9"/>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c r="BR813" s="6"/>
      <c r="BS813" s="6"/>
      <c r="BT813" s="6"/>
      <c r="BU813" s="6"/>
      <c r="BV813" s="6"/>
      <c r="BW813" s="6"/>
    </row>
    <row r="814" spans="1:75" ht="12.75" customHeight="1" x14ac:dyDescent="0.2">
      <c r="A814" s="7"/>
      <c r="B814" s="7"/>
      <c r="C814" s="7"/>
      <c r="D814" s="7"/>
      <c r="E814" s="7"/>
      <c r="F814" s="7"/>
      <c r="G814" s="7"/>
      <c r="H814" s="7"/>
      <c r="I814" s="7"/>
      <c r="K814" s="7"/>
      <c r="L814" s="7"/>
      <c r="M814" s="7"/>
      <c r="O814" s="7"/>
      <c r="P814" s="7"/>
      <c r="Q814" s="7"/>
      <c r="S814" s="7"/>
      <c r="T814" s="7"/>
      <c r="U814" s="7"/>
      <c r="W814" s="7"/>
      <c r="X814" s="7"/>
      <c r="Y814" s="7"/>
      <c r="AA814" s="7"/>
      <c r="AB814" s="7"/>
      <c r="AC814" s="7"/>
      <c r="AD814" s="7"/>
      <c r="AE814" s="7"/>
      <c r="AF814" s="7"/>
      <c r="AJ814" s="6"/>
      <c r="AK814" s="6"/>
      <c r="AL814" s="9"/>
      <c r="AM814" s="9"/>
      <c r="AN814" s="6"/>
      <c r="AO814" s="6"/>
      <c r="AP814" s="6"/>
      <c r="AQ814" s="6"/>
      <c r="AR814" s="6"/>
      <c r="AS814" s="6"/>
      <c r="AT814" s="6"/>
      <c r="AU814" s="6"/>
      <c r="AV814" s="6"/>
      <c r="AW814" s="6"/>
      <c r="AX814" s="6"/>
      <c r="AY814" s="6"/>
      <c r="AZ814" s="6"/>
      <c r="BA814" s="6"/>
      <c r="BB814" s="6"/>
      <c r="BC814" s="6"/>
      <c r="BD814" s="6"/>
      <c r="BE814" s="6"/>
      <c r="BF814" s="6"/>
      <c r="BG814" s="6"/>
      <c r="BH814" s="6"/>
      <c r="BI814" s="6"/>
      <c r="BJ814" s="6"/>
      <c r="BK814" s="6"/>
      <c r="BL814" s="6"/>
      <c r="BM814" s="6"/>
      <c r="BN814" s="6"/>
      <c r="BO814" s="6"/>
      <c r="BP814" s="6"/>
      <c r="BQ814" s="6"/>
      <c r="BR814" s="6"/>
      <c r="BS814" s="6"/>
      <c r="BT814" s="6"/>
      <c r="BU814" s="6"/>
      <c r="BV814" s="6"/>
      <c r="BW814" s="6"/>
    </row>
    <row r="815" spans="1:75" ht="12.75" customHeight="1" x14ac:dyDescent="0.2">
      <c r="A815" s="7"/>
      <c r="B815" s="7"/>
      <c r="C815" s="7"/>
      <c r="D815" s="7"/>
      <c r="E815" s="7"/>
      <c r="F815" s="7"/>
      <c r="G815" s="7"/>
      <c r="H815" s="7"/>
      <c r="I815" s="7"/>
      <c r="K815" s="7"/>
      <c r="L815" s="7"/>
      <c r="M815" s="7"/>
      <c r="O815" s="7"/>
      <c r="P815" s="7"/>
      <c r="Q815" s="7"/>
      <c r="S815" s="7"/>
      <c r="T815" s="7"/>
      <c r="U815" s="7"/>
      <c r="W815" s="7"/>
      <c r="X815" s="7"/>
      <c r="Y815" s="7"/>
      <c r="AA815" s="7"/>
      <c r="AB815" s="7"/>
      <c r="AC815" s="7"/>
      <c r="AD815" s="7"/>
      <c r="AE815" s="7"/>
      <c r="AF815" s="7"/>
      <c r="AJ815" s="6"/>
      <c r="AK815" s="6"/>
      <c r="AL815" s="9"/>
      <c r="AM815" s="9"/>
      <c r="AN815" s="6"/>
      <c r="AO815" s="6"/>
      <c r="AP815" s="6"/>
      <c r="AQ815" s="6"/>
      <c r="AR815" s="6"/>
      <c r="AS815" s="6"/>
      <c r="AT815" s="6"/>
      <c r="AU815" s="6"/>
      <c r="AV815" s="6"/>
      <c r="AW815" s="6"/>
      <c r="AX815" s="6"/>
      <c r="AY815" s="6"/>
      <c r="AZ815" s="6"/>
      <c r="BA815" s="6"/>
      <c r="BB815" s="6"/>
      <c r="BC815" s="6"/>
      <c r="BD815" s="6"/>
      <c r="BE815" s="6"/>
      <c r="BF815" s="6"/>
      <c r="BG815" s="6"/>
      <c r="BH815" s="6"/>
      <c r="BI815" s="6"/>
      <c r="BJ815" s="6"/>
      <c r="BK815" s="6"/>
      <c r="BL815" s="6"/>
      <c r="BM815" s="6"/>
      <c r="BN815" s="6"/>
      <c r="BO815" s="6"/>
      <c r="BP815" s="6"/>
      <c r="BQ815" s="6"/>
      <c r="BR815" s="6"/>
      <c r="BS815" s="6"/>
      <c r="BT815" s="6"/>
      <c r="BU815" s="6"/>
      <c r="BV815" s="6"/>
      <c r="BW815" s="6"/>
    </row>
    <row r="816" spans="1:75" ht="12.75" customHeight="1" x14ac:dyDescent="0.2">
      <c r="A816" s="7"/>
      <c r="B816" s="7"/>
      <c r="C816" s="7"/>
      <c r="D816" s="7"/>
      <c r="E816" s="7"/>
      <c r="F816" s="7"/>
      <c r="G816" s="7"/>
      <c r="H816" s="7"/>
      <c r="I816" s="7"/>
      <c r="K816" s="7"/>
      <c r="L816" s="7"/>
      <c r="M816" s="7"/>
      <c r="O816" s="7"/>
      <c r="P816" s="7"/>
      <c r="Q816" s="7"/>
      <c r="S816" s="7"/>
      <c r="T816" s="7"/>
      <c r="U816" s="7"/>
      <c r="W816" s="7"/>
      <c r="X816" s="7"/>
      <c r="Y816" s="7"/>
      <c r="AA816" s="7"/>
      <c r="AB816" s="7"/>
      <c r="AC816" s="7"/>
      <c r="AD816" s="7"/>
      <c r="AE816" s="7"/>
      <c r="AF816" s="7"/>
      <c r="AJ816" s="6"/>
      <c r="AK816" s="6"/>
      <c r="AL816" s="9"/>
      <c r="AM816" s="9"/>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c r="BR816" s="6"/>
      <c r="BS816" s="6"/>
      <c r="BT816" s="6"/>
      <c r="BU816" s="6"/>
      <c r="BV816" s="6"/>
      <c r="BW816" s="6"/>
    </row>
    <row r="817" spans="1:75" ht="12.75" customHeight="1" x14ac:dyDescent="0.2">
      <c r="A817" s="7"/>
      <c r="B817" s="7"/>
      <c r="C817" s="7"/>
      <c r="D817" s="7"/>
      <c r="E817" s="7"/>
      <c r="F817" s="7"/>
      <c r="G817" s="7"/>
      <c r="H817" s="7"/>
      <c r="I817" s="7"/>
      <c r="K817" s="7"/>
      <c r="L817" s="7"/>
      <c r="M817" s="7"/>
      <c r="O817" s="7"/>
      <c r="P817" s="7"/>
      <c r="Q817" s="7"/>
      <c r="S817" s="7"/>
      <c r="T817" s="7"/>
      <c r="U817" s="7"/>
      <c r="W817" s="7"/>
      <c r="X817" s="7"/>
      <c r="Y817" s="7"/>
      <c r="AA817" s="7"/>
      <c r="AB817" s="7"/>
      <c r="AC817" s="7"/>
      <c r="AD817" s="7"/>
      <c r="AE817" s="7"/>
      <c r="AF817" s="7"/>
      <c r="AJ817" s="6"/>
      <c r="AK817" s="6"/>
      <c r="AL817" s="9"/>
      <c r="AM817" s="9"/>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c r="BR817" s="6"/>
      <c r="BS817" s="6"/>
      <c r="BT817" s="6"/>
      <c r="BU817" s="6"/>
      <c r="BV817" s="6"/>
      <c r="BW817" s="6"/>
    </row>
    <row r="818" spans="1:75" ht="12.75" customHeight="1" x14ac:dyDescent="0.2">
      <c r="A818" s="7"/>
      <c r="B818" s="7"/>
      <c r="C818" s="7"/>
      <c r="D818" s="7"/>
      <c r="E818" s="7"/>
      <c r="F818" s="7"/>
      <c r="G818" s="7"/>
      <c r="H818" s="7"/>
      <c r="I818" s="7"/>
      <c r="K818" s="7"/>
      <c r="L818" s="7"/>
      <c r="M818" s="7"/>
      <c r="O818" s="7"/>
      <c r="P818" s="7"/>
      <c r="Q818" s="7"/>
      <c r="S818" s="7"/>
      <c r="T818" s="7"/>
      <c r="U818" s="7"/>
      <c r="W818" s="7"/>
      <c r="X818" s="7"/>
      <c r="Y818" s="7"/>
      <c r="AA818" s="7"/>
      <c r="AB818" s="7"/>
      <c r="AC818" s="7"/>
      <c r="AD818" s="7"/>
      <c r="AE818" s="7"/>
      <c r="AF818" s="7"/>
      <c r="AJ818" s="6"/>
      <c r="AK818" s="6"/>
      <c r="AL818" s="9"/>
      <c r="AM818" s="9"/>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c r="BR818" s="6"/>
      <c r="BS818" s="6"/>
      <c r="BT818" s="6"/>
      <c r="BU818" s="6"/>
      <c r="BV818" s="6"/>
      <c r="BW818" s="6"/>
    </row>
    <row r="819" spans="1:75" ht="12.75" customHeight="1" x14ac:dyDescent="0.2">
      <c r="A819" s="7"/>
      <c r="B819" s="7"/>
      <c r="C819" s="7"/>
      <c r="D819" s="7"/>
      <c r="E819" s="7"/>
      <c r="F819" s="7"/>
      <c r="G819" s="7"/>
      <c r="H819" s="7"/>
      <c r="I819" s="7"/>
      <c r="K819" s="7"/>
      <c r="L819" s="7"/>
      <c r="M819" s="7"/>
      <c r="O819" s="7"/>
      <c r="P819" s="7"/>
      <c r="Q819" s="7"/>
      <c r="S819" s="7"/>
      <c r="T819" s="7"/>
      <c r="U819" s="7"/>
      <c r="W819" s="7"/>
      <c r="X819" s="7"/>
      <c r="Y819" s="7"/>
      <c r="AA819" s="7"/>
      <c r="AB819" s="7"/>
      <c r="AC819" s="7"/>
      <c r="AD819" s="7"/>
      <c r="AE819" s="7"/>
      <c r="AF819" s="7"/>
      <c r="AJ819" s="6"/>
      <c r="AK819" s="6"/>
      <c r="AL819" s="9"/>
      <c r="AM819" s="9"/>
      <c r="AN819" s="6"/>
      <c r="AO819" s="6"/>
      <c r="AP819" s="6"/>
      <c r="AQ819" s="6"/>
      <c r="AR819" s="6"/>
      <c r="AS819" s="6"/>
      <c r="AT819" s="6"/>
      <c r="AU819" s="6"/>
      <c r="AV819" s="6"/>
      <c r="AW819" s="6"/>
      <c r="AX819" s="6"/>
      <c r="AY819" s="6"/>
      <c r="AZ819" s="6"/>
      <c r="BA819" s="6"/>
      <c r="BB819" s="6"/>
      <c r="BC819" s="6"/>
      <c r="BD819" s="6"/>
      <c r="BE819" s="6"/>
      <c r="BF819" s="6"/>
      <c r="BG819" s="6"/>
      <c r="BH819" s="6"/>
      <c r="BI819" s="6"/>
      <c r="BJ819" s="6"/>
      <c r="BK819" s="6"/>
      <c r="BL819" s="6"/>
      <c r="BM819" s="6"/>
      <c r="BN819" s="6"/>
      <c r="BO819" s="6"/>
      <c r="BP819" s="6"/>
      <c r="BQ819" s="6"/>
      <c r="BR819" s="6"/>
      <c r="BS819" s="6"/>
      <c r="BT819" s="6"/>
      <c r="BU819" s="6"/>
      <c r="BV819" s="6"/>
      <c r="BW819" s="6"/>
    </row>
    <row r="820" spans="1:75" ht="12.75" customHeight="1" x14ac:dyDescent="0.2">
      <c r="A820" s="7"/>
      <c r="B820" s="7"/>
      <c r="C820" s="7"/>
      <c r="D820" s="7"/>
      <c r="E820" s="7"/>
      <c r="F820" s="7"/>
      <c r="G820" s="7"/>
      <c r="H820" s="7"/>
      <c r="I820" s="7"/>
      <c r="K820" s="7"/>
      <c r="L820" s="7"/>
      <c r="M820" s="7"/>
      <c r="O820" s="7"/>
      <c r="P820" s="7"/>
      <c r="Q820" s="7"/>
      <c r="S820" s="7"/>
      <c r="T820" s="7"/>
      <c r="U820" s="7"/>
      <c r="W820" s="7"/>
      <c r="X820" s="7"/>
      <c r="Y820" s="7"/>
      <c r="AA820" s="7"/>
      <c r="AB820" s="7"/>
      <c r="AC820" s="7"/>
      <c r="AD820" s="7"/>
      <c r="AE820" s="7"/>
      <c r="AF820" s="7"/>
      <c r="AJ820" s="6"/>
      <c r="AK820" s="6"/>
      <c r="AL820" s="9"/>
      <c r="AM820" s="9"/>
      <c r="AN820" s="6"/>
      <c r="AO820" s="6"/>
      <c r="AP820" s="6"/>
      <c r="AQ820" s="6"/>
      <c r="AR820" s="6"/>
      <c r="AS820" s="6"/>
      <c r="AT820" s="6"/>
      <c r="AU820" s="6"/>
      <c r="AV820" s="6"/>
      <c r="AW820" s="6"/>
      <c r="AX820" s="6"/>
      <c r="AY820" s="6"/>
      <c r="AZ820" s="6"/>
      <c r="BA820" s="6"/>
      <c r="BB820" s="6"/>
      <c r="BC820" s="6"/>
      <c r="BD820" s="6"/>
      <c r="BE820" s="6"/>
      <c r="BF820" s="6"/>
      <c r="BG820" s="6"/>
      <c r="BH820" s="6"/>
      <c r="BI820" s="6"/>
      <c r="BJ820" s="6"/>
      <c r="BK820" s="6"/>
      <c r="BL820" s="6"/>
      <c r="BM820" s="6"/>
      <c r="BN820" s="6"/>
      <c r="BO820" s="6"/>
      <c r="BP820" s="6"/>
      <c r="BQ820" s="6"/>
      <c r="BR820" s="6"/>
      <c r="BS820" s="6"/>
      <c r="BT820" s="6"/>
      <c r="BU820" s="6"/>
      <c r="BV820" s="6"/>
      <c r="BW820" s="6"/>
    </row>
    <row r="821" spans="1:75" ht="12.75" customHeight="1" x14ac:dyDescent="0.2">
      <c r="A821" s="7"/>
      <c r="B821" s="7"/>
      <c r="C821" s="7"/>
      <c r="D821" s="7"/>
      <c r="E821" s="7"/>
      <c r="F821" s="7"/>
      <c r="G821" s="7"/>
      <c r="H821" s="7"/>
      <c r="I821" s="7"/>
      <c r="K821" s="7"/>
      <c r="L821" s="7"/>
      <c r="M821" s="7"/>
      <c r="O821" s="7"/>
      <c r="P821" s="7"/>
      <c r="Q821" s="7"/>
      <c r="S821" s="7"/>
      <c r="T821" s="7"/>
      <c r="U821" s="7"/>
      <c r="W821" s="7"/>
      <c r="X821" s="7"/>
      <c r="Y821" s="7"/>
      <c r="AA821" s="7"/>
      <c r="AB821" s="7"/>
      <c r="AC821" s="7"/>
      <c r="AD821" s="7"/>
      <c r="AE821" s="7"/>
      <c r="AF821" s="7"/>
      <c r="AJ821" s="6"/>
      <c r="AK821" s="6"/>
      <c r="AL821" s="9"/>
      <c r="AM821" s="9"/>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c r="BR821" s="6"/>
      <c r="BS821" s="6"/>
      <c r="BT821" s="6"/>
      <c r="BU821" s="6"/>
      <c r="BV821" s="6"/>
      <c r="BW821" s="6"/>
    </row>
    <row r="822" spans="1:75" ht="12.75" customHeight="1" x14ac:dyDescent="0.2">
      <c r="A822" s="7"/>
      <c r="B822" s="7"/>
      <c r="C822" s="7"/>
      <c r="D822" s="7"/>
      <c r="E822" s="7"/>
      <c r="F822" s="7"/>
      <c r="G822" s="7"/>
      <c r="H822" s="7"/>
      <c r="I822" s="7"/>
      <c r="K822" s="7"/>
      <c r="L822" s="7"/>
      <c r="M822" s="7"/>
      <c r="O822" s="7"/>
      <c r="P822" s="7"/>
      <c r="Q822" s="7"/>
      <c r="S822" s="7"/>
      <c r="T822" s="7"/>
      <c r="U822" s="7"/>
      <c r="W822" s="7"/>
      <c r="X822" s="7"/>
      <c r="Y822" s="7"/>
      <c r="AA822" s="7"/>
      <c r="AB822" s="7"/>
      <c r="AC822" s="7"/>
      <c r="AD822" s="7"/>
      <c r="AE822" s="7"/>
      <c r="AF822" s="7"/>
      <c r="AJ822" s="6"/>
      <c r="AK822" s="6"/>
      <c r="AL822" s="9"/>
      <c r="AM822" s="9"/>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c r="BR822" s="6"/>
      <c r="BS822" s="6"/>
      <c r="BT822" s="6"/>
      <c r="BU822" s="6"/>
      <c r="BV822" s="6"/>
      <c r="BW822" s="6"/>
    </row>
    <row r="823" spans="1:75" ht="12.75" customHeight="1" x14ac:dyDescent="0.2">
      <c r="A823" s="7"/>
      <c r="B823" s="7"/>
      <c r="C823" s="7"/>
      <c r="D823" s="7"/>
      <c r="E823" s="7"/>
      <c r="F823" s="7"/>
      <c r="G823" s="7"/>
      <c r="H823" s="7"/>
      <c r="I823" s="7"/>
      <c r="K823" s="7"/>
      <c r="L823" s="7"/>
      <c r="M823" s="7"/>
      <c r="O823" s="7"/>
      <c r="P823" s="7"/>
      <c r="Q823" s="7"/>
      <c r="S823" s="7"/>
      <c r="T823" s="7"/>
      <c r="U823" s="7"/>
      <c r="W823" s="7"/>
      <c r="X823" s="7"/>
      <c r="Y823" s="7"/>
      <c r="AA823" s="7"/>
      <c r="AB823" s="7"/>
      <c r="AC823" s="7"/>
      <c r="AD823" s="7"/>
      <c r="AE823" s="7"/>
      <c r="AF823" s="7"/>
      <c r="AJ823" s="6"/>
      <c r="AK823" s="6"/>
      <c r="AL823" s="9"/>
      <c r="AM823" s="9"/>
      <c r="AN823" s="6"/>
      <c r="AO823" s="6"/>
      <c r="AP823" s="6"/>
      <c r="AQ823" s="6"/>
      <c r="AR823" s="6"/>
      <c r="AS823" s="6"/>
      <c r="AT823" s="6"/>
      <c r="AU823" s="6"/>
      <c r="AV823" s="6"/>
      <c r="AW823" s="6"/>
      <c r="AX823" s="6"/>
      <c r="AY823" s="6"/>
      <c r="AZ823" s="6"/>
      <c r="BA823" s="6"/>
      <c r="BB823" s="6"/>
      <c r="BC823" s="6"/>
      <c r="BD823" s="6"/>
      <c r="BE823" s="6"/>
      <c r="BF823" s="6"/>
      <c r="BG823" s="6"/>
      <c r="BH823" s="6"/>
      <c r="BI823" s="6"/>
      <c r="BJ823" s="6"/>
      <c r="BK823" s="6"/>
      <c r="BL823" s="6"/>
      <c r="BM823" s="6"/>
      <c r="BN823" s="6"/>
      <c r="BO823" s="6"/>
      <c r="BP823" s="6"/>
      <c r="BQ823" s="6"/>
      <c r="BR823" s="6"/>
      <c r="BS823" s="6"/>
      <c r="BT823" s="6"/>
      <c r="BU823" s="6"/>
      <c r="BV823" s="6"/>
      <c r="BW823" s="6"/>
    </row>
    <row r="824" spans="1:75" ht="12.75" customHeight="1" x14ac:dyDescent="0.2">
      <c r="A824" s="7"/>
      <c r="B824" s="7"/>
      <c r="C824" s="7"/>
      <c r="D824" s="7"/>
      <c r="E824" s="7"/>
      <c r="F824" s="7"/>
      <c r="G824" s="7"/>
      <c r="H824" s="7"/>
      <c r="I824" s="7"/>
      <c r="K824" s="7"/>
      <c r="L824" s="7"/>
      <c r="M824" s="7"/>
      <c r="O824" s="7"/>
      <c r="P824" s="7"/>
      <c r="Q824" s="7"/>
      <c r="S824" s="7"/>
      <c r="T824" s="7"/>
      <c r="U824" s="7"/>
      <c r="W824" s="7"/>
      <c r="X824" s="7"/>
      <c r="Y824" s="7"/>
      <c r="AA824" s="7"/>
      <c r="AB824" s="7"/>
      <c r="AC824" s="7"/>
      <c r="AD824" s="7"/>
      <c r="AE824" s="7"/>
      <c r="AF824" s="7"/>
      <c r="AJ824" s="6"/>
      <c r="AK824" s="6"/>
      <c r="AL824" s="9"/>
      <c r="AM824" s="9"/>
      <c r="AN824" s="6"/>
      <c r="AO824" s="6"/>
      <c r="AP824" s="6"/>
      <c r="AQ824" s="6"/>
      <c r="AR824" s="6"/>
      <c r="AS824" s="6"/>
      <c r="AT824" s="6"/>
      <c r="AU824" s="6"/>
      <c r="AV824" s="6"/>
      <c r="AW824" s="6"/>
      <c r="AX824" s="6"/>
      <c r="AY824" s="6"/>
      <c r="AZ824" s="6"/>
      <c r="BA824" s="6"/>
      <c r="BB824" s="6"/>
      <c r="BC824" s="6"/>
      <c r="BD824" s="6"/>
      <c r="BE824" s="6"/>
      <c r="BF824" s="6"/>
      <c r="BG824" s="6"/>
      <c r="BH824" s="6"/>
      <c r="BI824" s="6"/>
      <c r="BJ824" s="6"/>
      <c r="BK824" s="6"/>
      <c r="BL824" s="6"/>
      <c r="BM824" s="6"/>
      <c r="BN824" s="6"/>
      <c r="BO824" s="6"/>
      <c r="BP824" s="6"/>
      <c r="BQ824" s="6"/>
      <c r="BR824" s="6"/>
      <c r="BS824" s="6"/>
      <c r="BT824" s="6"/>
      <c r="BU824" s="6"/>
      <c r="BV824" s="6"/>
      <c r="BW824" s="6"/>
    </row>
    <row r="825" spans="1:75" ht="12.75" customHeight="1" x14ac:dyDescent="0.2">
      <c r="A825" s="7"/>
      <c r="B825" s="7"/>
      <c r="C825" s="7"/>
      <c r="D825" s="7"/>
      <c r="E825" s="7"/>
      <c r="F825" s="7"/>
      <c r="G825" s="7"/>
      <c r="H825" s="7"/>
      <c r="I825" s="7"/>
      <c r="K825" s="7"/>
      <c r="L825" s="7"/>
      <c r="M825" s="7"/>
      <c r="O825" s="7"/>
      <c r="P825" s="7"/>
      <c r="Q825" s="7"/>
      <c r="S825" s="7"/>
      <c r="T825" s="7"/>
      <c r="U825" s="7"/>
      <c r="W825" s="7"/>
      <c r="X825" s="7"/>
      <c r="Y825" s="7"/>
      <c r="AA825" s="7"/>
      <c r="AB825" s="7"/>
      <c r="AC825" s="7"/>
      <c r="AD825" s="7"/>
      <c r="AE825" s="7"/>
      <c r="AF825" s="7"/>
      <c r="AJ825" s="6"/>
      <c r="AK825" s="6"/>
      <c r="AL825" s="9"/>
      <c r="AM825" s="9"/>
      <c r="AN825" s="6"/>
      <c r="AO825" s="6"/>
      <c r="AP825" s="6"/>
      <c r="AQ825" s="6"/>
      <c r="AR825" s="6"/>
      <c r="AS825" s="6"/>
      <c r="AT825" s="6"/>
      <c r="AU825" s="6"/>
      <c r="AV825" s="6"/>
      <c r="AW825" s="6"/>
      <c r="AX825" s="6"/>
      <c r="AY825" s="6"/>
      <c r="AZ825" s="6"/>
      <c r="BA825" s="6"/>
      <c r="BB825" s="6"/>
      <c r="BC825" s="6"/>
      <c r="BD825" s="6"/>
      <c r="BE825" s="6"/>
      <c r="BF825" s="6"/>
      <c r="BG825" s="6"/>
      <c r="BH825" s="6"/>
      <c r="BI825" s="6"/>
      <c r="BJ825" s="6"/>
      <c r="BK825" s="6"/>
      <c r="BL825" s="6"/>
      <c r="BM825" s="6"/>
      <c r="BN825" s="6"/>
      <c r="BO825" s="6"/>
      <c r="BP825" s="6"/>
      <c r="BQ825" s="6"/>
      <c r="BR825" s="6"/>
      <c r="BS825" s="6"/>
      <c r="BT825" s="6"/>
      <c r="BU825" s="6"/>
      <c r="BV825" s="6"/>
      <c r="BW825" s="6"/>
    </row>
    <row r="826" spans="1:75" ht="12.75" customHeight="1" x14ac:dyDescent="0.2">
      <c r="A826" s="7"/>
      <c r="B826" s="7"/>
      <c r="C826" s="7"/>
      <c r="D826" s="7"/>
      <c r="E826" s="7"/>
      <c r="F826" s="7"/>
      <c r="G826" s="7"/>
      <c r="H826" s="7"/>
      <c r="I826" s="7"/>
      <c r="K826" s="7"/>
      <c r="L826" s="7"/>
      <c r="M826" s="7"/>
      <c r="O826" s="7"/>
      <c r="P826" s="7"/>
      <c r="Q826" s="7"/>
      <c r="S826" s="7"/>
      <c r="T826" s="7"/>
      <c r="U826" s="7"/>
      <c r="W826" s="7"/>
      <c r="X826" s="7"/>
      <c r="Y826" s="7"/>
      <c r="AA826" s="7"/>
      <c r="AB826" s="7"/>
      <c r="AC826" s="7"/>
      <c r="AD826" s="7"/>
      <c r="AE826" s="7"/>
      <c r="AF826" s="7"/>
      <c r="AJ826" s="6"/>
      <c r="AK826" s="6"/>
      <c r="AL826" s="9"/>
      <c r="AM826" s="9"/>
      <c r="AN826" s="6"/>
      <c r="AO826" s="6"/>
      <c r="AP826" s="6"/>
      <c r="AQ826" s="6"/>
      <c r="AR826" s="6"/>
      <c r="AS826" s="6"/>
      <c r="AT826" s="6"/>
      <c r="AU826" s="6"/>
      <c r="AV826" s="6"/>
      <c r="AW826" s="6"/>
      <c r="AX826" s="6"/>
      <c r="AY826" s="6"/>
      <c r="AZ826" s="6"/>
      <c r="BA826" s="6"/>
      <c r="BB826" s="6"/>
      <c r="BC826" s="6"/>
      <c r="BD826" s="6"/>
      <c r="BE826" s="6"/>
      <c r="BF826" s="6"/>
      <c r="BG826" s="6"/>
      <c r="BH826" s="6"/>
      <c r="BI826" s="6"/>
      <c r="BJ826" s="6"/>
      <c r="BK826" s="6"/>
      <c r="BL826" s="6"/>
      <c r="BM826" s="6"/>
      <c r="BN826" s="6"/>
      <c r="BO826" s="6"/>
      <c r="BP826" s="6"/>
      <c r="BQ826" s="6"/>
      <c r="BR826" s="6"/>
      <c r="BS826" s="6"/>
      <c r="BT826" s="6"/>
      <c r="BU826" s="6"/>
      <c r="BV826" s="6"/>
      <c r="BW826" s="6"/>
    </row>
    <row r="827" spans="1:75" ht="12.75" customHeight="1" x14ac:dyDescent="0.2">
      <c r="A827" s="7"/>
      <c r="B827" s="7"/>
      <c r="C827" s="7"/>
      <c r="D827" s="7"/>
      <c r="E827" s="7"/>
      <c r="F827" s="7"/>
      <c r="G827" s="7"/>
      <c r="H827" s="7"/>
      <c r="I827" s="7"/>
      <c r="K827" s="7"/>
      <c r="L827" s="7"/>
      <c r="M827" s="7"/>
      <c r="O827" s="7"/>
      <c r="P827" s="7"/>
      <c r="Q827" s="7"/>
      <c r="S827" s="7"/>
      <c r="T827" s="7"/>
      <c r="U827" s="7"/>
      <c r="W827" s="7"/>
      <c r="X827" s="7"/>
      <c r="Y827" s="7"/>
      <c r="AA827" s="7"/>
      <c r="AB827" s="7"/>
      <c r="AC827" s="7"/>
      <c r="AD827" s="7"/>
      <c r="AE827" s="7"/>
      <c r="AF827" s="7"/>
      <c r="AJ827" s="6"/>
      <c r="AK827" s="6"/>
      <c r="AL827" s="9"/>
      <c r="AM827" s="9"/>
      <c r="AN827" s="6"/>
      <c r="AO827" s="6"/>
      <c r="AP827" s="6"/>
      <c r="AQ827" s="6"/>
      <c r="AR827" s="6"/>
      <c r="AS827" s="6"/>
      <c r="AT827" s="6"/>
      <c r="AU827" s="6"/>
      <c r="AV827" s="6"/>
      <c r="AW827" s="6"/>
      <c r="AX827" s="6"/>
      <c r="AY827" s="6"/>
      <c r="AZ827" s="6"/>
      <c r="BA827" s="6"/>
      <c r="BB827" s="6"/>
      <c r="BC827" s="6"/>
      <c r="BD827" s="6"/>
      <c r="BE827" s="6"/>
      <c r="BF827" s="6"/>
      <c r="BG827" s="6"/>
      <c r="BH827" s="6"/>
      <c r="BI827" s="6"/>
      <c r="BJ827" s="6"/>
      <c r="BK827" s="6"/>
      <c r="BL827" s="6"/>
      <c r="BM827" s="6"/>
      <c r="BN827" s="6"/>
      <c r="BO827" s="6"/>
      <c r="BP827" s="6"/>
      <c r="BQ827" s="6"/>
      <c r="BR827" s="6"/>
      <c r="BS827" s="6"/>
      <c r="BT827" s="6"/>
      <c r="BU827" s="6"/>
      <c r="BV827" s="6"/>
      <c r="BW827" s="6"/>
    </row>
    <row r="828" spans="1:75" ht="12.75" customHeight="1" x14ac:dyDescent="0.2">
      <c r="A828" s="7"/>
      <c r="B828" s="7"/>
      <c r="C828" s="7"/>
      <c r="D828" s="7"/>
      <c r="E828" s="7"/>
      <c r="F828" s="7"/>
      <c r="G828" s="7"/>
      <c r="H828" s="7"/>
      <c r="I828" s="7"/>
      <c r="K828" s="7"/>
      <c r="L828" s="7"/>
      <c r="M828" s="7"/>
      <c r="O828" s="7"/>
      <c r="P828" s="7"/>
      <c r="Q828" s="7"/>
      <c r="S828" s="7"/>
      <c r="T828" s="7"/>
      <c r="U828" s="7"/>
      <c r="W828" s="7"/>
      <c r="X828" s="7"/>
      <c r="Y828" s="7"/>
      <c r="AA828" s="7"/>
      <c r="AB828" s="7"/>
      <c r="AC828" s="7"/>
      <c r="AD828" s="7"/>
      <c r="AE828" s="7"/>
      <c r="AF828" s="7"/>
      <c r="AJ828" s="6"/>
      <c r="AK828" s="6"/>
      <c r="AL828" s="9"/>
      <c r="AM828" s="9"/>
      <c r="AN828" s="6"/>
      <c r="AO828" s="6"/>
      <c r="AP828" s="6"/>
      <c r="AQ828" s="6"/>
      <c r="AR828" s="6"/>
      <c r="AS828" s="6"/>
      <c r="AT828" s="6"/>
      <c r="AU828" s="6"/>
      <c r="AV828" s="6"/>
      <c r="AW828" s="6"/>
      <c r="AX828" s="6"/>
      <c r="AY828" s="6"/>
      <c r="AZ828" s="6"/>
      <c r="BA828" s="6"/>
      <c r="BB828" s="6"/>
      <c r="BC828" s="6"/>
      <c r="BD828" s="6"/>
      <c r="BE828" s="6"/>
      <c r="BF828" s="6"/>
      <c r="BG828" s="6"/>
      <c r="BH828" s="6"/>
      <c r="BI828" s="6"/>
      <c r="BJ828" s="6"/>
      <c r="BK828" s="6"/>
      <c r="BL828" s="6"/>
      <c r="BM828" s="6"/>
      <c r="BN828" s="6"/>
      <c r="BO828" s="6"/>
      <c r="BP828" s="6"/>
      <c r="BQ828" s="6"/>
      <c r="BR828" s="6"/>
      <c r="BS828" s="6"/>
      <c r="BT828" s="6"/>
      <c r="BU828" s="6"/>
      <c r="BV828" s="6"/>
      <c r="BW828" s="6"/>
    </row>
    <row r="829" spans="1:75" ht="12.75" customHeight="1" x14ac:dyDescent="0.2">
      <c r="A829" s="7"/>
      <c r="B829" s="7"/>
      <c r="C829" s="7"/>
      <c r="D829" s="7"/>
      <c r="E829" s="7"/>
      <c r="F829" s="7"/>
      <c r="G829" s="7"/>
      <c r="H829" s="7"/>
      <c r="I829" s="7"/>
      <c r="K829" s="7"/>
      <c r="L829" s="7"/>
      <c r="M829" s="7"/>
      <c r="O829" s="7"/>
      <c r="P829" s="7"/>
      <c r="Q829" s="7"/>
      <c r="S829" s="7"/>
      <c r="T829" s="7"/>
      <c r="U829" s="7"/>
      <c r="W829" s="7"/>
      <c r="X829" s="7"/>
      <c r="Y829" s="7"/>
      <c r="AA829" s="7"/>
      <c r="AB829" s="7"/>
      <c r="AC829" s="7"/>
      <c r="AD829" s="7"/>
      <c r="AE829" s="7"/>
      <c r="AF829" s="7"/>
      <c r="AJ829" s="6"/>
      <c r="AK829" s="6"/>
      <c r="AL829" s="9"/>
      <c r="AM829" s="9"/>
      <c r="AN829" s="6"/>
      <c r="AO829" s="6"/>
      <c r="AP829" s="6"/>
      <c r="AQ829" s="6"/>
      <c r="AR829" s="6"/>
      <c r="AS829" s="6"/>
      <c r="AT829" s="6"/>
      <c r="AU829" s="6"/>
      <c r="AV829" s="6"/>
      <c r="AW829" s="6"/>
      <c r="AX829" s="6"/>
      <c r="AY829" s="6"/>
      <c r="AZ829" s="6"/>
      <c r="BA829" s="6"/>
      <c r="BB829" s="6"/>
      <c r="BC829" s="6"/>
      <c r="BD829" s="6"/>
      <c r="BE829" s="6"/>
      <c r="BF829" s="6"/>
      <c r="BG829" s="6"/>
      <c r="BH829" s="6"/>
      <c r="BI829" s="6"/>
      <c r="BJ829" s="6"/>
      <c r="BK829" s="6"/>
      <c r="BL829" s="6"/>
      <c r="BM829" s="6"/>
      <c r="BN829" s="6"/>
      <c r="BO829" s="6"/>
      <c r="BP829" s="6"/>
      <c r="BQ829" s="6"/>
      <c r="BR829" s="6"/>
      <c r="BS829" s="6"/>
      <c r="BT829" s="6"/>
      <c r="BU829" s="6"/>
      <c r="BV829" s="6"/>
      <c r="BW829" s="6"/>
    </row>
    <row r="830" spans="1:75" ht="12.75" customHeight="1" x14ac:dyDescent="0.2">
      <c r="A830" s="7"/>
      <c r="B830" s="7"/>
      <c r="C830" s="7"/>
      <c r="D830" s="7"/>
      <c r="E830" s="7"/>
      <c r="F830" s="7"/>
      <c r="G830" s="7"/>
      <c r="H830" s="7"/>
      <c r="I830" s="7"/>
      <c r="K830" s="7"/>
      <c r="L830" s="7"/>
      <c r="M830" s="7"/>
      <c r="O830" s="7"/>
      <c r="P830" s="7"/>
      <c r="Q830" s="7"/>
      <c r="S830" s="7"/>
      <c r="T830" s="7"/>
      <c r="U830" s="7"/>
      <c r="W830" s="7"/>
      <c r="X830" s="7"/>
      <c r="Y830" s="7"/>
      <c r="AA830" s="7"/>
      <c r="AB830" s="7"/>
      <c r="AC830" s="7"/>
      <c r="AD830" s="7"/>
      <c r="AE830" s="7"/>
      <c r="AF830" s="7"/>
      <c r="AJ830" s="6"/>
      <c r="AK830" s="6"/>
      <c r="AL830" s="9"/>
      <c r="AM830" s="9"/>
      <c r="AN830" s="6"/>
      <c r="AO830" s="6"/>
      <c r="AP830" s="6"/>
      <c r="AQ830" s="6"/>
      <c r="AR830" s="6"/>
      <c r="AS830" s="6"/>
      <c r="AT830" s="6"/>
      <c r="AU830" s="6"/>
      <c r="AV830" s="6"/>
      <c r="AW830" s="6"/>
      <c r="AX830" s="6"/>
      <c r="AY830" s="6"/>
      <c r="AZ830" s="6"/>
      <c r="BA830" s="6"/>
      <c r="BB830" s="6"/>
      <c r="BC830" s="6"/>
      <c r="BD830" s="6"/>
      <c r="BE830" s="6"/>
      <c r="BF830" s="6"/>
      <c r="BG830" s="6"/>
      <c r="BH830" s="6"/>
      <c r="BI830" s="6"/>
      <c r="BJ830" s="6"/>
      <c r="BK830" s="6"/>
      <c r="BL830" s="6"/>
      <c r="BM830" s="6"/>
      <c r="BN830" s="6"/>
      <c r="BO830" s="6"/>
      <c r="BP830" s="6"/>
      <c r="BQ830" s="6"/>
      <c r="BR830" s="6"/>
      <c r="BS830" s="6"/>
      <c r="BT830" s="6"/>
      <c r="BU830" s="6"/>
      <c r="BV830" s="6"/>
      <c r="BW830" s="6"/>
    </row>
    <row r="831" spans="1:75" ht="12.75" customHeight="1" x14ac:dyDescent="0.2">
      <c r="A831" s="7"/>
      <c r="B831" s="7"/>
      <c r="C831" s="7"/>
      <c r="D831" s="7"/>
      <c r="E831" s="7"/>
      <c r="F831" s="7"/>
      <c r="G831" s="7"/>
      <c r="H831" s="7"/>
      <c r="I831" s="7"/>
      <c r="K831" s="7"/>
      <c r="L831" s="7"/>
      <c r="M831" s="7"/>
      <c r="O831" s="7"/>
      <c r="P831" s="7"/>
      <c r="Q831" s="7"/>
      <c r="S831" s="7"/>
      <c r="T831" s="7"/>
      <c r="U831" s="7"/>
      <c r="W831" s="7"/>
      <c r="X831" s="7"/>
      <c r="Y831" s="7"/>
      <c r="AA831" s="7"/>
      <c r="AB831" s="7"/>
      <c r="AC831" s="7"/>
      <c r="AD831" s="7"/>
      <c r="AE831" s="7"/>
      <c r="AF831" s="7"/>
      <c r="AJ831" s="6"/>
      <c r="AK831" s="6"/>
      <c r="AL831" s="9"/>
      <c r="AM831" s="9"/>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c r="BR831" s="6"/>
      <c r="BS831" s="6"/>
      <c r="BT831" s="6"/>
      <c r="BU831" s="6"/>
      <c r="BV831" s="6"/>
      <c r="BW831" s="6"/>
    </row>
    <row r="832" spans="1:75" ht="12.75" customHeight="1" x14ac:dyDescent="0.2">
      <c r="A832" s="7"/>
      <c r="B832" s="7"/>
      <c r="C832" s="7"/>
      <c r="D832" s="7"/>
      <c r="E832" s="7"/>
      <c r="F832" s="7"/>
      <c r="G832" s="7"/>
      <c r="H832" s="7"/>
      <c r="I832" s="7"/>
      <c r="K832" s="7"/>
      <c r="L832" s="7"/>
      <c r="M832" s="7"/>
      <c r="O832" s="7"/>
      <c r="P832" s="7"/>
      <c r="Q832" s="7"/>
      <c r="S832" s="7"/>
      <c r="T832" s="7"/>
      <c r="U832" s="7"/>
      <c r="W832" s="7"/>
      <c r="X832" s="7"/>
      <c r="Y832" s="7"/>
      <c r="AA832" s="7"/>
      <c r="AB832" s="7"/>
      <c r="AC832" s="7"/>
      <c r="AD832" s="7"/>
      <c r="AE832" s="7"/>
      <c r="AF832" s="7"/>
      <c r="AJ832" s="6"/>
      <c r="AK832" s="6"/>
      <c r="AL832" s="9"/>
      <c r="AM832" s="9"/>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c r="BR832" s="6"/>
      <c r="BS832" s="6"/>
      <c r="BT832" s="6"/>
      <c r="BU832" s="6"/>
      <c r="BV832" s="6"/>
      <c r="BW832" s="6"/>
    </row>
    <row r="833" spans="1:75" ht="12.75" customHeight="1" x14ac:dyDescent="0.2">
      <c r="A833" s="7"/>
      <c r="B833" s="7"/>
      <c r="C833" s="7"/>
      <c r="D833" s="7"/>
      <c r="E833" s="7"/>
      <c r="F833" s="7"/>
      <c r="G833" s="7"/>
      <c r="H833" s="7"/>
      <c r="I833" s="7"/>
      <c r="K833" s="7"/>
      <c r="L833" s="7"/>
      <c r="M833" s="7"/>
      <c r="O833" s="7"/>
      <c r="P833" s="7"/>
      <c r="Q833" s="7"/>
      <c r="S833" s="7"/>
      <c r="T833" s="7"/>
      <c r="U833" s="7"/>
      <c r="W833" s="7"/>
      <c r="X833" s="7"/>
      <c r="Y833" s="7"/>
      <c r="AA833" s="7"/>
      <c r="AB833" s="7"/>
      <c r="AC833" s="7"/>
      <c r="AD833" s="7"/>
      <c r="AE833" s="7"/>
      <c r="AF833" s="7"/>
      <c r="AJ833" s="6"/>
      <c r="AK833" s="6"/>
      <c r="AL833" s="9"/>
      <c r="AM833" s="9"/>
      <c r="AN833" s="6"/>
      <c r="AO833" s="6"/>
      <c r="AP833" s="6"/>
      <c r="AQ833" s="6"/>
      <c r="AR833" s="6"/>
      <c r="AS833" s="6"/>
      <c r="AT833" s="6"/>
      <c r="AU833" s="6"/>
      <c r="AV833" s="6"/>
      <c r="AW833" s="6"/>
      <c r="AX833" s="6"/>
      <c r="AY833" s="6"/>
      <c r="AZ833" s="6"/>
      <c r="BA833" s="6"/>
      <c r="BB833" s="6"/>
      <c r="BC833" s="6"/>
      <c r="BD833" s="6"/>
      <c r="BE833" s="6"/>
      <c r="BF833" s="6"/>
      <c r="BG833" s="6"/>
      <c r="BH833" s="6"/>
      <c r="BI833" s="6"/>
      <c r="BJ833" s="6"/>
      <c r="BK833" s="6"/>
      <c r="BL833" s="6"/>
      <c r="BM833" s="6"/>
      <c r="BN833" s="6"/>
      <c r="BO833" s="6"/>
      <c r="BP833" s="6"/>
      <c r="BQ833" s="6"/>
      <c r="BR833" s="6"/>
      <c r="BS833" s="6"/>
      <c r="BT833" s="6"/>
      <c r="BU833" s="6"/>
      <c r="BV833" s="6"/>
      <c r="BW833" s="6"/>
    </row>
    <row r="834" spans="1:75" ht="12.75" customHeight="1" x14ac:dyDescent="0.2">
      <c r="A834" s="7"/>
      <c r="B834" s="7"/>
      <c r="C834" s="7"/>
      <c r="D834" s="7"/>
      <c r="E834" s="7"/>
      <c r="F834" s="7"/>
      <c r="G834" s="7"/>
      <c r="H834" s="7"/>
      <c r="I834" s="7"/>
      <c r="K834" s="7"/>
      <c r="L834" s="7"/>
      <c r="M834" s="7"/>
      <c r="O834" s="7"/>
      <c r="P834" s="7"/>
      <c r="Q834" s="7"/>
      <c r="S834" s="7"/>
      <c r="T834" s="7"/>
      <c r="U834" s="7"/>
      <c r="W834" s="7"/>
      <c r="X834" s="7"/>
      <c r="Y834" s="7"/>
      <c r="AA834" s="7"/>
      <c r="AB834" s="7"/>
      <c r="AC834" s="7"/>
      <c r="AD834" s="7"/>
      <c r="AE834" s="7"/>
      <c r="AF834" s="7"/>
      <c r="AJ834" s="6"/>
      <c r="AK834" s="6"/>
      <c r="AL834" s="9"/>
      <c r="AM834" s="9"/>
      <c r="AN834" s="6"/>
      <c r="AO834" s="6"/>
      <c r="AP834" s="6"/>
      <c r="AQ834" s="6"/>
      <c r="AR834" s="6"/>
      <c r="AS834" s="6"/>
      <c r="AT834" s="6"/>
      <c r="AU834" s="6"/>
      <c r="AV834" s="6"/>
      <c r="AW834" s="6"/>
      <c r="AX834" s="6"/>
      <c r="AY834" s="6"/>
      <c r="AZ834" s="6"/>
      <c r="BA834" s="6"/>
      <c r="BB834" s="6"/>
      <c r="BC834" s="6"/>
      <c r="BD834" s="6"/>
      <c r="BE834" s="6"/>
      <c r="BF834" s="6"/>
      <c r="BG834" s="6"/>
      <c r="BH834" s="6"/>
      <c r="BI834" s="6"/>
      <c r="BJ834" s="6"/>
      <c r="BK834" s="6"/>
      <c r="BL834" s="6"/>
      <c r="BM834" s="6"/>
      <c r="BN834" s="6"/>
      <c r="BO834" s="6"/>
      <c r="BP834" s="6"/>
      <c r="BQ834" s="6"/>
      <c r="BR834" s="6"/>
      <c r="BS834" s="6"/>
      <c r="BT834" s="6"/>
      <c r="BU834" s="6"/>
      <c r="BV834" s="6"/>
      <c r="BW834" s="6"/>
    </row>
    <row r="835" spans="1:75" ht="12.75" customHeight="1" x14ac:dyDescent="0.2">
      <c r="A835" s="7"/>
      <c r="B835" s="7"/>
      <c r="C835" s="7"/>
      <c r="D835" s="7"/>
      <c r="E835" s="7"/>
      <c r="F835" s="7"/>
      <c r="G835" s="7"/>
      <c r="H835" s="7"/>
      <c r="I835" s="7"/>
      <c r="K835" s="7"/>
      <c r="L835" s="7"/>
      <c r="M835" s="7"/>
      <c r="O835" s="7"/>
      <c r="P835" s="7"/>
      <c r="Q835" s="7"/>
      <c r="S835" s="7"/>
      <c r="T835" s="7"/>
      <c r="U835" s="7"/>
      <c r="W835" s="7"/>
      <c r="X835" s="7"/>
      <c r="Y835" s="7"/>
      <c r="AA835" s="7"/>
      <c r="AB835" s="7"/>
      <c r="AC835" s="7"/>
      <c r="AD835" s="7"/>
      <c r="AE835" s="7"/>
      <c r="AF835" s="7"/>
      <c r="AJ835" s="6"/>
      <c r="AK835" s="6"/>
      <c r="AL835" s="9"/>
      <c r="AM835" s="9"/>
      <c r="AN835" s="6"/>
      <c r="AO835" s="6"/>
      <c r="AP835" s="6"/>
      <c r="AQ835" s="6"/>
      <c r="AR835" s="6"/>
      <c r="AS835" s="6"/>
      <c r="AT835" s="6"/>
      <c r="AU835" s="6"/>
      <c r="AV835" s="6"/>
      <c r="AW835" s="6"/>
      <c r="AX835" s="6"/>
      <c r="AY835" s="6"/>
      <c r="AZ835" s="6"/>
      <c r="BA835" s="6"/>
      <c r="BB835" s="6"/>
      <c r="BC835" s="6"/>
      <c r="BD835" s="6"/>
      <c r="BE835" s="6"/>
      <c r="BF835" s="6"/>
      <c r="BG835" s="6"/>
      <c r="BH835" s="6"/>
      <c r="BI835" s="6"/>
      <c r="BJ835" s="6"/>
      <c r="BK835" s="6"/>
      <c r="BL835" s="6"/>
      <c r="BM835" s="6"/>
      <c r="BN835" s="6"/>
      <c r="BO835" s="6"/>
      <c r="BP835" s="6"/>
      <c r="BQ835" s="6"/>
      <c r="BR835" s="6"/>
      <c r="BS835" s="6"/>
      <c r="BT835" s="6"/>
      <c r="BU835" s="6"/>
      <c r="BV835" s="6"/>
      <c r="BW835" s="6"/>
    </row>
    <row r="836" spans="1:75" ht="12.75" customHeight="1" x14ac:dyDescent="0.2">
      <c r="A836" s="7"/>
      <c r="B836" s="7"/>
      <c r="C836" s="7"/>
      <c r="D836" s="7"/>
      <c r="E836" s="7"/>
      <c r="F836" s="7"/>
      <c r="G836" s="7"/>
      <c r="H836" s="7"/>
      <c r="I836" s="7"/>
      <c r="K836" s="7"/>
      <c r="L836" s="7"/>
      <c r="M836" s="7"/>
      <c r="O836" s="7"/>
      <c r="P836" s="7"/>
      <c r="Q836" s="7"/>
      <c r="S836" s="7"/>
      <c r="T836" s="7"/>
      <c r="U836" s="7"/>
      <c r="W836" s="7"/>
      <c r="X836" s="7"/>
      <c r="Y836" s="7"/>
      <c r="AA836" s="7"/>
      <c r="AB836" s="7"/>
      <c r="AC836" s="7"/>
      <c r="AD836" s="7"/>
      <c r="AE836" s="7"/>
      <c r="AF836" s="7"/>
      <c r="AJ836" s="6"/>
      <c r="AK836" s="6"/>
      <c r="AL836" s="9"/>
      <c r="AM836" s="9"/>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c r="BR836" s="6"/>
      <c r="BS836" s="6"/>
      <c r="BT836" s="6"/>
      <c r="BU836" s="6"/>
      <c r="BV836" s="6"/>
      <c r="BW836" s="6"/>
    </row>
    <row r="837" spans="1:75" ht="12.75" customHeight="1" x14ac:dyDescent="0.2">
      <c r="A837" s="7"/>
      <c r="B837" s="7"/>
      <c r="C837" s="7"/>
      <c r="D837" s="7"/>
      <c r="E837" s="7"/>
      <c r="F837" s="7"/>
      <c r="G837" s="7"/>
      <c r="H837" s="7"/>
      <c r="I837" s="7"/>
      <c r="K837" s="7"/>
      <c r="L837" s="7"/>
      <c r="M837" s="7"/>
      <c r="O837" s="7"/>
      <c r="P837" s="7"/>
      <c r="Q837" s="7"/>
      <c r="S837" s="7"/>
      <c r="T837" s="7"/>
      <c r="U837" s="7"/>
      <c r="W837" s="7"/>
      <c r="X837" s="7"/>
      <c r="Y837" s="7"/>
      <c r="AA837" s="7"/>
      <c r="AB837" s="7"/>
      <c r="AC837" s="7"/>
      <c r="AD837" s="7"/>
      <c r="AE837" s="7"/>
      <c r="AF837" s="7"/>
      <c r="AJ837" s="6"/>
      <c r="AK837" s="6"/>
      <c r="AL837" s="9"/>
      <c r="AM837" s="9"/>
      <c r="AN837" s="6"/>
      <c r="AO837" s="6"/>
      <c r="AP837" s="6"/>
      <c r="AQ837" s="6"/>
      <c r="AR837" s="6"/>
      <c r="AS837" s="6"/>
      <c r="AT837" s="6"/>
      <c r="AU837" s="6"/>
      <c r="AV837" s="6"/>
      <c r="AW837" s="6"/>
      <c r="AX837" s="6"/>
      <c r="AY837" s="6"/>
      <c r="AZ837" s="6"/>
      <c r="BA837" s="6"/>
      <c r="BB837" s="6"/>
      <c r="BC837" s="6"/>
      <c r="BD837" s="6"/>
      <c r="BE837" s="6"/>
      <c r="BF837" s="6"/>
      <c r="BG837" s="6"/>
      <c r="BH837" s="6"/>
      <c r="BI837" s="6"/>
      <c r="BJ837" s="6"/>
      <c r="BK837" s="6"/>
      <c r="BL837" s="6"/>
      <c r="BM837" s="6"/>
      <c r="BN837" s="6"/>
      <c r="BO837" s="6"/>
      <c r="BP837" s="6"/>
      <c r="BQ837" s="6"/>
      <c r="BR837" s="6"/>
      <c r="BS837" s="6"/>
      <c r="BT837" s="6"/>
      <c r="BU837" s="6"/>
      <c r="BV837" s="6"/>
      <c r="BW837" s="6"/>
    </row>
    <row r="838" spans="1:75" ht="12.75" customHeight="1" x14ac:dyDescent="0.2">
      <c r="A838" s="7"/>
      <c r="B838" s="7"/>
      <c r="C838" s="7"/>
      <c r="D838" s="7"/>
      <c r="E838" s="7"/>
      <c r="F838" s="7"/>
      <c r="G838" s="7"/>
      <c r="H838" s="7"/>
      <c r="I838" s="7"/>
      <c r="K838" s="7"/>
      <c r="L838" s="7"/>
      <c r="M838" s="7"/>
      <c r="O838" s="7"/>
      <c r="P838" s="7"/>
      <c r="Q838" s="7"/>
      <c r="S838" s="7"/>
      <c r="T838" s="7"/>
      <c r="U838" s="7"/>
      <c r="W838" s="7"/>
      <c r="X838" s="7"/>
      <c r="Y838" s="7"/>
      <c r="AA838" s="7"/>
      <c r="AB838" s="7"/>
      <c r="AC838" s="7"/>
      <c r="AD838" s="7"/>
      <c r="AE838" s="7"/>
      <c r="AF838" s="7"/>
      <c r="AJ838" s="6"/>
      <c r="AK838" s="6"/>
      <c r="AL838" s="9"/>
      <c r="AM838" s="9"/>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c r="BR838" s="6"/>
      <c r="BS838" s="6"/>
      <c r="BT838" s="6"/>
      <c r="BU838" s="6"/>
      <c r="BV838" s="6"/>
      <c r="BW838" s="6"/>
    </row>
    <row r="839" spans="1:75" ht="12.75" customHeight="1" x14ac:dyDescent="0.2">
      <c r="A839" s="7"/>
      <c r="B839" s="7"/>
      <c r="C839" s="7"/>
      <c r="D839" s="7"/>
      <c r="E839" s="7"/>
      <c r="F839" s="7"/>
      <c r="G839" s="7"/>
      <c r="H839" s="7"/>
      <c r="I839" s="7"/>
      <c r="K839" s="7"/>
      <c r="L839" s="7"/>
      <c r="M839" s="7"/>
      <c r="O839" s="7"/>
      <c r="P839" s="7"/>
      <c r="Q839" s="7"/>
      <c r="S839" s="7"/>
      <c r="T839" s="7"/>
      <c r="U839" s="7"/>
      <c r="W839" s="7"/>
      <c r="X839" s="7"/>
      <c r="Y839" s="7"/>
      <c r="AA839" s="7"/>
      <c r="AB839" s="7"/>
      <c r="AC839" s="7"/>
      <c r="AD839" s="7"/>
      <c r="AE839" s="7"/>
      <c r="AF839" s="7"/>
      <c r="AJ839" s="6"/>
      <c r="AK839" s="6"/>
      <c r="AL839" s="9"/>
      <c r="AM839" s="9"/>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c r="BR839" s="6"/>
      <c r="BS839" s="6"/>
      <c r="BT839" s="6"/>
      <c r="BU839" s="6"/>
      <c r="BV839" s="6"/>
      <c r="BW839" s="6"/>
    </row>
    <row r="840" spans="1:75" ht="12.75" customHeight="1" x14ac:dyDescent="0.2">
      <c r="A840" s="7"/>
      <c r="B840" s="7"/>
      <c r="C840" s="7"/>
      <c r="D840" s="7"/>
      <c r="E840" s="7"/>
      <c r="F840" s="7"/>
      <c r="G840" s="7"/>
      <c r="H840" s="7"/>
      <c r="I840" s="7"/>
      <c r="K840" s="7"/>
      <c r="L840" s="7"/>
      <c r="M840" s="7"/>
      <c r="O840" s="7"/>
      <c r="P840" s="7"/>
      <c r="Q840" s="7"/>
      <c r="S840" s="7"/>
      <c r="T840" s="7"/>
      <c r="U840" s="7"/>
      <c r="W840" s="7"/>
      <c r="X840" s="7"/>
      <c r="Y840" s="7"/>
      <c r="AA840" s="7"/>
      <c r="AB840" s="7"/>
      <c r="AC840" s="7"/>
      <c r="AD840" s="7"/>
      <c r="AE840" s="7"/>
      <c r="AF840" s="7"/>
      <c r="AJ840" s="6"/>
      <c r="AK840" s="6"/>
      <c r="AL840" s="9"/>
      <c r="AM840" s="9"/>
      <c r="AN840" s="6"/>
      <c r="AO840" s="6"/>
      <c r="AP840" s="6"/>
      <c r="AQ840" s="6"/>
      <c r="AR840" s="6"/>
      <c r="AS840" s="6"/>
      <c r="AT840" s="6"/>
      <c r="AU840" s="6"/>
      <c r="AV840" s="6"/>
      <c r="AW840" s="6"/>
      <c r="AX840" s="6"/>
      <c r="AY840" s="6"/>
      <c r="AZ840" s="6"/>
      <c r="BA840" s="6"/>
      <c r="BB840" s="6"/>
      <c r="BC840" s="6"/>
      <c r="BD840" s="6"/>
      <c r="BE840" s="6"/>
      <c r="BF840" s="6"/>
      <c r="BG840" s="6"/>
      <c r="BH840" s="6"/>
      <c r="BI840" s="6"/>
      <c r="BJ840" s="6"/>
      <c r="BK840" s="6"/>
      <c r="BL840" s="6"/>
      <c r="BM840" s="6"/>
      <c r="BN840" s="6"/>
      <c r="BO840" s="6"/>
      <c r="BP840" s="6"/>
      <c r="BQ840" s="6"/>
      <c r="BR840" s="6"/>
      <c r="BS840" s="6"/>
      <c r="BT840" s="6"/>
      <c r="BU840" s="6"/>
      <c r="BV840" s="6"/>
      <c r="BW840" s="6"/>
    </row>
    <row r="841" spans="1:75" ht="12.75" customHeight="1" x14ac:dyDescent="0.2">
      <c r="A841" s="7"/>
      <c r="B841" s="7"/>
      <c r="C841" s="7"/>
      <c r="D841" s="7"/>
      <c r="E841" s="7"/>
      <c r="F841" s="7"/>
      <c r="G841" s="7"/>
      <c r="H841" s="7"/>
      <c r="I841" s="7"/>
      <c r="K841" s="7"/>
      <c r="L841" s="7"/>
      <c r="M841" s="7"/>
      <c r="O841" s="7"/>
      <c r="P841" s="7"/>
      <c r="Q841" s="7"/>
      <c r="S841" s="7"/>
      <c r="T841" s="7"/>
      <c r="U841" s="7"/>
      <c r="W841" s="7"/>
      <c r="X841" s="7"/>
      <c r="Y841" s="7"/>
      <c r="AA841" s="7"/>
      <c r="AB841" s="7"/>
      <c r="AC841" s="7"/>
      <c r="AD841" s="7"/>
      <c r="AE841" s="7"/>
      <c r="AF841" s="7"/>
      <c r="AJ841" s="6"/>
      <c r="AK841" s="6"/>
      <c r="AL841" s="9"/>
      <c r="AM841" s="9"/>
      <c r="AN841" s="6"/>
      <c r="AO841" s="6"/>
      <c r="AP841" s="6"/>
      <c r="AQ841" s="6"/>
      <c r="AR841" s="6"/>
      <c r="AS841" s="6"/>
      <c r="AT841" s="6"/>
      <c r="AU841" s="6"/>
      <c r="AV841" s="6"/>
      <c r="AW841" s="6"/>
      <c r="AX841" s="6"/>
      <c r="AY841" s="6"/>
      <c r="AZ841" s="6"/>
      <c r="BA841" s="6"/>
      <c r="BB841" s="6"/>
      <c r="BC841" s="6"/>
      <c r="BD841" s="6"/>
      <c r="BE841" s="6"/>
      <c r="BF841" s="6"/>
      <c r="BG841" s="6"/>
      <c r="BH841" s="6"/>
      <c r="BI841" s="6"/>
      <c r="BJ841" s="6"/>
      <c r="BK841" s="6"/>
      <c r="BL841" s="6"/>
      <c r="BM841" s="6"/>
      <c r="BN841" s="6"/>
      <c r="BO841" s="6"/>
      <c r="BP841" s="6"/>
      <c r="BQ841" s="6"/>
      <c r="BR841" s="6"/>
      <c r="BS841" s="6"/>
      <c r="BT841" s="6"/>
      <c r="BU841" s="6"/>
      <c r="BV841" s="6"/>
      <c r="BW841" s="6"/>
    </row>
    <row r="842" spans="1:75" ht="12.75" customHeight="1" x14ac:dyDescent="0.2">
      <c r="A842" s="7"/>
      <c r="B842" s="7"/>
      <c r="C842" s="7"/>
      <c r="D842" s="7"/>
      <c r="E842" s="7"/>
      <c r="F842" s="7"/>
      <c r="G842" s="7"/>
      <c r="H842" s="7"/>
      <c r="I842" s="7"/>
      <c r="K842" s="7"/>
      <c r="L842" s="7"/>
      <c r="M842" s="7"/>
      <c r="O842" s="7"/>
      <c r="P842" s="7"/>
      <c r="Q842" s="7"/>
      <c r="S842" s="7"/>
      <c r="T842" s="7"/>
      <c r="U842" s="7"/>
      <c r="W842" s="7"/>
      <c r="X842" s="7"/>
      <c r="Y842" s="7"/>
      <c r="AA842" s="7"/>
      <c r="AB842" s="7"/>
      <c r="AC842" s="7"/>
      <c r="AD842" s="7"/>
      <c r="AE842" s="7"/>
      <c r="AF842" s="7"/>
      <c r="AJ842" s="6"/>
      <c r="AK842" s="6"/>
      <c r="AL842" s="9"/>
      <c r="AM842" s="9"/>
      <c r="AN842" s="6"/>
      <c r="AO842" s="6"/>
      <c r="AP842" s="6"/>
      <c r="AQ842" s="6"/>
      <c r="AR842" s="6"/>
      <c r="AS842" s="6"/>
      <c r="AT842" s="6"/>
      <c r="AU842" s="6"/>
      <c r="AV842" s="6"/>
      <c r="AW842" s="6"/>
      <c r="AX842" s="6"/>
      <c r="AY842" s="6"/>
      <c r="AZ842" s="6"/>
      <c r="BA842" s="6"/>
      <c r="BB842" s="6"/>
      <c r="BC842" s="6"/>
      <c r="BD842" s="6"/>
      <c r="BE842" s="6"/>
      <c r="BF842" s="6"/>
      <c r="BG842" s="6"/>
      <c r="BH842" s="6"/>
      <c r="BI842" s="6"/>
      <c r="BJ842" s="6"/>
      <c r="BK842" s="6"/>
      <c r="BL842" s="6"/>
      <c r="BM842" s="6"/>
      <c r="BN842" s="6"/>
      <c r="BO842" s="6"/>
      <c r="BP842" s="6"/>
      <c r="BQ842" s="6"/>
      <c r="BR842" s="6"/>
      <c r="BS842" s="6"/>
      <c r="BT842" s="6"/>
      <c r="BU842" s="6"/>
      <c r="BV842" s="6"/>
      <c r="BW842" s="6"/>
    </row>
    <row r="843" spans="1:75" ht="12.75" customHeight="1" x14ac:dyDescent="0.2">
      <c r="A843" s="7"/>
      <c r="B843" s="7"/>
      <c r="C843" s="7"/>
      <c r="D843" s="7"/>
      <c r="E843" s="7"/>
      <c r="F843" s="7"/>
      <c r="G843" s="7"/>
      <c r="H843" s="7"/>
      <c r="I843" s="7"/>
      <c r="K843" s="7"/>
      <c r="L843" s="7"/>
      <c r="M843" s="7"/>
      <c r="O843" s="7"/>
      <c r="P843" s="7"/>
      <c r="Q843" s="7"/>
      <c r="S843" s="7"/>
      <c r="T843" s="7"/>
      <c r="U843" s="7"/>
      <c r="W843" s="7"/>
      <c r="X843" s="7"/>
      <c r="Y843" s="7"/>
      <c r="AA843" s="7"/>
      <c r="AB843" s="7"/>
      <c r="AC843" s="7"/>
      <c r="AD843" s="7"/>
      <c r="AE843" s="7"/>
      <c r="AF843" s="7"/>
      <c r="AJ843" s="6"/>
      <c r="AK843" s="6"/>
      <c r="AL843" s="9"/>
      <c r="AM843" s="9"/>
      <c r="AN843" s="6"/>
      <c r="AO843" s="6"/>
      <c r="AP843" s="6"/>
      <c r="AQ843" s="6"/>
      <c r="AR843" s="6"/>
      <c r="AS843" s="6"/>
      <c r="AT843" s="6"/>
      <c r="AU843" s="6"/>
      <c r="AV843" s="6"/>
      <c r="AW843" s="6"/>
      <c r="AX843" s="6"/>
      <c r="AY843" s="6"/>
      <c r="AZ843" s="6"/>
      <c r="BA843" s="6"/>
      <c r="BB843" s="6"/>
      <c r="BC843" s="6"/>
      <c r="BD843" s="6"/>
      <c r="BE843" s="6"/>
      <c r="BF843" s="6"/>
      <c r="BG843" s="6"/>
      <c r="BH843" s="6"/>
      <c r="BI843" s="6"/>
      <c r="BJ843" s="6"/>
      <c r="BK843" s="6"/>
      <c r="BL843" s="6"/>
      <c r="BM843" s="6"/>
      <c r="BN843" s="6"/>
      <c r="BO843" s="6"/>
      <c r="BP843" s="6"/>
      <c r="BQ843" s="6"/>
      <c r="BR843" s="6"/>
      <c r="BS843" s="6"/>
      <c r="BT843" s="6"/>
      <c r="BU843" s="6"/>
      <c r="BV843" s="6"/>
      <c r="BW843" s="6"/>
    </row>
    <row r="844" spans="1:75" ht="12.75" customHeight="1" x14ac:dyDescent="0.2">
      <c r="A844" s="7"/>
      <c r="B844" s="7"/>
      <c r="C844" s="7"/>
      <c r="D844" s="7"/>
      <c r="E844" s="7"/>
      <c r="F844" s="7"/>
      <c r="G844" s="7"/>
      <c r="H844" s="7"/>
      <c r="I844" s="7"/>
      <c r="K844" s="7"/>
      <c r="L844" s="7"/>
      <c r="M844" s="7"/>
      <c r="O844" s="7"/>
      <c r="P844" s="7"/>
      <c r="Q844" s="7"/>
      <c r="S844" s="7"/>
      <c r="T844" s="7"/>
      <c r="U844" s="7"/>
      <c r="W844" s="7"/>
      <c r="X844" s="7"/>
      <c r="Y844" s="7"/>
      <c r="AA844" s="7"/>
      <c r="AB844" s="7"/>
      <c r="AC844" s="7"/>
      <c r="AD844" s="7"/>
      <c r="AE844" s="7"/>
      <c r="AF844" s="7"/>
      <c r="AJ844" s="6"/>
      <c r="AK844" s="6"/>
      <c r="AL844" s="9"/>
      <c r="AM844" s="9"/>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c r="BR844" s="6"/>
      <c r="BS844" s="6"/>
      <c r="BT844" s="6"/>
      <c r="BU844" s="6"/>
      <c r="BV844" s="6"/>
      <c r="BW844" s="6"/>
    </row>
    <row r="845" spans="1:75" ht="12.75" customHeight="1" x14ac:dyDescent="0.2">
      <c r="A845" s="7"/>
      <c r="B845" s="7"/>
      <c r="C845" s="7"/>
      <c r="D845" s="7"/>
      <c r="E845" s="7"/>
      <c r="F845" s="7"/>
      <c r="G845" s="7"/>
      <c r="H845" s="7"/>
      <c r="I845" s="7"/>
      <c r="K845" s="7"/>
      <c r="L845" s="7"/>
      <c r="M845" s="7"/>
      <c r="O845" s="7"/>
      <c r="P845" s="7"/>
      <c r="Q845" s="7"/>
      <c r="S845" s="7"/>
      <c r="T845" s="7"/>
      <c r="U845" s="7"/>
      <c r="W845" s="7"/>
      <c r="X845" s="7"/>
      <c r="Y845" s="7"/>
      <c r="AA845" s="7"/>
      <c r="AB845" s="7"/>
      <c r="AC845" s="7"/>
      <c r="AD845" s="7"/>
      <c r="AE845" s="7"/>
      <c r="AF845" s="7"/>
      <c r="AJ845" s="6"/>
      <c r="AK845" s="6"/>
      <c r="AL845" s="9"/>
      <c r="AM845" s="9"/>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c r="BR845" s="6"/>
      <c r="BS845" s="6"/>
      <c r="BT845" s="6"/>
      <c r="BU845" s="6"/>
      <c r="BV845" s="6"/>
      <c r="BW845" s="6"/>
    </row>
    <row r="846" spans="1:75" ht="12.75" customHeight="1" x14ac:dyDescent="0.2">
      <c r="A846" s="7"/>
      <c r="B846" s="7"/>
      <c r="C846" s="7"/>
      <c r="D846" s="7"/>
      <c r="E846" s="7"/>
      <c r="F846" s="7"/>
      <c r="G846" s="7"/>
      <c r="H846" s="7"/>
      <c r="I846" s="7"/>
      <c r="K846" s="7"/>
      <c r="L846" s="7"/>
      <c r="M846" s="7"/>
      <c r="O846" s="7"/>
      <c r="P846" s="7"/>
      <c r="Q846" s="7"/>
      <c r="S846" s="7"/>
      <c r="T846" s="7"/>
      <c r="U846" s="7"/>
      <c r="W846" s="7"/>
      <c r="X846" s="7"/>
      <c r="Y846" s="7"/>
      <c r="AA846" s="7"/>
      <c r="AB846" s="7"/>
      <c r="AC846" s="7"/>
      <c r="AD846" s="7"/>
      <c r="AE846" s="7"/>
      <c r="AF846" s="7"/>
      <c r="AJ846" s="6"/>
      <c r="AK846" s="6"/>
      <c r="AL846" s="9"/>
      <c r="AM846" s="9"/>
      <c r="AN846" s="6"/>
      <c r="AO846" s="6"/>
      <c r="AP846" s="6"/>
      <c r="AQ846" s="6"/>
      <c r="AR846" s="6"/>
      <c r="AS846" s="6"/>
      <c r="AT846" s="6"/>
      <c r="AU846" s="6"/>
      <c r="AV846" s="6"/>
      <c r="AW846" s="6"/>
      <c r="AX846" s="6"/>
      <c r="AY846" s="6"/>
      <c r="AZ846" s="6"/>
      <c r="BA846" s="6"/>
      <c r="BB846" s="6"/>
      <c r="BC846" s="6"/>
      <c r="BD846" s="6"/>
      <c r="BE846" s="6"/>
      <c r="BF846" s="6"/>
      <c r="BG846" s="6"/>
      <c r="BH846" s="6"/>
      <c r="BI846" s="6"/>
      <c r="BJ846" s="6"/>
      <c r="BK846" s="6"/>
      <c r="BL846" s="6"/>
      <c r="BM846" s="6"/>
      <c r="BN846" s="6"/>
      <c r="BO846" s="6"/>
      <c r="BP846" s="6"/>
      <c r="BQ846" s="6"/>
      <c r="BR846" s="6"/>
      <c r="BS846" s="6"/>
      <c r="BT846" s="6"/>
      <c r="BU846" s="6"/>
      <c r="BV846" s="6"/>
      <c r="BW846" s="6"/>
    </row>
    <row r="847" spans="1:75" ht="12.75" customHeight="1" x14ac:dyDescent="0.2">
      <c r="A847" s="7"/>
      <c r="B847" s="7"/>
      <c r="C847" s="7"/>
      <c r="D847" s="7"/>
      <c r="E847" s="7"/>
      <c r="F847" s="7"/>
      <c r="G847" s="7"/>
      <c r="H847" s="7"/>
      <c r="I847" s="7"/>
      <c r="K847" s="7"/>
      <c r="L847" s="7"/>
      <c r="M847" s="7"/>
      <c r="O847" s="7"/>
      <c r="P847" s="7"/>
      <c r="Q847" s="7"/>
      <c r="S847" s="7"/>
      <c r="T847" s="7"/>
      <c r="U847" s="7"/>
      <c r="W847" s="7"/>
      <c r="X847" s="7"/>
      <c r="Y847" s="7"/>
      <c r="AA847" s="7"/>
      <c r="AB847" s="7"/>
      <c r="AC847" s="7"/>
      <c r="AD847" s="7"/>
      <c r="AE847" s="7"/>
      <c r="AF847" s="7"/>
      <c r="AJ847" s="6"/>
      <c r="AK847" s="6"/>
      <c r="AL847" s="9"/>
      <c r="AM847" s="9"/>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c r="BR847" s="6"/>
      <c r="BS847" s="6"/>
      <c r="BT847" s="6"/>
      <c r="BU847" s="6"/>
      <c r="BV847" s="6"/>
      <c r="BW847" s="6"/>
    </row>
    <row r="848" spans="1:75" ht="12.75" customHeight="1" x14ac:dyDescent="0.2">
      <c r="A848" s="7"/>
      <c r="B848" s="7"/>
      <c r="C848" s="7"/>
      <c r="D848" s="7"/>
      <c r="E848" s="7"/>
      <c r="F848" s="7"/>
      <c r="G848" s="7"/>
      <c r="H848" s="7"/>
      <c r="I848" s="7"/>
      <c r="K848" s="7"/>
      <c r="L848" s="7"/>
      <c r="M848" s="7"/>
      <c r="O848" s="7"/>
      <c r="P848" s="7"/>
      <c r="Q848" s="7"/>
      <c r="S848" s="7"/>
      <c r="T848" s="7"/>
      <c r="U848" s="7"/>
      <c r="W848" s="7"/>
      <c r="X848" s="7"/>
      <c r="Y848" s="7"/>
      <c r="AA848" s="7"/>
      <c r="AB848" s="7"/>
      <c r="AC848" s="7"/>
      <c r="AD848" s="7"/>
      <c r="AE848" s="7"/>
      <c r="AF848" s="7"/>
      <c r="AJ848" s="6"/>
      <c r="AK848" s="6"/>
      <c r="AL848" s="9"/>
      <c r="AM848" s="9"/>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c r="BR848" s="6"/>
      <c r="BS848" s="6"/>
      <c r="BT848" s="6"/>
      <c r="BU848" s="6"/>
      <c r="BV848" s="6"/>
      <c r="BW848" s="6"/>
    </row>
    <row r="849" spans="1:75" ht="12.75" customHeight="1" x14ac:dyDescent="0.2">
      <c r="A849" s="7"/>
      <c r="B849" s="7"/>
      <c r="C849" s="7"/>
      <c r="D849" s="7"/>
      <c r="E849" s="7"/>
      <c r="F849" s="7"/>
      <c r="G849" s="7"/>
      <c r="H849" s="7"/>
      <c r="I849" s="7"/>
      <c r="K849" s="7"/>
      <c r="L849" s="7"/>
      <c r="M849" s="7"/>
      <c r="O849" s="7"/>
      <c r="P849" s="7"/>
      <c r="Q849" s="7"/>
      <c r="S849" s="7"/>
      <c r="T849" s="7"/>
      <c r="U849" s="7"/>
      <c r="W849" s="7"/>
      <c r="X849" s="7"/>
      <c r="Y849" s="7"/>
      <c r="AA849" s="7"/>
      <c r="AB849" s="7"/>
      <c r="AC849" s="7"/>
      <c r="AD849" s="7"/>
      <c r="AE849" s="7"/>
      <c r="AF849" s="7"/>
      <c r="AJ849" s="6"/>
      <c r="AK849" s="6"/>
      <c r="AL849" s="9"/>
      <c r="AM849" s="9"/>
      <c r="AN849" s="6"/>
      <c r="AO849" s="6"/>
      <c r="AP849" s="6"/>
      <c r="AQ849" s="6"/>
      <c r="AR849" s="6"/>
      <c r="AS849" s="6"/>
      <c r="AT849" s="6"/>
      <c r="AU849" s="6"/>
      <c r="AV849" s="6"/>
      <c r="AW849" s="6"/>
      <c r="AX849" s="6"/>
      <c r="AY849" s="6"/>
      <c r="AZ849" s="6"/>
      <c r="BA849" s="6"/>
      <c r="BB849" s="6"/>
      <c r="BC849" s="6"/>
      <c r="BD849" s="6"/>
      <c r="BE849" s="6"/>
      <c r="BF849" s="6"/>
      <c r="BG849" s="6"/>
      <c r="BH849" s="6"/>
      <c r="BI849" s="6"/>
      <c r="BJ849" s="6"/>
      <c r="BK849" s="6"/>
      <c r="BL849" s="6"/>
      <c r="BM849" s="6"/>
      <c r="BN849" s="6"/>
      <c r="BO849" s="6"/>
      <c r="BP849" s="6"/>
      <c r="BQ849" s="6"/>
      <c r="BR849" s="6"/>
      <c r="BS849" s="6"/>
      <c r="BT849" s="6"/>
      <c r="BU849" s="6"/>
      <c r="BV849" s="6"/>
      <c r="BW849" s="6"/>
    </row>
    <row r="850" spans="1:75" ht="12.75" customHeight="1" x14ac:dyDescent="0.2">
      <c r="A850" s="7"/>
      <c r="B850" s="7"/>
      <c r="C850" s="7"/>
      <c r="D850" s="7"/>
      <c r="E850" s="7"/>
      <c r="F850" s="7"/>
      <c r="G850" s="7"/>
      <c r="H850" s="7"/>
      <c r="I850" s="7"/>
      <c r="K850" s="7"/>
      <c r="L850" s="7"/>
      <c r="M850" s="7"/>
      <c r="O850" s="7"/>
      <c r="P850" s="7"/>
      <c r="Q850" s="7"/>
      <c r="S850" s="7"/>
      <c r="T850" s="7"/>
      <c r="U850" s="7"/>
      <c r="W850" s="7"/>
      <c r="X850" s="7"/>
      <c r="Y850" s="7"/>
      <c r="AA850" s="7"/>
      <c r="AB850" s="7"/>
      <c r="AC850" s="7"/>
      <c r="AD850" s="7"/>
      <c r="AE850" s="7"/>
      <c r="AF850" s="7"/>
      <c r="AJ850" s="6"/>
      <c r="AK850" s="6"/>
      <c r="AL850" s="9"/>
      <c r="AM850" s="9"/>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c r="BR850" s="6"/>
      <c r="BS850" s="6"/>
      <c r="BT850" s="6"/>
      <c r="BU850" s="6"/>
      <c r="BV850" s="6"/>
      <c r="BW850" s="6"/>
    </row>
    <row r="851" spans="1:75" ht="12.75" customHeight="1" x14ac:dyDescent="0.2">
      <c r="A851" s="7"/>
      <c r="B851" s="7"/>
      <c r="C851" s="7"/>
      <c r="D851" s="7"/>
      <c r="E851" s="7"/>
      <c r="F851" s="7"/>
      <c r="G851" s="7"/>
      <c r="H851" s="7"/>
      <c r="I851" s="7"/>
      <c r="K851" s="7"/>
      <c r="L851" s="7"/>
      <c r="M851" s="7"/>
      <c r="O851" s="7"/>
      <c r="P851" s="7"/>
      <c r="Q851" s="7"/>
      <c r="S851" s="7"/>
      <c r="T851" s="7"/>
      <c r="U851" s="7"/>
      <c r="W851" s="7"/>
      <c r="X851" s="7"/>
      <c r="Y851" s="7"/>
      <c r="AA851" s="7"/>
      <c r="AB851" s="7"/>
      <c r="AC851" s="7"/>
      <c r="AD851" s="7"/>
      <c r="AE851" s="7"/>
      <c r="AF851" s="7"/>
      <c r="AJ851" s="6"/>
      <c r="AK851" s="6"/>
      <c r="AL851" s="9"/>
      <c r="AM851" s="9"/>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c r="BR851" s="6"/>
      <c r="BS851" s="6"/>
      <c r="BT851" s="6"/>
      <c r="BU851" s="6"/>
      <c r="BV851" s="6"/>
      <c r="BW851" s="6"/>
    </row>
    <row r="852" spans="1:75" ht="12.75" customHeight="1" x14ac:dyDescent="0.2">
      <c r="A852" s="7"/>
      <c r="B852" s="7"/>
      <c r="C852" s="7"/>
      <c r="D852" s="7"/>
      <c r="E852" s="7"/>
      <c r="F852" s="7"/>
      <c r="G852" s="7"/>
      <c r="H852" s="7"/>
      <c r="I852" s="7"/>
      <c r="K852" s="7"/>
      <c r="L852" s="7"/>
      <c r="M852" s="7"/>
      <c r="O852" s="7"/>
      <c r="P852" s="7"/>
      <c r="Q852" s="7"/>
      <c r="S852" s="7"/>
      <c r="T852" s="7"/>
      <c r="U852" s="7"/>
      <c r="W852" s="7"/>
      <c r="X852" s="7"/>
      <c r="Y852" s="7"/>
      <c r="AA852" s="7"/>
      <c r="AB852" s="7"/>
      <c r="AC852" s="7"/>
      <c r="AD852" s="7"/>
      <c r="AE852" s="7"/>
      <c r="AF852" s="7"/>
      <c r="AJ852" s="6"/>
      <c r="AK852" s="6"/>
      <c r="AL852" s="9"/>
      <c r="AM852" s="9"/>
      <c r="AN852" s="6"/>
      <c r="AO852" s="6"/>
      <c r="AP852" s="6"/>
      <c r="AQ852" s="6"/>
      <c r="AR852" s="6"/>
      <c r="AS852" s="6"/>
      <c r="AT852" s="6"/>
      <c r="AU852" s="6"/>
      <c r="AV852" s="6"/>
      <c r="AW852" s="6"/>
      <c r="AX852" s="6"/>
      <c r="AY852" s="6"/>
      <c r="AZ852" s="6"/>
      <c r="BA852" s="6"/>
      <c r="BB852" s="6"/>
      <c r="BC852" s="6"/>
      <c r="BD852" s="6"/>
      <c r="BE852" s="6"/>
      <c r="BF852" s="6"/>
      <c r="BG852" s="6"/>
      <c r="BH852" s="6"/>
      <c r="BI852" s="6"/>
      <c r="BJ852" s="6"/>
      <c r="BK852" s="6"/>
      <c r="BL852" s="6"/>
      <c r="BM852" s="6"/>
      <c r="BN852" s="6"/>
      <c r="BO852" s="6"/>
      <c r="BP852" s="6"/>
      <c r="BQ852" s="6"/>
      <c r="BR852" s="6"/>
      <c r="BS852" s="6"/>
      <c r="BT852" s="6"/>
      <c r="BU852" s="6"/>
      <c r="BV852" s="6"/>
      <c r="BW852" s="6"/>
    </row>
    <row r="853" spans="1:75" ht="12.75" customHeight="1" x14ac:dyDescent="0.2">
      <c r="A853" s="7"/>
      <c r="B853" s="7"/>
      <c r="C853" s="7"/>
      <c r="D853" s="7"/>
      <c r="E853" s="7"/>
      <c r="F853" s="7"/>
      <c r="G853" s="7"/>
      <c r="H853" s="7"/>
      <c r="I853" s="7"/>
      <c r="K853" s="7"/>
      <c r="L853" s="7"/>
      <c r="M853" s="7"/>
      <c r="O853" s="7"/>
      <c r="P853" s="7"/>
      <c r="Q853" s="7"/>
      <c r="S853" s="7"/>
      <c r="T853" s="7"/>
      <c r="U853" s="7"/>
      <c r="W853" s="7"/>
      <c r="X853" s="7"/>
      <c r="Y853" s="7"/>
      <c r="AA853" s="7"/>
      <c r="AB853" s="7"/>
      <c r="AC853" s="7"/>
      <c r="AD853" s="7"/>
      <c r="AE853" s="7"/>
      <c r="AF853" s="7"/>
      <c r="AJ853" s="6"/>
      <c r="AK853" s="6"/>
      <c r="AL853" s="9"/>
      <c r="AM853" s="9"/>
      <c r="AN853" s="6"/>
      <c r="AO853" s="6"/>
      <c r="AP853" s="6"/>
      <c r="AQ853" s="6"/>
      <c r="AR853" s="6"/>
      <c r="AS853" s="6"/>
      <c r="AT853" s="6"/>
      <c r="AU853" s="6"/>
      <c r="AV853" s="6"/>
      <c r="AW853" s="6"/>
      <c r="AX853" s="6"/>
      <c r="AY853" s="6"/>
      <c r="AZ853" s="6"/>
      <c r="BA853" s="6"/>
      <c r="BB853" s="6"/>
      <c r="BC853" s="6"/>
      <c r="BD853" s="6"/>
      <c r="BE853" s="6"/>
      <c r="BF853" s="6"/>
      <c r="BG853" s="6"/>
      <c r="BH853" s="6"/>
      <c r="BI853" s="6"/>
      <c r="BJ853" s="6"/>
      <c r="BK853" s="6"/>
      <c r="BL853" s="6"/>
      <c r="BM853" s="6"/>
      <c r="BN853" s="6"/>
      <c r="BO853" s="6"/>
      <c r="BP853" s="6"/>
      <c r="BQ853" s="6"/>
      <c r="BR853" s="6"/>
      <c r="BS853" s="6"/>
      <c r="BT853" s="6"/>
      <c r="BU853" s="6"/>
      <c r="BV853" s="6"/>
      <c r="BW853" s="6"/>
    </row>
    <row r="854" spans="1:75" ht="12.75" customHeight="1" x14ac:dyDescent="0.2">
      <c r="A854" s="7"/>
      <c r="B854" s="7"/>
      <c r="C854" s="7"/>
      <c r="D854" s="7"/>
      <c r="E854" s="7"/>
      <c r="F854" s="7"/>
      <c r="G854" s="7"/>
      <c r="H854" s="7"/>
      <c r="I854" s="7"/>
      <c r="K854" s="7"/>
      <c r="L854" s="7"/>
      <c r="M854" s="7"/>
      <c r="O854" s="7"/>
      <c r="P854" s="7"/>
      <c r="Q854" s="7"/>
      <c r="S854" s="7"/>
      <c r="T854" s="7"/>
      <c r="U854" s="7"/>
      <c r="W854" s="7"/>
      <c r="X854" s="7"/>
      <c r="Y854" s="7"/>
      <c r="AA854" s="7"/>
      <c r="AB854" s="7"/>
      <c r="AC854" s="7"/>
      <c r="AD854" s="7"/>
      <c r="AE854" s="7"/>
      <c r="AF854" s="7"/>
      <c r="AJ854" s="6"/>
      <c r="AK854" s="6"/>
      <c r="AL854" s="9"/>
      <c r="AM854" s="9"/>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c r="BR854" s="6"/>
      <c r="BS854" s="6"/>
      <c r="BT854" s="6"/>
      <c r="BU854" s="6"/>
      <c r="BV854" s="6"/>
      <c r="BW854" s="6"/>
    </row>
    <row r="855" spans="1:75" ht="12.75" customHeight="1" x14ac:dyDescent="0.2">
      <c r="A855" s="7"/>
      <c r="B855" s="7"/>
      <c r="C855" s="7"/>
      <c r="D855" s="7"/>
      <c r="E855" s="7"/>
      <c r="F855" s="7"/>
      <c r="G855" s="7"/>
      <c r="H855" s="7"/>
      <c r="I855" s="7"/>
      <c r="K855" s="7"/>
      <c r="L855" s="7"/>
      <c r="M855" s="7"/>
      <c r="O855" s="7"/>
      <c r="P855" s="7"/>
      <c r="Q855" s="7"/>
      <c r="S855" s="7"/>
      <c r="T855" s="7"/>
      <c r="U855" s="7"/>
      <c r="W855" s="7"/>
      <c r="X855" s="7"/>
      <c r="Y855" s="7"/>
      <c r="AA855" s="7"/>
      <c r="AB855" s="7"/>
      <c r="AC855" s="7"/>
      <c r="AD855" s="7"/>
      <c r="AE855" s="7"/>
      <c r="AF855" s="7"/>
      <c r="AJ855" s="6"/>
      <c r="AK855" s="6"/>
      <c r="AL855" s="9"/>
      <c r="AM855" s="9"/>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c r="BR855" s="6"/>
      <c r="BS855" s="6"/>
      <c r="BT855" s="6"/>
      <c r="BU855" s="6"/>
      <c r="BV855" s="6"/>
      <c r="BW855" s="6"/>
    </row>
    <row r="856" spans="1:75" ht="12.75" customHeight="1" x14ac:dyDescent="0.2">
      <c r="A856" s="7"/>
      <c r="B856" s="7"/>
      <c r="C856" s="7"/>
      <c r="D856" s="7"/>
      <c r="E856" s="7"/>
      <c r="F856" s="7"/>
      <c r="G856" s="7"/>
      <c r="H856" s="7"/>
      <c r="I856" s="7"/>
      <c r="K856" s="7"/>
      <c r="L856" s="7"/>
      <c r="M856" s="7"/>
      <c r="O856" s="7"/>
      <c r="P856" s="7"/>
      <c r="Q856" s="7"/>
      <c r="S856" s="7"/>
      <c r="T856" s="7"/>
      <c r="U856" s="7"/>
      <c r="W856" s="7"/>
      <c r="X856" s="7"/>
      <c r="Y856" s="7"/>
      <c r="AA856" s="7"/>
      <c r="AB856" s="7"/>
      <c r="AC856" s="7"/>
      <c r="AD856" s="7"/>
      <c r="AE856" s="7"/>
      <c r="AF856" s="7"/>
      <c r="AJ856" s="6"/>
      <c r="AK856" s="6"/>
      <c r="AL856" s="9"/>
      <c r="AM856" s="9"/>
      <c r="AN856" s="6"/>
      <c r="AO856" s="6"/>
      <c r="AP856" s="6"/>
      <c r="AQ856" s="6"/>
      <c r="AR856" s="6"/>
      <c r="AS856" s="6"/>
      <c r="AT856" s="6"/>
      <c r="AU856" s="6"/>
      <c r="AV856" s="6"/>
      <c r="AW856" s="6"/>
      <c r="AX856" s="6"/>
      <c r="AY856" s="6"/>
      <c r="AZ856" s="6"/>
      <c r="BA856" s="6"/>
      <c r="BB856" s="6"/>
      <c r="BC856" s="6"/>
      <c r="BD856" s="6"/>
      <c r="BE856" s="6"/>
      <c r="BF856" s="6"/>
      <c r="BG856" s="6"/>
      <c r="BH856" s="6"/>
      <c r="BI856" s="6"/>
      <c r="BJ856" s="6"/>
      <c r="BK856" s="6"/>
      <c r="BL856" s="6"/>
      <c r="BM856" s="6"/>
      <c r="BN856" s="6"/>
      <c r="BO856" s="6"/>
      <c r="BP856" s="6"/>
      <c r="BQ856" s="6"/>
      <c r="BR856" s="6"/>
      <c r="BS856" s="6"/>
      <c r="BT856" s="6"/>
      <c r="BU856" s="6"/>
      <c r="BV856" s="6"/>
      <c r="BW856" s="6"/>
    </row>
    <row r="857" spans="1:75" ht="12.75" customHeight="1" x14ac:dyDescent="0.2">
      <c r="A857" s="7"/>
      <c r="B857" s="7"/>
      <c r="C857" s="7"/>
      <c r="D857" s="7"/>
      <c r="E857" s="7"/>
      <c r="F857" s="7"/>
      <c r="G857" s="7"/>
      <c r="H857" s="7"/>
      <c r="I857" s="7"/>
      <c r="K857" s="7"/>
      <c r="L857" s="7"/>
      <c r="M857" s="7"/>
      <c r="O857" s="7"/>
      <c r="P857" s="7"/>
      <c r="Q857" s="7"/>
      <c r="S857" s="7"/>
      <c r="T857" s="7"/>
      <c r="U857" s="7"/>
      <c r="W857" s="7"/>
      <c r="X857" s="7"/>
      <c r="Y857" s="7"/>
      <c r="AA857" s="7"/>
      <c r="AB857" s="7"/>
      <c r="AC857" s="7"/>
      <c r="AD857" s="7"/>
      <c r="AE857" s="7"/>
      <c r="AF857" s="7"/>
      <c r="AJ857" s="6"/>
      <c r="AK857" s="6"/>
      <c r="AL857" s="9"/>
      <c r="AM857" s="9"/>
      <c r="AN857" s="6"/>
      <c r="AO857" s="6"/>
      <c r="AP857" s="6"/>
      <c r="AQ857" s="6"/>
      <c r="AR857" s="6"/>
      <c r="AS857" s="6"/>
      <c r="AT857" s="6"/>
      <c r="AU857" s="6"/>
      <c r="AV857" s="6"/>
      <c r="AW857" s="6"/>
      <c r="AX857" s="6"/>
      <c r="AY857" s="6"/>
      <c r="AZ857" s="6"/>
      <c r="BA857" s="6"/>
      <c r="BB857" s="6"/>
      <c r="BC857" s="6"/>
      <c r="BD857" s="6"/>
      <c r="BE857" s="6"/>
      <c r="BF857" s="6"/>
      <c r="BG857" s="6"/>
      <c r="BH857" s="6"/>
      <c r="BI857" s="6"/>
      <c r="BJ857" s="6"/>
      <c r="BK857" s="6"/>
      <c r="BL857" s="6"/>
      <c r="BM857" s="6"/>
      <c r="BN857" s="6"/>
      <c r="BO857" s="6"/>
      <c r="BP857" s="6"/>
      <c r="BQ857" s="6"/>
      <c r="BR857" s="6"/>
      <c r="BS857" s="6"/>
      <c r="BT857" s="6"/>
      <c r="BU857" s="6"/>
      <c r="BV857" s="6"/>
      <c r="BW857" s="6"/>
    </row>
    <row r="858" spans="1:75" ht="12.75" customHeight="1" x14ac:dyDescent="0.2">
      <c r="A858" s="7"/>
      <c r="B858" s="7"/>
      <c r="C858" s="7"/>
      <c r="D858" s="7"/>
      <c r="E858" s="7"/>
      <c r="F858" s="7"/>
      <c r="G858" s="7"/>
      <c r="H858" s="7"/>
      <c r="I858" s="7"/>
      <c r="K858" s="7"/>
      <c r="L858" s="7"/>
      <c r="M858" s="7"/>
      <c r="O858" s="7"/>
      <c r="P858" s="7"/>
      <c r="Q858" s="7"/>
      <c r="S858" s="7"/>
      <c r="T858" s="7"/>
      <c r="U858" s="7"/>
      <c r="W858" s="7"/>
      <c r="X858" s="7"/>
      <c r="Y858" s="7"/>
      <c r="AA858" s="7"/>
      <c r="AB858" s="7"/>
      <c r="AC858" s="7"/>
      <c r="AD858" s="7"/>
      <c r="AE858" s="7"/>
      <c r="AF858" s="7"/>
      <c r="AJ858" s="6"/>
      <c r="AK858" s="6"/>
      <c r="AL858" s="9"/>
      <c r="AM858" s="9"/>
      <c r="AN858" s="6"/>
      <c r="AO858" s="6"/>
      <c r="AP858" s="6"/>
      <c r="AQ858" s="6"/>
      <c r="AR858" s="6"/>
      <c r="AS858" s="6"/>
      <c r="AT858" s="6"/>
      <c r="AU858" s="6"/>
      <c r="AV858" s="6"/>
      <c r="AW858" s="6"/>
      <c r="AX858" s="6"/>
      <c r="AY858" s="6"/>
      <c r="AZ858" s="6"/>
      <c r="BA858" s="6"/>
      <c r="BB858" s="6"/>
      <c r="BC858" s="6"/>
      <c r="BD858" s="6"/>
      <c r="BE858" s="6"/>
      <c r="BF858" s="6"/>
      <c r="BG858" s="6"/>
      <c r="BH858" s="6"/>
      <c r="BI858" s="6"/>
      <c r="BJ858" s="6"/>
      <c r="BK858" s="6"/>
      <c r="BL858" s="6"/>
      <c r="BM858" s="6"/>
      <c r="BN858" s="6"/>
      <c r="BO858" s="6"/>
      <c r="BP858" s="6"/>
      <c r="BQ858" s="6"/>
      <c r="BR858" s="6"/>
      <c r="BS858" s="6"/>
      <c r="BT858" s="6"/>
      <c r="BU858" s="6"/>
      <c r="BV858" s="6"/>
      <c r="BW858" s="6"/>
    </row>
    <row r="859" spans="1:75" ht="12.75" customHeight="1" x14ac:dyDescent="0.2">
      <c r="A859" s="7"/>
      <c r="B859" s="7"/>
      <c r="C859" s="7"/>
      <c r="D859" s="7"/>
      <c r="E859" s="7"/>
      <c r="F859" s="7"/>
      <c r="G859" s="7"/>
      <c r="H859" s="7"/>
      <c r="I859" s="7"/>
      <c r="K859" s="7"/>
      <c r="L859" s="7"/>
      <c r="M859" s="7"/>
      <c r="O859" s="7"/>
      <c r="P859" s="7"/>
      <c r="Q859" s="7"/>
      <c r="S859" s="7"/>
      <c r="T859" s="7"/>
      <c r="U859" s="7"/>
      <c r="W859" s="7"/>
      <c r="X859" s="7"/>
      <c r="Y859" s="7"/>
      <c r="AA859" s="7"/>
      <c r="AB859" s="7"/>
      <c r="AC859" s="7"/>
      <c r="AD859" s="7"/>
      <c r="AE859" s="7"/>
      <c r="AF859" s="7"/>
      <c r="AJ859" s="6"/>
      <c r="AK859" s="6"/>
      <c r="AL859" s="9"/>
      <c r="AM859" s="9"/>
      <c r="AN859" s="6"/>
      <c r="AO859" s="6"/>
      <c r="AP859" s="6"/>
      <c r="AQ859" s="6"/>
      <c r="AR859" s="6"/>
      <c r="AS859" s="6"/>
      <c r="AT859" s="6"/>
      <c r="AU859" s="6"/>
      <c r="AV859" s="6"/>
      <c r="AW859" s="6"/>
      <c r="AX859" s="6"/>
      <c r="AY859" s="6"/>
      <c r="AZ859" s="6"/>
      <c r="BA859" s="6"/>
      <c r="BB859" s="6"/>
      <c r="BC859" s="6"/>
      <c r="BD859" s="6"/>
      <c r="BE859" s="6"/>
      <c r="BF859" s="6"/>
      <c r="BG859" s="6"/>
      <c r="BH859" s="6"/>
      <c r="BI859" s="6"/>
      <c r="BJ859" s="6"/>
      <c r="BK859" s="6"/>
      <c r="BL859" s="6"/>
      <c r="BM859" s="6"/>
      <c r="BN859" s="6"/>
      <c r="BO859" s="6"/>
      <c r="BP859" s="6"/>
      <c r="BQ859" s="6"/>
      <c r="BR859" s="6"/>
      <c r="BS859" s="6"/>
      <c r="BT859" s="6"/>
      <c r="BU859" s="6"/>
      <c r="BV859" s="6"/>
      <c r="BW859" s="6"/>
    </row>
    <row r="860" spans="1:75" ht="12.75" customHeight="1" x14ac:dyDescent="0.2">
      <c r="A860" s="7"/>
      <c r="B860" s="7"/>
      <c r="C860" s="7"/>
      <c r="D860" s="7"/>
      <c r="E860" s="7"/>
      <c r="F860" s="7"/>
      <c r="G860" s="7"/>
      <c r="H860" s="7"/>
      <c r="I860" s="7"/>
      <c r="K860" s="7"/>
      <c r="L860" s="7"/>
      <c r="M860" s="7"/>
      <c r="O860" s="7"/>
      <c r="P860" s="7"/>
      <c r="Q860" s="7"/>
      <c r="S860" s="7"/>
      <c r="T860" s="7"/>
      <c r="U860" s="7"/>
      <c r="W860" s="7"/>
      <c r="X860" s="7"/>
      <c r="Y860" s="7"/>
      <c r="AA860" s="7"/>
      <c r="AB860" s="7"/>
      <c r="AC860" s="7"/>
      <c r="AD860" s="7"/>
      <c r="AE860" s="7"/>
      <c r="AF860" s="7"/>
      <c r="AJ860" s="6"/>
      <c r="AK860" s="6"/>
      <c r="AL860" s="9"/>
      <c r="AM860" s="9"/>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c r="BR860" s="6"/>
      <c r="BS860" s="6"/>
      <c r="BT860" s="6"/>
      <c r="BU860" s="6"/>
      <c r="BV860" s="6"/>
      <c r="BW860" s="6"/>
    </row>
    <row r="861" spans="1:75" ht="12.75" customHeight="1" x14ac:dyDescent="0.2">
      <c r="A861" s="7"/>
      <c r="B861" s="7"/>
      <c r="C861" s="7"/>
      <c r="D861" s="7"/>
      <c r="E861" s="7"/>
      <c r="F861" s="7"/>
      <c r="G861" s="7"/>
      <c r="H861" s="7"/>
      <c r="I861" s="7"/>
      <c r="K861" s="7"/>
      <c r="L861" s="7"/>
      <c r="M861" s="7"/>
      <c r="O861" s="7"/>
      <c r="P861" s="7"/>
      <c r="Q861" s="7"/>
      <c r="S861" s="7"/>
      <c r="T861" s="7"/>
      <c r="U861" s="7"/>
      <c r="W861" s="7"/>
      <c r="X861" s="7"/>
      <c r="Y861" s="7"/>
      <c r="AA861" s="7"/>
      <c r="AB861" s="7"/>
      <c r="AC861" s="7"/>
      <c r="AD861" s="7"/>
      <c r="AE861" s="7"/>
      <c r="AF861" s="7"/>
      <c r="AJ861" s="6"/>
      <c r="AK861" s="6"/>
      <c r="AL861" s="9"/>
      <c r="AM861" s="9"/>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c r="BR861" s="6"/>
      <c r="BS861" s="6"/>
      <c r="BT861" s="6"/>
      <c r="BU861" s="6"/>
      <c r="BV861" s="6"/>
      <c r="BW861" s="6"/>
    </row>
    <row r="862" spans="1:75" ht="12.75" customHeight="1" x14ac:dyDescent="0.2">
      <c r="A862" s="7"/>
      <c r="B862" s="7"/>
      <c r="C862" s="7"/>
      <c r="D862" s="7"/>
      <c r="E862" s="7"/>
      <c r="F862" s="7"/>
      <c r="G862" s="7"/>
      <c r="H862" s="7"/>
      <c r="I862" s="7"/>
      <c r="K862" s="7"/>
      <c r="L862" s="7"/>
      <c r="M862" s="7"/>
      <c r="O862" s="7"/>
      <c r="P862" s="7"/>
      <c r="Q862" s="7"/>
      <c r="S862" s="7"/>
      <c r="T862" s="7"/>
      <c r="U862" s="7"/>
      <c r="W862" s="7"/>
      <c r="X862" s="7"/>
      <c r="Y862" s="7"/>
      <c r="AA862" s="7"/>
      <c r="AB862" s="7"/>
      <c r="AC862" s="7"/>
      <c r="AD862" s="7"/>
      <c r="AE862" s="7"/>
      <c r="AF862" s="7"/>
      <c r="AJ862" s="6"/>
      <c r="AK862" s="6"/>
      <c r="AL862" s="9"/>
      <c r="AM862" s="9"/>
      <c r="AN862" s="6"/>
      <c r="AO862" s="6"/>
      <c r="AP862" s="6"/>
      <c r="AQ862" s="6"/>
      <c r="AR862" s="6"/>
      <c r="AS862" s="6"/>
      <c r="AT862" s="6"/>
      <c r="AU862" s="6"/>
      <c r="AV862" s="6"/>
      <c r="AW862" s="6"/>
      <c r="AX862" s="6"/>
      <c r="AY862" s="6"/>
      <c r="AZ862" s="6"/>
      <c r="BA862" s="6"/>
      <c r="BB862" s="6"/>
      <c r="BC862" s="6"/>
      <c r="BD862" s="6"/>
      <c r="BE862" s="6"/>
      <c r="BF862" s="6"/>
      <c r="BG862" s="6"/>
      <c r="BH862" s="6"/>
      <c r="BI862" s="6"/>
      <c r="BJ862" s="6"/>
      <c r="BK862" s="6"/>
      <c r="BL862" s="6"/>
      <c r="BM862" s="6"/>
      <c r="BN862" s="6"/>
      <c r="BO862" s="6"/>
      <c r="BP862" s="6"/>
      <c r="BQ862" s="6"/>
      <c r="BR862" s="6"/>
      <c r="BS862" s="6"/>
      <c r="BT862" s="6"/>
      <c r="BU862" s="6"/>
      <c r="BV862" s="6"/>
      <c r="BW862" s="6"/>
    </row>
    <row r="863" spans="1:75" ht="12.75" customHeight="1" x14ac:dyDescent="0.2">
      <c r="A863" s="7"/>
      <c r="B863" s="7"/>
      <c r="C863" s="7"/>
      <c r="D863" s="7"/>
      <c r="E863" s="7"/>
      <c r="F863" s="7"/>
      <c r="G863" s="7"/>
      <c r="H863" s="7"/>
      <c r="I863" s="7"/>
      <c r="K863" s="7"/>
      <c r="L863" s="7"/>
      <c r="M863" s="7"/>
      <c r="O863" s="7"/>
      <c r="P863" s="7"/>
      <c r="Q863" s="7"/>
      <c r="S863" s="7"/>
      <c r="T863" s="7"/>
      <c r="U863" s="7"/>
      <c r="W863" s="7"/>
      <c r="X863" s="7"/>
      <c r="Y863" s="7"/>
      <c r="AA863" s="7"/>
      <c r="AB863" s="7"/>
      <c r="AC863" s="7"/>
      <c r="AD863" s="7"/>
      <c r="AE863" s="7"/>
      <c r="AF863" s="7"/>
      <c r="AJ863" s="6"/>
      <c r="AK863" s="6"/>
      <c r="AL863" s="9"/>
      <c r="AM863" s="9"/>
      <c r="AN863" s="6"/>
      <c r="AO863" s="6"/>
      <c r="AP863" s="6"/>
      <c r="AQ863" s="6"/>
      <c r="AR863" s="6"/>
      <c r="AS863" s="6"/>
      <c r="AT863" s="6"/>
      <c r="AU863" s="6"/>
      <c r="AV863" s="6"/>
      <c r="AW863" s="6"/>
      <c r="AX863" s="6"/>
      <c r="AY863" s="6"/>
      <c r="AZ863" s="6"/>
      <c r="BA863" s="6"/>
      <c r="BB863" s="6"/>
      <c r="BC863" s="6"/>
      <c r="BD863" s="6"/>
      <c r="BE863" s="6"/>
      <c r="BF863" s="6"/>
      <c r="BG863" s="6"/>
      <c r="BH863" s="6"/>
      <c r="BI863" s="6"/>
      <c r="BJ863" s="6"/>
      <c r="BK863" s="6"/>
      <c r="BL863" s="6"/>
      <c r="BM863" s="6"/>
      <c r="BN863" s="6"/>
      <c r="BO863" s="6"/>
      <c r="BP863" s="6"/>
      <c r="BQ863" s="6"/>
      <c r="BR863" s="6"/>
      <c r="BS863" s="6"/>
      <c r="BT863" s="6"/>
      <c r="BU863" s="6"/>
      <c r="BV863" s="6"/>
      <c r="BW863" s="6"/>
    </row>
    <row r="864" spans="1:75" ht="12.75" customHeight="1" x14ac:dyDescent="0.2">
      <c r="A864" s="7"/>
      <c r="B864" s="7"/>
      <c r="C864" s="7"/>
      <c r="D864" s="7"/>
      <c r="E864" s="7"/>
      <c r="F864" s="7"/>
      <c r="G864" s="7"/>
      <c r="H864" s="7"/>
      <c r="I864" s="7"/>
      <c r="K864" s="7"/>
      <c r="L864" s="7"/>
      <c r="M864" s="7"/>
      <c r="O864" s="7"/>
      <c r="P864" s="7"/>
      <c r="Q864" s="7"/>
      <c r="S864" s="7"/>
      <c r="T864" s="7"/>
      <c r="U864" s="7"/>
      <c r="W864" s="7"/>
      <c r="X864" s="7"/>
      <c r="Y864" s="7"/>
      <c r="AA864" s="7"/>
      <c r="AB864" s="7"/>
      <c r="AC864" s="7"/>
      <c r="AD864" s="7"/>
      <c r="AE864" s="7"/>
      <c r="AF864" s="7"/>
      <c r="AJ864" s="6"/>
      <c r="AK864" s="6"/>
      <c r="AL864" s="9"/>
      <c r="AM864" s="9"/>
      <c r="AN864" s="6"/>
      <c r="AO864" s="6"/>
      <c r="AP864" s="6"/>
      <c r="AQ864" s="6"/>
      <c r="AR864" s="6"/>
      <c r="AS864" s="6"/>
      <c r="AT864" s="6"/>
      <c r="AU864" s="6"/>
      <c r="AV864" s="6"/>
      <c r="AW864" s="6"/>
      <c r="AX864" s="6"/>
      <c r="AY864" s="6"/>
      <c r="AZ864" s="6"/>
      <c r="BA864" s="6"/>
      <c r="BB864" s="6"/>
      <c r="BC864" s="6"/>
      <c r="BD864" s="6"/>
      <c r="BE864" s="6"/>
      <c r="BF864" s="6"/>
      <c r="BG864" s="6"/>
      <c r="BH864" s="6"/>
      <c r="BI864" s="6"/>
      <c r="BJ864" s="6"/>
      <c r="BK864" s="6"/>
      <c r="BL864" s="6"/>
      <c r="BM864" s="6"/>
      <c r="BN864" s="6"/>
      <c r="BO864" s="6"/>
      <c r="BP864" s="6"/>
      <c r="BQ864" s="6"/>
      <c r="BR864" s="6"/>
      <c r="BS864" s="6"/>
      <c r="BT864" s="6"/>
      <c r="BU864" s="6"/>
      <c r="BV864" s="6"/>
      <c r="BW864" s="6"/>
    </row>
    <row r="865" spans="1:75" ht="12.75" customHeight="1" x14ac:dyDescent="0.2">
      <c r="A865" s="7"/>
      <c r="B865" s="7"/>
      <c r="C865" s="7"/>
      <c r="D865" s="7"/>
      <c r="E865" s="7"/>
      <c r="F865" s="7"/>
      <c r="G865" s="7"/>
      <c r="H865" s="7"/>
      <c r="I865" s="7"/>
      <c r="K865" s="7"/>
      <c r="L865" s="7"/>
      <c r="M865" s="7"/>
      <c r="O865" s="7"/>
      <c r="P865" s="7"/>
      <c r="Q865" s="7"/>
      <c r="S865" s="7"/>
      <c r="T865" s="7"/>
      <c r="U865" s="7"/>
      <c r="W865" s="7"/>
      <c r="X865" s="7"/>
      <c r="Y865" s="7"/>
      <c r="AA865" s="7"/>
      <c r="AB865" s="7"/>
      <c r="AC865" s="7"/>
      <c r="AD865" s="7"/>
      <c r="AE865" s="7"/>
      <c r="AF865" s="7"/>
      <c r="AJ865" s="6"/>
      <c r="AK865" s="6"/>
      <c r="AL865" s="9"/>
      <c r="AM865" s="9"/>
      <c r="AN865" s="6"/>
      <c r="AO865" s="6"/>
      <c r="AP865" s="6"/>
      <c r="AQ865" s="6"/>
      <c r="AR865" s="6"/>
      <c r="AS865" s="6"/>
      <c r="AT865" s="6"/>
      <c r="AU865" s="6"/>
      <c r="AV865" s="6"/>
      <c r="AW865" s="6"/>
      <c r="AX865" s="6"/>
      <c r="AY865" s="6"/>
      <c r="AZ865" s="6"/>
      <c r="BA865" s="6"/>
      <c r="BB865" s="6"/>
      <c r="BC865" s="6"/>
      <c r="BD865" s="6"/>
      <c r="BE865" s="6"/>
      <c r="BF865" s="6"/>
      <c r="BG865" s="6"/>
      <c r="BH865" s="6"/>
      <c r="BI865" s="6"/>
      <c r="BJ865" s="6"/>
      <c r="BK865" s="6"/>
      <c r="BL865" s="6"/>
      <c r="BM865" s="6"/>
      <c r="BN865" s="6"/>
      <c r="BO865" s="6"/>
      <c r="BP865" s="6"/>
      <c r="BQ865" s="6"/>
      <c r="BR865" s="6"/>
      <c r="BS865" s="6"/>
      <c r="BT865" s="6"/>
      <c r="BU865" s="6"/>
      <c r="BV865" s="6"/>
      <c r="BW865" s="6"/>
    </row>
    <row r="866" spans="1:75" ht="12.75" customHeight="1" x14ac:dyDescent="0.2">
      <c r="A866" s="7"/>
      <c r="B866" s="7"/>
      <c r="C866" s="7"/>
      <c r="D866" s="7"/>
      <c r="E866" s="7"/>
      <c r="F866" s="7"/>
      <c r="G866" s="7"/>
      <c r="H866" s="7"/>
      <c r="I866" s="7"/>
      <c r="K866" s="7"/>
      <c r="L866" s="7"/>
      <c r="M866" s="7"/>
      <c r="O866" s="7"/>
      <c r="P866" s="7"/>
      <c r="Q866" s="7"/>
      <c r="S866" s="7"/>
      <c r="T866" s="7"/>
      <c r="U866" s="7"/>
      <c r="W866" s="7"/>
      <c r="X866" s="7"/>
      <c r="Y866" s="7"/>
      <c r="AA866" s="7"/>
      <c r="AB866" s="7"/>
      <c r="AC866" s="7"/>
      <c r="AD866" s="7"/>
      <c r="AE866" s="7"/>
      <c r="AF866" s="7"/>
      <c r="AJ866" s="6"/>
      <c r="AK866" s="6"/>
      <c r="AL866" s="9"/>
      <c r="AM866" s="9"/>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c r="BR866" s="6"/>
      <c r="BS866" s="6"/>
      <c r="BT866" s="6"/>
      <c r="BU866" s="6"/>
      <c r="BV866" s="6"/>
      <c r="BW866" s="6"/>
    </row>
    <row r="867" spans="1:75" ht="12.75" customHeight="1" x14ac:dyDescent="0.2">
      <c r="A867" s="7"/>
      <c r="B867" s="7"/>
      <c r="C867" s="7"/>
      <c r="D867" s="7"/>
      <c r="E867" s="7"/>
      <c r="F867" s="7"/>
      <c r="G867" s="7"/>
      <c r="H867" s="7"/>
      <c r="I867" s="7"/>
      <c r="K867" s="7"/>
      <c r="L867" s="7"/>
      <c r="M867" s="7"/>
      <c r="O867" s="7"/>
      <c r="P867" s="7"/>
      <c r="Q867" s="7"/>
      <c r="S867" s="7"/>
      <c r="T867" s="7"/>
      <c r="U867" s="7"/>
      <c r="W867" s="7"/>
      <c r="X867" s="7"/>
      <c r="Y867" s="7"/>
      <c r="AA867" s="7"/>
      <c r="AB867" s="7"/>
      <c r="AC867" s="7"/>
      <c r="AD867" s="7"/>
      <c r="AE867" s="7"/>
      <c r="AF867" s="7"/>
      <c r="AJ867" s="6"/>
      <c r="AK867" s="6"/>
      <c r="AL867" s="9"/>
      <c r="AM867" s="9"/>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c r="BR867" s="6"/>
      <c r="BS867" s="6"/>
      <c r="BT867" s="6"/>
      <c r="BU867" s="6"/>
      <c r="BV867" s="6"/>
      <c r="BW867" s="6"/>
    </row>
    <row r="868" spans="1:75" ht="12.75" customHeight="1" x14ac:dyDescent="0.2">
      <c r="A868" s="7"/>
      <c r="B868" s="7"/>
      <c r="C868" s="7"/>
      <c r="D868" s="7"/>
      <c r="E868" s="7"/>
      <c r="F868" s="7"/>
      <c r="G868" s="7"/>
      <c r="H868" s="7"/>
      <c r="I868" s="7"/>
      <c r="K868" s="7"/>
      <c r="L868" s="7"/>
      <c r="M868" s="7"/>
      <c r="O868" s="7"/>
      <c r="P868" s="7"/>
      <c r="Q868" s="7"/>
      <c r="S868" s="7"/>
      <c r="T868" s="7"/>
      <c r="U868" s="7"/>
      <c r="W868" s="7"/>
      <c r="X868" s="7"/>
      <c r="Y868" s="7"/>
      <c r="AA868" s="7"/>
      <c r="AB868" s="7"/>
      <c r="AC868" s="7"/>
      <c r="AD868" s="7"/>
      <c r="AE868" s="7"/>
      <c r="AF868" s="7"/>
      <c r="AJ868" s="6"/>
      <c r="AK868" s="6"/>
      <c r="AL868" s="9"/>
      <c r="AM868" s="9"/>
      <c r="AN868" s="6"/>
      <c r="AO868" s="6"/>
      <c r="AP868" s="6"/>
      <c r="AQ868" s="6"/>
      <c r="AR868" s="6"/>
      <c r="AS868" s="6"/>
      <c r="AT868" s="6"/>
      <c r="AU868" s="6"/>
      <c r="AV868" s="6"/>
      <c r="AW868" s="6"/>
      <c r="AX868" s="6"/>
      <c r="AY868" s="6"/>
      <c r="AZ868" s="6"/>
      <c r="BA868" s="6"/>
      <c r="BB868" s="6"/>
      <c r="BC868" s="6"/>
      <c r="BD868" s="6"/>
      <c r="BE868" s="6"/>
      <c r="BF868" s="6"/>
      <c r="BG868" s="6"/>
      <c r="BH868" s="6"/>
      <c r="BI868" s="6"/>
      <c r="BJ868" s="6"/>
      <c r="BK868" s="6"/>
      <c r="BL868" s="6"/>
      <c r="BM868" s="6"/>
      <c r="BN868" s="6"/>
      <c r="BO868" s="6"/>
      <c r="BP868" s="6"/>
      <c r="BQ868" s="6"/>
      <c r="BR868" s="6"/>
      <c r="BS868" s="6"/>
      <c r="BT868" s="6"/>
      <c r="BU868" s="6"/>
      <c r="BV868" s="6"/>
      <c r="BW868" s="6"/>
    </row>
    <row r="869" spans="1:75" ht="12.75" customHeight="1" x14ac:dyDescent="0.2">
      <c r="A869" s="7"/>
      <c r="B869" s="7"/>
      <c r="C869" s="7"/>
      <c r="D869" s="7"/>
      <c r="E869" s="7"/>
      <c r="F869" s="7"/>
      <c r="G869" s="7"/>
      <c r="H869" s="7"/>
      <c r="I869" s="7"/>
      <c r="K869" s="7"/>
      <c r="L869" s="7"/>
      <c r="M869" s="7"/>
      <c r="O869" s="7"/>
      <c r="P869" s="7"/>
      <c r="Q869" s="7"/>
      <c r="S869" s="7"/>
      <c r="T869" s="7"/>
      <c r="U869" s="7"/>
      <c r="W869" s="7"/>
      <c r="X869" s="7"/>
      <c r="Y869" s="7"/>
      <c r="AA869" s="7"/>
      <c r="AB869" s="7"/>
      <c r="AC869" s="7"/>
      <c r="AD869" s="7"/>
      <c r="AE869" s="7"/>
      <c r="AF869" s="7"/>
      <c r="AJ869" s="6"/>
      <c r="AK869" s="6"/>
      <c r="AL869" s="9"/>
      <c r="AM869" s="9"/>
      <c r="AN869" s="6"/>
      <c r="AO869" s="6"/>
      <c r="AP869" s="6"/>
      <c r="AQ869" s="6"/>
      <c r="AR869" s="6"/>
      <c r="AS869" s="6"/>
      <c r="AT869" s="6"/>
      <c r="AU869" s="6"/>
      <c r="AV869" s="6"/>
      <c r="AW869" s="6"/>
      <c r="AX869" s="6"/>
      <c r="AY869" s="6"/>
      <c r="AZ869" s="6"/>
      <c r="BA869" s="6"/>
      <c r="BB869" s="6"/>
      <c r="BC869" s="6"/>
      <c r="BD869" s="6"/>
      <c r="BE869" s="6"/>
      <c r="BF869" s="6"/>
      <c r="BG869" s="6"/>
      <c r="BH869" s="6"/>
      <c r="BI869" s="6"/>
      <c r="BJ869" s="6"/>
      <c r="BK869" s="6"/>
      <c r="BL869" s="6"/>
      <c r="BM869" s="6"/>
      <c r="BN869" s="6"/>
      <c r="BO869" s="6"/>
      <c r="BP869" s="6"/>
      <c r="BQ869" s="6"/>
      <c r="BR869" s="6"/>
      <c r="BS869" s="6"/>
      <c r="BT869" s="6"/>
      <c r="BU869" s="6"/>
      <c r="BV869" s="6"/>
      <c r="BW869" s="6"/>
    </row>
    <row r="870" spans="1:75" ht="12.75" customHeight="1" x14ac:dyDescent="0.2">
      <c r="A870" s="7"/>
      <c r="B870" s="7"/>
      <c r="C870" s="7"/>
      <c r="D870" s="7"/>
      <c r="E870" s="7"/>
      <c r="F870" s="7"/>
      <c r="G870" s="7"/>
      <c r="H870" s="7"/>
      <c r="I870" s="7"/>
      <c r="K870" s="7"/>
      <c r="L870" s="7"/>
      <c r="M870" s="7"/>
      <c r="O870" s="7"/>
      <c r="P870" s="7"/>
      <c r="Q870" s="7"/>
      <c r="S870" s="7"/>
      <c r="T870" s="7"/>
      <c r="U870" s="7"/>
      <c r="W870" s="7"/>
      <c r="X870" s="7"/>
      <c r="Y870" s="7"/>
      <c r="AA870" s="7"/>
      <c r="AB870" s="7"/>
      <c r="AC870" s="7"/>
      <c r="AD870" s="7"/>
      <c r="AE870" s="7"/>
      <c r="AF870" s="7"/>
      <c r="AJ870" s="6"/>
      <c r="AK870" s="6"/>
      <c r="AL870" s="9"/>
      <c r="AM870" s="9"/>
      <c r="AN870" s="6"/>
      <c r="AO870" s="6"/>
      <c r="AP870" s="6"/>
      <c r="AQ870" s="6"/>
      <c r="AR870" s="6"/>
      <c r="AS870" s="6"/>
      <c r="AT870" s="6"/>
      <c r="AU870" s="6"/>
      <c r="AV870" s="6"/>
      <c r="AW870" s="6"/>
      <c r="AX870" s="6"/>
      <c r="AY870" s="6"/>
      <c r="AZ870" s="6"/>
      <c r="BA870" s="6"/>
      <c r="BB870" s="6"/>
      <c r="BC870" s="6"/>
      <c r="BD870" s="6"/>
      <c r="BE870" s="6"/>
      <c r="BF870" s="6"/>
      <c r="BG870" s="6"/>
      <c r="BH870" s="6"/>
      <c r="BI870" s="6"/>
      <c r="BJ870" s="6"/>
      <c r="BK870" s="6"/>
      <c r="BL870" s="6"/>
      <c r="BM870" s="6"/>
      <c r="BN870" s="6"/>
      <c r="BO870" s="6"/>
      <c r="BP870" s="6"/>
      <c r="BQ870" s="6"/>
      <c r="BR870" s="6"/>
      <c r="BS870" s="6"/>
      <c r="BT870" s="6"/>
      <c r="BU870" s="6"/>
      <c r="BV870" s="6"/>
      <c r="BW870" s="6"/>
    </row>
    <row r="871" spans="1:75" ht="12.75" customHeight="1" x14ac:dyDescent="0.2">
      <c r="A871" s="7"/>
      <c r="B871" s="7"/>
      <c r="C871" s="7"/>
      <c r="D871" s="7"/>
      <c r="E871" s="7"/>
      <c r="F871" s="7"/>
      <c r="G871" s="7"/>
      <c r="H871" s="7"/>
      <c r="I871" s="7"/>
      <c r="K871" s="7"/>
      <c r="L871" s="7"/>
      <c r="M871" s="7"/>
      <c r="O871" s="7"/>
      <c r="P871" s="7"/>
      <c r="Q871" s="7"/>
      <c r="S871" s="7"/>
      <c r="T871" s="7"/>
      <c r="U871" s="7"/>
      <c r="W871" s="7"/>
      <c r="X871" s="7"/>
      <c r="Y871" s="7"/>
      <c r="AA871" s="7"/>
      <c r="AB871" s="7"/>
      <c r="AC871" s="7"/>
      <c r="AD871" s="7"/>
      <c r="AE871" s="7"/>
      <c r="AF871" s="7"/>
      <c r="AJ871" s="6"/>
      <c r="AK871" s="6"/>
      <c r="AL871" s="9"/>
      <c r="AM871" s="9"/>
      <c r="AN871" s="6"/>
      <c r="AO871" s="6"/>
      <c r="AP871" s="6"/>
      <c r="AQ871" s="6"/>
      <c r="AR871" s="6"/>
      <c r="AS871" s="6"/>
      <c r="AT871" s="6"/>
      <c r="AU871" s="6"/>
      <c r="AV871" s="6"/>
      <c r="AW871" s="6"/>
      <c r="AX871" s="6"/>
      <c r="AY871" s="6"/>
      <c r="AZ871" s="6"/>
      <c r="BA871" s="6"/>
      <c r="BB871" s="6"/>
      <c r="BC871" s="6"/>
      <c r="BD871" s="6"/>
      <c r="BE871" s="6"/>
      <c r="BF871" s="6"/>
      <c r="BG871" s="6"/>
      <c r="BH871" s="6"/>
      <c r="BI871" s="6"/>
      <c r="BJ871" s="6"/>
      <c r="BK871" s="6"/>
      <c r="BL871" s="6"/>
      <c r="BM871" s="6"/>
      <c r="BN871" s="6"/>
      <c r="BO871" s="6"/>
      <c r="BP871" s="6"/>
      <c r="BQ871" s="6"/>
      <c r="BR871" s="6"/>
      <c r="BS871" s="6"/>
      <c r="BT871" s="6"/>
      <c r="BU871" s="6"/>
      <c r="BV871" s="6"/>
      <c r="BW871" s="6"/>
    </row>
    <row r="872" spans="1:75" ht="12.75" customHeight="1" x14ac:dyDescent="0.2">
      <c r="A872" s="7"/>
      <c r="B872" s="7"/>
      <c r="C872" s="7"/>
      <c r="D872" s="7"/>
      <c r="E872" s="7"/>
      <c r="F872" s="7"/>
      <c r="G872" s="7"/>
      <c r="H872" s="7"/>
      <c r="I872" s="7"/>
      <c r="K872" s="7"/>
      <c r="L872" s="7"/>
      <c r="M872" s="7"/>
      <c r="O872" s="7"/>
      <c r="P872" s="7"/>
      <c r="Q872" s="7"/>
      <c r="S872" s="7"/>
      <c r="T872" s="7"/>
      <c r="U872" s="7"/>
      <c r="W872" s="7"/>
      <c r="X872" s="7"/>
      <c r="Y872" s="7"/>
      <c r="AA872" s="7"/>
      <c r="AB872" s="7"/>
      <c r="AC872" s="7"/>
      <c r="AD872" s="7"/>
      <c r="AE872" s="7"/>
      <c r="AF872" s="7"/>
      <c r="AJ872" s="6"/>
      <c r="AK872" s="6"/>
      <c r="AL872" s="9"/>
      <c r="AM872" s="9"/>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c r="BR872" s="6"/>
      <c r="BS872" s="6"/>
      <c r="BT872" s="6"/>
      <c r="BU872" s="6"/>
      <c r="BV872" s="6"/>
      <c r="BW872" s="6"/>
    </row>
    <row r="873" spans="1:75" ht="12.75" customHeight="1" x14ac:dyDescent="0.2">
      <c r="A873" s="7"/>
      <c r="B873" s="7"/>
      <c r="C873" s="7"/>
      <c r="D873" s="7"/>
      <c r="E873" s="7"/>
      <c r="F873" s="7"/>
      <c r="G873" s="7"/>
      <c r="H873" s="7"/>
      <c r="I873" s="7"/>
      <c r="K873" s="7"/>
      <c r="L873" s="7"/>
      <c r="M873" s="7"/>
      <c r="O873" s="7"/>
      <c r="P873" s="7"/>
      <c r="Q873" s="7"/>
      <c r="S873" s="7"/>
      <c r="T873" s="7"/>
      <c r="U873" s="7"/>
      <c r="W873" s="7"/>
      <c r="X873" s="7"/>
      <c r="Y873" s="7"/>
      <c r="AA873" s="7"/>
      <c r="AB873" s="7"/>
      <c r="AC873" s="7"/>
      <c r="AD873" s="7"/>
      <c r="AE873" s="7"/>
      <c r="AF873" s="7"/>
      <c r="AJ873" s="6"/>
      <c r="AK873" s="6"/>
      <c r="AL873" s="9"/>
      <c r="AM873" s="9"/>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c r="BR873" s="6"/>
      <c r="BS873" s="6"/>
      <c r="BT873" s="6"/>
      <c r="BU873" s="6"/>
      <c r="BV873" s="6"/>
      <c r="BW873" s="6"/>
    </row>
    <row r="874" spans="1:75" ht="12.75" customHeight="1" x14ac:dyDescent="0.2">
      <c r="A874" s="7"/>
      <c r="B874" s="7"/>
      <c r="C874" s="7"/>
      <c r="D874" s="7"/>
      <c r="E874" s="7"/>
      <c r="F874" s="7"/>
      <c r="G874" s="7"/>
      <c r="H874" s="7"/>
      <c r="I874" s="7"/>
      <c r="K874" s="7"/>
      <c r="L874" s="7"/>
      <c r="M874" s="7"/>
      <c r="O874" s="7"/>
      <c r="P874" s="7"/>
      <c r="Q874" s="7"/>
      <c r="S874" s="7"/>
      <c r="T874" s="7"/>
      <c r="U874" s="7"/>
      <c r="W874" s="7"/>
      <c r="X874" s="7"/>
      <c r="Y874" s="7"/>
      <c r="AA874" s="7"/>
      <c r="AB874" s="7"/>
      <c r="AC874" s="7"/>
      <c r="AD874" s="7"/>
      <c r="AE874" s="7"/>
      <c r="AF874" s="7"/>
      <c r="AJ874" s="6"/>
      <c r="AK874" s="6"/>
      <c r="AL874" s="9"/>
      <c r="AM874" s="9"/>
      <c r="AN874" s="6"/>
      <c r="AO874" s="6"/>
      <c r="AP874" s="6"/>
      <c r="AQ874" s="6"/>
      <c r="AR874" s="6"/>
      <c r="AS874" s="6"/>
      <c r="AT874" s="6"/>
      <c r="AU874" s="6"/>
      <c r="AV874" s="6"/>
      <c r="AW874" s="6"/>
      <c r="AX874" s="6"/>
      <c r="AY874" s="6"/>
      <c r="AZ874" s="6"/>
      <c r="BA874" s="6"/>
      <c r="BB874" s="6"/>
      <c r="BC874" s="6"/>
      <c r="BD874" s="6"/>
      <c r="BE874" s="6"/>
      <c r="BF874" s="6"/>
      <c r="BG874" s="6"/>
      <c r="BH874" s="6"/>
      <c r="BI874" s="6"/>
      <c r="BJ874" s="6"/>
      <c r="BK874" s="6"/>
      <c r="BL874" s="6"/>
      <c r="BM874" s="6"/>
      <c r="BN874" s="6"/>
      <c r="BO874" s="6"/>
      <c r="BP874" s="6"/>
      <c r="BQ874" s="6"/>
      <c r="BR874" s="6"/>
      <c r="BS874" s="6"/>
      <c r="BT874" s="6"/>
      <c r="BU874" s="6"/>
      <c r="BV874" s="6"/>
      <c r="BW874" s="6"/>
    </row>
    <row r="875" spans="1:75" ht="12.75" customHeight="1" x14ac:dyDescent="0.2">
      <c r="A875" s="7"/>
      <c r="B875" s="7"/>
      <c r="C875" s="7"/>
      <c r="D875" s="7"/>
      <c r="E875" s="7"/>
      <c r="F875" s="7"/>
      <c r="G875" s="7"/>
      <c r="H875" s="7"/>
      <c r="I875" s="7"/>
      <c r="K875" s="7"/>
      <c r="L875" s="7"/>
      <c r="M875" s="7"/>
      <c r="O875" s="7"/>
      <c r="P875" s="7"/>
      <c r="Q875" s="7"/>
      <c r="S875" s="7"/>
      <c r="T875" s="7"/>
      <c r="U875" s="7"/>
      <c r="W875" s="7"/>
      <c r="X875" s="7"/>
      <c r="Y875" s="7"/>
      <c r="AA875" s="7"/>
      <c r="AB875" s="7"/>
      <c r="AC875" s="7"/>
      <c r="AD875" s="7"/>
      <c r="AE875" s="7"/>
      <c r="AF875" s="7"/>
      <c r="AJ875" s="6"/>
      <c r="AK875" s="6"/>
      <c r="AL875" s="9"/>
      <c r="AM875" s="9"/>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c r="BR875" s="6"/>
      <c r="BS875" s="6"/>
      <c r="BT875" s="6"/>
      <c r="BU875" s="6"/>
      <c r="BV875" s="6"/>
      <c r="BW875" s="6"/>
    </row>
    <row r="876" spans="1:75" ht="12.75" customHeight="1" x14ac:dyDescent="0.2">
      <c r="A876" s="7"/>
      <c r="B876" s="7"/>
      <c r="C876" s="7"/>
      <c r="D876" s="7"/>
      <c r="E876" s="7"/>
      <c r="F876" s="7"/>
      <c r="G876" s="7"/>
      <c r="H876" s="7"/>
      <c r="I876" s="7"/>
      <c r="K876" s="7"/>
      <c r="L876" s="7"/>
      <c r="M876" s="7"/>
      <c r="O876" s="7"/>
      <c r="P876" s="7"/>
      <c r="Q876" s="7"/>
      <c r="S876" s="7"/>
      <c r="T876" s="7"/>
      <c r="U876" s="7"/>
      <c r="W876" s="7"/>
      <c r="X876" s="7"/>
      <c r="Y876" s="7"/>
      <c r="AA876" s="7"/>
      <c r="AB876" s="7"/>
      <c r="AC876" s="7"/>
      <c r="AD876" s="7"/>
      <c r="AE876" s="7"/>
      <c r="AF876" s="7"/>
      <c r="AJ876" s="6"/>
      <c r="AK876" s="6"/>
      <c r="AL876" s="9"/>
      <c r="AM876" s="9"/>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c r="BR876" s="6"/>
      <c r="BS876" s="6"/>
      <c r="BT876" s="6"/>
      <c r="BU876" s="6"/>
      <c r="BV876" s="6"/>
      <c r="BW876" s="6"/>
    </row>
    <row r="877" spans="1:75" ht="12.75" customHeight="1" x14ac:dyDescent="0.2">
      <c r="A877" s="7"/>
      <c r="B877" s="7"/>
      <c r="C877" s="7"/>
      <c r="D877" s="7"/>
      <c r="E877" s="7"/>
      <c r="F877" s="7"/>
      <c r="G877" s="7"/>
      <c r="H877" s="7"/>
      <c r="I877" s="7"/>
      <c r="K877" s="7"/>
      <c r="L877" s="7"/>
      <c r="M877" s="7"/>
      <c r="O877" s="7"/>
      <c r="P877" s="7"/>
      <c r="Q877" s="7"/>
      <c r="S877" s="7"/>
      <c r="T877" s="7"/>
      <c r="U877" s="7"/>
      <c r="W877" s="7"/>
      <c r="X877" s="7"/>
      <c r="Y877" s="7"/>
      <c r="AA877" s="7"/>
      <c r="AB877" s="7"/>
      <c r="AC877" s="7"/>
      <c r="AD877" s="7"/>
      <c r="AE877" s="7"/>
      <c r="AF877" s="7"/>
      <c r="AJ877" s="6"/>
      <c r="AK877" s="6"/>
      <c r="AL877" s="9"/>
      <c r="AM877" s="9"/>
      <c r="AN877" s="6"/>
      <c r="AO877" s="6"/>
      <c r="AP877" s="6"/>
      <c r="AQ877" s="6"/>
      <c r="AR877" s="6"/>
      <c r="AS877" s="6"/>
      <c r="AT877" s="6"/>
      <c r="AU877" s="6"/>
      <c r="AV877" s="6"/>
      <c r="AW877" s="6"/>
      <c r="AX877" s="6"/>
      <c r="AY877" s="6"/>
      <c r="AZ877" s="6"/>
      <c r="BA877" s="6"/>
      <c r="BB877" s="6"/>
      <c r="BC877" s="6"/>
      <c r="BD877" s="6"/>
      <c r="BE877" s="6"/>
      <c r="BF877" s="6"/>
      <c r="BG877" s="6"/>
      <c r="BH877" s="6"/>
      <c r="BI877" s="6"/>
      <c r="BJ877" s="6"/>
      <c r="BK877" s="6"/>
      <c r="BL877" s="6"/>
      <c r="BM877" s="6"/>
      <c r="BN877" s="6"/>
      <c r="BO877" s="6"/>
      <c r="BP877" s="6"/>
      <c r="BQ877" s="6"/>
      <c r="BR877" s="6"/>
      <c r="BS877" s="6"/>
      <c r="BT877" s="6"/>
      <c r="BU877" s="6"/>
      <c r="BV877" s="6"/>
      <c r="BW877" s="6"/>
    </row>
    <row r="878" spans="1:75" ht="12.75" customHeight="1" x14ac:dyDescent="0.2">
      <c r="A878" s="7"/>
      <c r="B878" s="7"/>
      <c r="C878" s="7"/>
      <c r="D878" s="7"/>
      <c r="E878" s="7"/>
      <c r="F878" s="7"/>
      <c r="G878" s="7"/>
      <c r="H878" s="7"/>
      <c r="I878" s="7"/>
      <c r="K878" s="7"/>
      <c r="L878" s="7"/>
      <c r="M878" s="7"/>
      <c r="O878" s="7"/>
      <c r="P878" s="7"/>
      <c r="Q878" s="7"/>
      <c r="S878" s="7"/>
      <c r="T878" s="7"/>
      <c r="U878" s="7"/>
      <c r="W878" s="7"/>
      <c r="X878" s="7"/>
      <c r="Y878" s="7"/>
      <c r="AA878" s="7"/>
      <c r="AB878" s="7"/>
      <c r="AC878" s="7"/>
      <c r="AD878" s="7"/>
      <c r="AE878" s="7"/>
      <c r="AF878" s="7"/>
      <c r="AJ878" s="6"/>
      <c r="AK878" s="6"/>
      <c r="AL878" s="9"/>
      <c r="AM878" s="9"/>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c r="BR878" s="6"/>
      <c r="BS878" s="6"/>
      <c r="BT878" s="6"/>
      <c r="BU878" s="6"/>
      <c r="BV878" s="6"/>
      <c r="BW878" s="6"/>
    </row>
    <row r="879" spans="1:75" ht="12.75" customHeight="1" x14ac:dyDescent="0.2">
      <c r="A879" s="7"/>
      <c r="B879" s="7"/>
      <c r="C879" s="7"/>
      <c r="D879" s="7"/>
      <c r="E879" s="7"/>
      <c r="F879" s="7"/>
      <c r="G879" s="7"/>
      <c r="H879" s="7"/>
      <c r="I879" s="7"/>
      <c r="K879" s="7"/>
      <c r="L879" s="7"/>
      <c r="M879" s="7"/>
      <c r="O879" s="7"/>
      <c r="P879" s="7"/>
      <c r="Q879" s="7"/>
      <c r="S879" s="7"/>
      <c r="T879" s="7"/>
      <c r="U879" s="7"/>
      <c r="W879" s="7"/>
      <c r="X879" s="7"/>
      <c r="Y879" s="7"/>
      <c r="AA879" s="7"/>
      <c r="AB879" s="7"/>
      <c r="AC879" s="7"/>
      <c r="AD879" s="7"/>
      <c r="AE879" s="7"/>
      <c r="AF879" s="7"/>
      <c r="AJ879" s="6"/>
      <c r="AK879" s="6"/>
      <c r="AL879" s="9"/>
      <c r="AM879" s="9"/>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c r="BR879" s="6"/>
      <c r="BS879" s="6"/>
      <c r="BT879" s="6"/>
      <c r="BU879" s="6"/>
      <c r="BV879" s="6"/>
      <c r="BW879" s="6"/>
    </row>
    <row r="880" spans="1:75" ht="12.75" customHeight="1" x14ac:dyDescent="0.2">
      <c r="A880" s="7"/>
      <c r="B880" s="7"/>
      <c r="C880" s="7"/>
      <c r="D880" s="7"/>
      <c r="E880" s="7"/>
      <c r="F880" s="7"/>
      <c r="G880" s="7"/>
      <c r="H880" s="7"/>
      <c r="I880" s="7"/>
      <c r="K880" s="7"/>
      <c r="L880" s="7"/>
      <c r="M880" s="7"/>
      <c r="O880" s="7"/>
      <c r="P880" s="7"/>
      <c r="Q880" s="7"/>
      <c r="S880" s="7"/>
      <c r="T880" s="7"/>
      <c r="U880" s="7"/>
      <c r="W880" s="7"/>
      <c r="X880" s="7"/>
      <c r="Y880" s="7"/>
      <c r="AA880" s="7"/>
      <c r="AB880" s="7"/>
      <c r="AC880" s="7"/>
      <c r="AD880" s="7"/>
      <c r="AE880" s="7"/>
      <c r="AF880" s="7"/>
      <c r="AJ880" s="6"/>
      <c r="AK880" s="6"/>
      <c r="AL880" s="9"/>
      <c r="AM880" s="9"/>
      <c r="AN880" s="6"/>
      <c r="AO880" s="6"/>
      <c r="AP880" s="6"/>
      <c r="AQ880" s="6"/>
      <c r="AR880" s="6"/>
      <c r="AS880" s="6"/>
      <c r="AT880" s="6"/>
      <c r="AU880" s="6"/>
      <c r="AV880" s="6"/>
      <c r="AW880" s="6"/>
      <c r="AX880" s="6"/>
      <c r="AY880" s="6"/>
      <c r="AZ880" s="6"/>
      <c r="BA880" s="6"/>
      <c r="BB880" s="6"/>
      <c r="BC880" s="6"/>
      <c r="BD880" s="6"/>
      <c r="BE880" s="6"/>
      <c r="BF880" s="6"/>
      <c r="BG880" s="6"/>
      <c r="BH880" s="6"/>
      <c r="BI880" s="6"/>
      <c r="BJ880" s="6"/>
      <c r="BK880" s="6"/>
      <c r="BL880" s="6"/>
      <c r="BM880" s="6"/>
      <c r="BN880" s="6"/>
      <c r="BO880" s="6"/>
      <c r="BP880" s="6"/>
      <c r="BQ880" s="6"/>
      <c r="BR880" s="6"/>
      <c r="BS880" s="6"/>
      <c r="BT880" s="6"/>
      <c r="BU880" s="6"/>
      <c r="BV880" s="6"/>
      <c r="BW880" s="6"/>
    </row>
    <row r="881" spans="1:75" ht="12.75" customHeight="1" x14ac:dyDescent="0.2">
      <c r="A881" s="7"/>
      <c r="B881" s="7"/>
      <c r="C881" s="7"/>
      <c r="D881" s="7"/>
      <c r="E881" s="7"/>
      <c r="F881" s="7"/>
      <c r="G881" s="7"/>
      <c r="H881" s="7"/>
      <c r="I881" s="7"/>
      <c r="K881" s="7"/>
      <c r="L881" s="7"/>
      <c r="M881" s="7"/>
      <c r="O881" s="7"/>
      <c r="P881" s="7"/>
      <c r="Q881" s="7"/>
      <c r="S881" s="7"/>
      <c r="T881" s="7"/>
      <c r="U881" s="7"/>
      <c r="W881" s="7"/>
      <c r="X881" s="7"/>
      <c r="Y881" s="7"/>
      <c r="AA881" s="7"/>
      <c r="AB881" s="7"/>
      <c r="AC881" s="7"/>
      <c r="AD881" s="7"/>
      <c r="AE881" s="7"/>
      <c r="AF881" s="7"/>
      <c r="AJ881" s="6"/>
      <c r="AK881" s="6"/>
      <c r="AL881" s="9"/>
      <c r="AM881" s="9"/>
      <c r="AN881" s="6"/>
      <c r="AO881" s="6"/>
      <c r="AP881" s="6"/>
      <c r="AQ881" s="6"/>
      <c r="AR881" s="6"/>
      <c r="AS881" s="6"/>
      <c r="AT881" s="6"/>
      <c r="AU881" s="6"/>
      <c r="AV881" s="6"/>
      <c r="AW881" s="6"/>
      <c r="AX881" s="6"/>
      <c r="AY881" s="6"/>
      <c r="AZ881" s="6"/>
      <c r="BA881" s="6"/>
      <c r="BB881" s="6"/>
      <c r="BC881" s="6"/>
      <c r="BD881" s="6"/>
      <c r="BE881" s="6"/>
      <c r="BF881" s="6"/>
      <c r="BG881" s="6"/>
      <c r="BH881" s="6"/>
      <c r="BI881" s="6"/>
      <c r="BJ881" s="6"/>
      <c r="BK881" s="6"/>
      <c r="BL881" s="6"/>
      <c r="BM881" s="6"/>
      <c r="BN881" s="6"/>
      <c r="BO881" s="6"/>
      <c r="BP881" s="6"/>
      <c r="BQ881" s="6"/>
      <c r="BR881" s="6"/>
      <c r="BS881" s="6"/>
      <c r="BT881" s="6"/>
      <c r="BU881" s="6"/>
      <c r="BV881" s="6"/>
      <c r="BW881" s="6"/>
    </row>
    <row r="882" spans="1:75" ht="12.75" customHeight="1" x14ac:dyDescent="0.2">
      <c r="A882" s="7"/>
      <c r="B882" s="7"/>
      <c r="C882" s="7"/>
      <c r="D882" s="7"/>
      <c r="E882" s="7"/>
      <c r="F882" s="7"/>
      <c r="G882" s="7"/>
      <c r="H882" s="7"/>
      <c r="I882" s="7"/>
      <c r="K882" s="7"/>
      <c r="L882" s="7"/>
      <c r="M882" s="7"/>
      <c r="O882" s="7"/>
      <c r="P882" s="7"/>
      <c r="Q882" s="7"/>
      <c r="S882" s="7"/>
      <c r="T882" s="7"/>
      <c r="U882" s="7"/>
      <c r="W882" s="7"/>
      <c r="X882" s="7"/>
      <c r="Y882" s="7"/>
      <c r="AA882" s="7"/>
      <c r="AB882" s="7"/>
      <c r="AC882" s="7"/>
      <c r="AD882" s="7"/>
      <c r="AE882" s="7"/>
      <c r="AF882" s="7"/>
      <c r="AJ882" s="6"/>
      <c r="AK882" s="6"/>
      <c r="AL882" s="9"/>
      <c r="AM882" s="9"/>
      <c r="AN882" s="6"/>
      <c r="AO882" s="6"/>
      <c r="AP882" s="6"/>
      <c r="AQ882" s="6"/>
      <c r="AR882" s="6"/>
      <c r="AS882" s="6"/>
      <c r="AT882" s="6"/>
      <c r="AU882" s="6"/>
      <c r="AV882" s="6"/>
      <c r="AW882" s="6"/>
      <c r="AX882" s="6"/>
      <c r="AY882" s="6"/>
      <c r="AZ882" s="6"/>
      <c r="BA882" s="6"/>
      <c r="BB882" s="6"/>
      <c r="BC882" s="6"/>
      <c r="BD882" s="6"/>
      <c r="BE882" s="6"/>
      <c r="BF882" s="6"/>
      <c r="BG882" s="6"/>
      <c r="BH882" s="6"/>
      <c r="BI882" s="6"/>
      <c r="BJ882" s="6"/>
      <c r="BK882" s="6"/>
      <c r="BL882" s="6"/>
      <c r="BM882" s="6"/>
      <c r="BN882" s="6"/>
      <c r="BO882" s="6"/>
      <c r="BP882" s="6"/>
      <c r="BQ882" s="6"/>
      <c r="BR882" s="6"/>
      <c r="BS882" s="6"/>
      <c r="BT882" s="6"/>
      <c r="BU882" s="6"/>
      <c r="BV882" s="6"/>
      <c r="BW882" s="6"/>
    </row>
    <row r="883" spans="1:75" ht="12.75" customHeight="1" x14ac:dyDescent="0.2">
      <c r="A883" s="7"/>
      <c r="B883" s="7"/>
      <c r="C883" s="7"/>
      <c r="D883" s="7"/>
      <c r="E883" s="7"/>
      <c r="F883" s="7"/>
      <c r="G883" s="7"/>
      <c r="H883" s="7"/>
      <c r="I883" s="7"/>
      <c r="K883" s="7"/>
      <c r="L883" s="7"/>
      <c r="M883" s="7"/>
      <c r="O883" s="7"/>
      <c r="P883" s="7"/>
      <c r="Q883" s="7"/>
      <c r="S883" s="7"/>
      <c r="T883" s="7"/>
      <c r="U883" s="7"/>
      <c r="W883" s="7"/>
      <c r="X883" s="7"/>
      <c r="Y883" s="7"/>
      <c r="AA883" s="7"/>
      <c r="AB883" s="7"/>
      <c r="AC883" s="7"/>
      <c r="AD883" s="7"/>
      <c r="AE883" s="7"/>
      <c r="AF883" s="7"/>
      <c r="AJ883" s="6"/>
      <c r="AK883" s="6"/>
      <c r="AL883" s="9"/>
      <c r="AM883" s="9"/>
      <c r="AN883" s="6"/>
      <c r="AO883" s="6"/>
      <c r="AP883" s="6"/>
      <c r="AQ883" s="6"/>
      <c r="AR883" s="6"/>
      <c r="AS883" s="6"/>
      <c r="AT883" s="6"/>
      <c r="AU883" s="6"/>
      <c r="AV883" s="6"/>
      <c r="AW883" s="6"/>
      <c r="AX883" s="6"/>
      <c r="AY883" s="6"/>
      <c r="AZ883" s="6"/>
      <c r="BA883" s="6"/>
      <c r="BB883" s="6"/>
      <c r="BC883" s="6"/>
      <c r="BD883" s="6"/>
      <c r="BE883" s="6"/>
      <c r="BF883" s="6"/>
      <c r="BG883" s="6"/>
      <c r="BH883" s="6"/>
      <c r="BI883" s="6"/>
      <c r="BJ883" s="6"/>
      <c r="BK883" s="6"/>
      <c r="BL883" s="6"/>
      <c r="BM883" s="6"/>
      <c r="BN883" s="6"/>
      <c r="BO883" s="6"/>
      <c r="BP883" s="6"/>
      <c r="BQ883" s="6"/>
      <c r="BR883" s="6"/>
      <c r="BS883" s="6"/>
      <c r="BT883" s="6"/>
      <c r="BU883" s="6"/>
      <c r="BV883" s="6"/>
      <c r="BW883" s="6"/>
    </row>
    <row r="884" spans="1:75" ht="12.75" customHeight="1" x14ac:dyDescent="0.2">
      <c r="A884" s="7"/>
      <c r="B884" s="7"/>
      <c r="C884" s="7"/>
      <c r="D884" s="7"/>
      <c r="E884" s="7"/>
      <c r="F884" s="7"/>
      <c r="G884" s="7"/>
      <c r="H884" s="7"/>
      <c r="I884" s="7"/>
      <c r="K884" s="7"/>
      <c r="L884" s="7"/>
      <c r="M884" s="7"/>
      <c r="O884" s="7"/>
      <c r="P884" s="7"/>
      <c r="Q884" s="7"/>
      <c r="S884" s="7"/>
      <c r="T884" s="7"/>
      <c r="U884" s="7"/>
      <c r="W884" s="7"/>
      <c r="X884" s="7"/>
      <c r="Y884" s="7"/>
      <c r="AA884" s="7"/>
      <c r="AB884" s="7"/>
      <c r="AC884" s="7"/>
      <c r="AD884" s="7"/>
      <c r="AE884" s="7"/>
      <c r="AF884" s="7"/>
      <c r="AJ884" s="6"/>
      <c r="AK884" s="6"/>
      <c r="AL884" s="9"/>
      <c r="AM884" s="9"/>
      <c r="AN884" s="6"/>
      <c r="AO884" s="6"/>
      <c r="AP884" s="6"/>
      <c r="AQ884" s="6"/>
      <c r="AR884" s="6"/>
      <c r="AS884" s="6"/>
      <c r="AT884" s="6"/>
      <c r="AU884" s="6"/>
      <c r="AV884" s="6"/>
      <c r="AW884" s="6"/>
      <c r="AX884" s="6"/>
      <c r="AY884" s="6"/>
      <c r="AZ884" s="6"/>
      <c r="BA884" s="6"/>
      <c r="BB884" s="6"/>
      <c r="BC884" s="6"/>
      <c r="BD884" s="6"/>
      <c r="BE884" s="6"/>
      <c r="BF884" s="6"/>
      <c r="BG884" s="6"/>
      <c r="BH884" s="6"/>
      <c r="BI884" s="6"/>
      <c r="BJ884" s="6"/>
      <c r="BK884" s="6"/>
      <c r="BL884" s="6"/>
      <c r="BM884" s="6"/>
      <c r="BN884" s="6"/>
      <c r="BO884" s="6"/>
      <c r="BP884" s="6"/>
      <c r="BQ884" s="6"/>
      <c r="BR884" s="6"/>
      <c r="BS884" s="6"/>
      <c r="BT884" s="6"/>
      <c r="BU884" s="6"/>
      <c r="BV884" s="6"/>
      <c r="BW884" s="6"/>
    </row>
    <row r="885" spans="1:75" ht="12.75" customHeight="1" x14ac:dyDescent="0.2">
      <c r="A885" s="7"/>
      <c r="B885" s="7"/>
      <c r="C885" s="7"/>
      <c r="D885" s="7"/>
      <c r="E885" s="7"/>
      <c r="F885" s="7"/>
      <c r="G885" s="7"/>
      <c r="H885" s="7"/>
      <c r="I885" s="7"/>
      <c r="K885" s="7"/>
      <c r="L885" s="7"/>
      <c r="M885" s="7"/>
      <c r="O885" s="7"/>
      <c r="P885" s="7"/>
      <c r="Q885" s="7"/>
      <c r="S885" s="7"/>
      <c r="T885" s="7"/>
      <c r="U885" s="7"/>
      <c r="W885" s="7"/>
      <c r="X885" s="7"/>
      <c r="Y885" s="7"/>
      <c r="AA885" s="7"/>
      <c r="AB885" s="7"/>
      <c r="AC885" s="7"/>
      <c r="AD885" s="7"/>
      <c r="AE885" s="7"/>
      <c r="AF885" s="7"/>
      <c r="AJ885" s="6"/>
      <c r="AK885" s="6"/>
      <c r="AL885" s="9"/>
      <c r="AM885" s="9"/>
      <c r="AN885" s="6"/>
      <c r="AO885" s="6"/>
      <c r="AP885" s="6"/>
      <c r="AQ885" s="6"/>
      <c r="AR885" s="6"/>
      <c r="AS885" s="6"/>
      <c r="AT885" s="6"/>
      <c r="AU885" s="6"/>
      <c r="AV885" s="6"/>
      <c r="AW885" s="6"/>
      <c r="AX885" s="6"/>
      <c r="AY885" s="6"/>
      <c r="AZ885" s="6"/>
      <c r="BA885" s="6"/>
      <c r="BB885" s="6"/>
      <c r="BC885" s="6"/>
      <c r="BD885" s="6"/>
      <c r="BE885" s="6"/>
      <c r="BF885" s="6"/>
      <c r="BG885" s="6"/>
      <c r="BH885" s="6"/>
      <c r="BI885" s="6"/>
      <c r="BJ885" s="6"/>
      <c r="BK885" s="6"/>
      <c r="BL885" s="6"/>
      <c r="BM885" s="6"/>
      <c r="BN885" s="6"/>
      <c r="BO885" s="6"/>
      <c r="BP885" s="6"/>
      <c r="BQ885" s="6"/>
      <c r="BR885" s="6"/>
      <c r="BS885" s="6"/>
      <c r="BT885" s="6"/>
      <c r="BU885" s="6"/>
      <c r="BV885" s="6"/>
      <c r="BW885" s="6"/>
    </row>
    <row r="886" spans="1:75" ht="12.75" customHeight="1" x14ac:dyDescent="0.2">
      <c r="A886" s="7"/>
      <c r="B886" s="7"/>
      <c r="C886" s="7"/>
      <c r="D886" s="7"/>
      <c r="E886" s="7"/>
      <c r="F886" s="7"/>
      <c r="G886" s="7"/>
      <c r="H886" s="7"/>
      <c r="I886" s="7"/>
      <c r="K886" s="7"/>
      <c r="L886" s="7"/>
      <c r="M886" s="7"/>
      <c r="O886" s="7"/>
      <c r="P886" s="7"/>
      <c r="Q886" s="7"/>
      <c r="S886" s="7"/>
      <c r="T886" s="7"/>
      <c r="U886" s="7"/>
      <c r="W886" s="7"/>
      <c r="X886" s="7"/>
      <c r="Y886" s="7"/>
      <c r="AA886" s="7"/>
      <c r="AB886" s="7"/>
      <c r="AC886" s="7"/>
      <c r="AD886" s="7"/>
      <c r="AE886" s="7"/>
      <c r="AF886" s="7"/>
      <c r="AJ886" s="6"/>
      <c r="AK886" s="6"/>
      <c r="AL886" s="9"/>
      <c r="AM886" s="9"/>
      <c r="AN886" s="6"/>
      <c r="AO886" s="6"/>
      <c r="AP886" s="6"/>
      <c r="AQ886" s="6"/>
      <c r="AR886" s="6"/>
      <c r="AS886" s="6"/>
      <c r="AT886" s="6"/>
      <c r="AU886" s="6"/>
      <c r="AV886" s="6"/>
      <c r="AW886" s="6"/>
      <c r="AX886" s="6"/>
      <c r="AY886" s="6"/>
      <c r="AZ886" s="6"/>
      <c r="BA886" s="6"/>
      <c r="BB886" s="6"/>
      <c r="BC886" s="6"/>
      <c r="BD886" s="6"/>
      <c r="BE886" s="6"/>
      <c r="BF886" s="6"/>
      <c r="BG886" s="6"/>
      <c r="BH886" s="6"/>
      <c r="BI886" s="6"/>
      <c r="BJ886" s="6"/>
      <c r="BK886" s="6"/>
      <c r="BL886" s="6"/>
      <c r="BM886" s="6"/>
      <c r="BN886" s="6"/>
      <c r="BO886" s="6"/>
      <c r="BP886" s="6"/>
      <c r="BQ886" s="6"/>
      <c r="BR886" s="6"/>
      <c r="BS886" s="6"/>
      <c r="BT886" s="6"/>
      <c r="BU886" s="6"/>
      <c r="BV886" s="6"/>
      <c r="BW886" s="6"/>
    </row>
    <row r="887" spans="1:75" ht="12.75" customHeight="1" x14ac:dyDescent="0.2">
      <c r="A887" s="7"/>
      <c r="B887" s="7"/>
      <c r="C887" s="7"/>
      <c r="D887" s="7"/>
      <c r="E887" s="7"/>
      <c r="F887" s="7"/>
      <c r="G887" s="7"/>
      <c r="H887" s="7"/>
      <c r="I887" s="7"/>
      <c r="K887" s="7"/>
      <c r="L887" s="7"/>
      <c r="M887" s="7"/>
      <c r="O887" s="7"/>
      <c r="P887" s="7"/>
      <c r="Q887" s="7"/>
      <c r="S887" s="7"/>
      <c r="T887" s="7"/>
      <c r="U887" s="7"/>
      <c r="W887" s="7"/>
      <c r="X887" s="7"/>
      <c r="Y887" s="7"/>
      <c r="AA887" s="7"/>
      <c r="AB887" s="7"/>
      <c r="AC887" s="7"/>
      <c r="AD887" s="7"/>
      <c r="AE887" s="7"/>
      <c r="AF887" s="7"/>
      <c r="AJ887" s="6"/>
      <c r="AK887" s="6"/>
      <c r="AL887" s="9"/>
      <c r="AM887" s="9"/>
      <c r="AN887" s="6"/>
      <c r="AO887" s="6"/>
      <c r="AP887" s="6"/>
      <c r="AQ887" s="6"/>
      <c r="AR887" s="6"/>
      <c r="AS887" s="6"/>
      <c r="AT887" s="6"/>
      <c r="AU887" s="6"/>
      <c r="AV887" s="6"/>
      <c r="AW887" s="6"/>
      <c r="AX887" s="6"/>
      <c r="AY887" s="6"/>
      <c r="AZ887" s="6"/>
      <c r="BA887" s="6"/>
      <c r="BB887" s="6"/>
      <c r="BC887" s="6"/>
      <c r="BD887" s="6"/>
      <c r="BE887" s="6"/>
      <c r="BF887" s="6"/>
      <c r="BG887" s="6"/>
      <c r="BH887" s="6"/>
      <c r="BI887" s="6"/>
      <c r="BJ887" s="6"/>
      <c r="BK887" s="6"/>
      <c r="BL887" s="6"/>
      <c r="BM887" s="6"/>
      <c r="BN887" s="6"/>
      <c r="BO887" s="6"/>
      <c r="BP887" s="6"/>
      <c r="BQ887" s="6"/>
      <c r="BR887" s="6"/>
      <c r="BS887" s="6"/>
      <c r="BT887" s="6"/>
      <c r="BU887" s="6"/>
      <c r="BV887" s="6"/>
      <c r="BW887" s="6"/>
    </row>
    <row r="888" spans="1:75" ht="12.75" customHeight="1" x14ac:dyDescent="0.2">
      <c r="A888" s="7"/>
      <c r="B888" s="7"/>
      <c r="C888" s="7"/>
      <c r="D888" s="7"/>
      <c r="E888" s="7"/>
      <c r="F888" s="7"/>
      <c r="G888" s="7"/>
      <c r="H888" s="7"/>
      <c r="I888" s="7"/>
      <c r="K888" s="7"/>
      <c r="L888" s="7"/>
      <c r="M888" s="7"/>
      <c r="O888" s="7"/>
      <c r="P888" s="7"/>
      <c r="Q888" s="7"/>
      <c r="S888" s="7"/>
      <c r="T888" s="7"/>
      <c r="U888" s="7"/>
      <c r="W888" s="7"/>
      <c r="X888" s="7"/>
      <c r="Y888" s="7"/>
      <c r="AA888" s="7"/>
      <c r="AB888" s="7"/>
      <c r="AC888" s="7"/>
      <c r="AD888" s="7"/>
      <c r="AE888" s="7"/>
      <c r="AF888" s="7"/>
      <c r="AJ888" s="6"/>
      <c r="AK888" s="6"/>
      <c r="AL888" s="9"/>
      <c r="AM888" s="9"/>
      <c r="AN888" s="6"/>
      <c r="AO888" s="6"/>
      <c r="AP888" s="6"/>
      <c r="AQ888" s="6"/>
      <c r="AR888" s="6"/>
      <c r="AS888" s="6"/>
      <c r="AT888" s="6"/>
      <c r="AU888" s="6"/>
      <c r="AV888" s="6"/>
      <c r="AW888" s="6"/>
      <c r="AX888" s="6"/>
      <c r="AY888" s="6"/>
      <c r="AZ888" s="6"/>
      <c r="BA888" s="6"/>
      <c r="BB888" s="6"/>
      <c r="BC888" s="6"/>
      <c r="BD888" s="6"/>
      <c r="BE888" s="6"/>
      <c r="BF888" s="6"/>
      <c r="BG888" s="6"/>
      <c r="BH888" s="6"/>
      <c r="BI888" s="6"/>
      <c r="BJ888" s="6"/>
      <c r="BK888" s="6"/>
      <c r="BL888" s="6"/>
      <c r="BM888" s="6"/>
      <c r="BN888" s="6"/>
      <c r="BO888" s="6"/>
      <c r="BP888" s="6"/>
      <c r="BQ888" s="6"/>
      <c r="BR888" s="6"/>
      <c r="BS888" s="6"/>
      <c r="BT888" s="6"/>
      <c r="BU888" s="6"/>
      <c r="BV888" s="6"/>
      <c r="BW888" s="6"/>
    </row>
    <row r="889" spans="1:75" ht="12.75" customHeight="1" x14ac:dyDescent="0.2">
      <c r="A889" s="7"/>
      <c r="B889" s="7"/>
      <c r="C889" s="7"/>
      <c r="D889" s="7"/>
      <c r="E889" s="7"/>
      <c r="F889" s="7"/>
      <c r="G889" s="7"/>
      <c r="H889" s="7"/>
      <c r="I889" s="7"/>
      <c r="K889" s="7"/>
      <c r="L889" s="7"/>
      <c r="M889" s="7"/>
      <c r="O889" s="7"/>
      <c r="P889" s="7"/>
      <c r="Q889" s="7"/>
      <c r="S889" s="7"/>
      <c r="T889" s="7"/>
      <c r="U889" s="7"/>
      <c r="W889" s="7"/>
      <c r="X889" s="7"/>
      <c r="Y889" s="7"/>
      <c r="AA889" s="7"/>
      <c r="AB889" s="7"/>
      <c r="AC889" s="7"/>
      <c r="AD889" s="7"/>
      <c r="AE889" s="7"/>
      <c r="AF889" s="7"/>
      <c r="AJ889" s="6"/>
      <c r="AK889" s="6"/>
      <c r="AL889" s="9"/>
      <c r="AM889" s="9"/>
      <c r="AN889" s="6"/>
      <c r="AO889" s="6"/>
      <c r="AP889" s="6"/>
      <c r="AQ889" s="6"/>
      <c r="AR889" s="6"/>
      <c r="AS889" s="6"/>
      <c r="AT889" s="6"/>
      <c r="AU889" s="6"/>
      <c r="AV889" s="6"/>
      <c r="AW889" s="6"/>
      <c r="AX889" s="6"/>
      <c r="AY889" s="6"/>
      <c r="AZ889" s="6"/>
      <c r="BA889" s="6"/>
      <c r="BB889" s="6"/>
      <c r="BC889" s="6"/>
      <c r="BD889" s="6"/>
      <c r="BE889" s="6"/>
      <c r="BF889" s="6"/>
      <c r="BG889" s="6"/>
      <c r="BH889" s="6"/>
      <c r="BI889" s="6"/>
      <c r="BJ889" s="6"/>
      <c r="BK889" s="6"/>
      <c r="BL889" s="6"/>
      <c r="BM889" s="6"/>
      <c r="BN889" s="6"/>
      <c r="BO889" s="6"/>
      <c r="BP889" s="6"/>
      <c r="BQ889" s="6"/>
      <c r="BR889" s="6"/>
      <c r="BS889" s="6"/>
      <c r="BT889" s="6"/>
      <c r="BU889" s="6"/>
      <c r="BV889" s="6"/>
      <c r="BW889" s="6"/>
    </row>
    <row r="890" spans="1:75" ht="12.75" customHeight="1" x14ac:dyDescent="0.2">
      <c r="A890" s="7"/>
      <c r="B890" s="7"/>
      <c r="C890" s="7"/>
      <c r="D890" s="7"/>
      <c r="E890" s="7"/>
      <c r="F890" s="7"/>
      <c r="G890" s="7"/>
      <c r="H890" s="7"/>
      <c r="I890" s="7"/>
      <c r="K890" s="7"/>
      <c r="L890" s="7"/>
      <c r="M890" s="7"/>
      <c r="O890" s="7"/>
      <c r="P890" s="7"/>
      <c r="Q890" s="7"/>
      <c r="S890" s="7"/>
      <c r="T890" s="7"/>
      <c r="U890" s="7"/>
      <c r="W890" s="7"/>
      <c r="X890" s="7"/>
      <c r="Y890" s="7"/>
      <c r="AA890" s="7"/>
      <c r="AB890" s="7"/>
      <c r="AC890" s="7"/>
      <c r="AD890" s="7"/>
      <c r="AE890" s="7"/>
      <c r="AF890" s="7"/>
      <c r="AJ890" s="6"/>
      <c r="AK890" s="6"/>
      <c r="AL890" s="9"/>
      <c r="AM890" s="9"/>
      <c r="AN890" s="6"/>
      <c r="AO890" s="6"/>
      <c r="AP890" s="6"/>
      <c r="AQ890" s="6"/>
      <c r="AR890" s="6"/>
      <c r="AS890" s="6"/>
      <c r="AT890" s="6"/>
      <c r="AU890" s="6"/>
      <c r="AV890" s="6"/>
      <c r="AW890" s="6"/>
      <c r="AX890" s="6"/>
      <c r="AY890" s="6"/>
      <c r="AZ890" s="6"/>
      <c r="BA890" s="6"/>
      <c r="BB890" s="6"/>
      <c r="BC890" s="6"/>
      <c r="BD890" s="6"/>
      <c r="BE890" s="6"/>
      <c r="BF890" s="6"/>
      <c r="BG890" s="6"/>
      <c r="BH890" s="6"/>
      <c r="BI890" s="6"/>
      <c r="BJ890" s="6"/>
      <c r="BK890" s="6"/>
      <c r="BL890" s="6"/>
      <c r="BM890" s="6"/>
      <c r="BN890" s="6"/>
      <c r="BO890" s="6"/>
      <c r="BP890" s="6"/>
      <c r="BQ890" s="6"/>
      <c r="BR890" s="6"/>
      <c r="BS890" s="6"/>
      <c r="BT890" s="6"/>
      <c r="BU890" s="6"/>
      <c r="BV890" s="6"/>
      <c r="BW890" s="6"/>
    </row>
    <row r="891" spans="1:75" ht="12.75" customHeight="1" x14ac:dyDescent="0.2">
      <c r="A891" s="7"/>
      <c r="B891" s="7"/>
      <c r="C891" s="7"/>
      <c r="D891" s="7"/>
      <c r="E891" s="7"/>
      <c r="F891" s="7"/>
      <c r="G891" s="7"/>
      <c r="H891" s="7"/>
      <c r="I891" s="7"/>
      <c r="K891" s="7"/>
      <c r="L891" s="7"/>
      <c r="M891" s="7"/>
      <c r="O891" s="7"/>
      <c r="P891" s="7"/>
      <c r="Q891" s="7"/>
      <c r="S891" s="7"/>
      <c r="T891" s="7"/>
      <c r="U891" s="7"/>
      <c r="W891" s="7"/>
      <c r="X891" s="7"/>
      <c r="Y891" s="7"/>
      <c r="AA891" s="7"/>
      <c r="AB891" s="7"/>
      <c r="AC891" s="7"/>
      <c r="AD891" s="7"/>
      <c r="AE891" s="7"/>
      <c r="AF891" s="7"/>
      <c r="AJ891" s="6"/>
      <c r="AK891" s="6"/>
      <c r="AL891" s="9"/>
      <c r="AM891" s="9"/>
      <c r="AN891" s="6"/>
      <c r="AO891" s="6"/>
      <c r="AP891" s="6"/>
      <c r="AQ891" s="6"/>
      <c r="AR891" s="6"/>
      <c r="AS891" s="6"/>
      <c r="AT891" s="6"/>
      <c r="AU891" s="6"/>
      <c r="AV891" s="6"/>
      <c r="AW891" s="6"/>
      <c r="AX891" s="6"/>
      <c r="AY891" s="6"/>
      <c r="AZ891" s="6"/>
      <c r="BA891" s="6"/>
      <c r="BB891" s="6"/>
      <c r="BC891" s="6"/>
      <c r="BD891" s="6"/>
      <c r="BE891" s="6"/>
      <c r="BF891" s="6"/>
      <c r="BG891" s="6"/>
      <c r="BH891" s="6"/>
      <c r="BI891" s="6"/>
      <c r="BJ891" s="6"/>
      <c r="BK891" s="6"/>
      <c r="BL891" s="6"/>
      <c r="BM891" s="6"/>
      <c r="BN891" s="6"/>
      <c r="BO891" s="6"/>
      <c r="BP891" s="6"/>
      <c r="BQ891" s="6"/>
      <c r="BR891" s="6"/>
      <c r="BS891" s="6"/>
      <c r="BT891" s="6"/>
      <c r="BU891" s="6"/>
      <c r="BV891" s="6"/>
      <c r="BW891" s="6"/>
    </row>
    <row r="892" spans="1:75" ht="12.75" customHeight="1" x14ac:dyDescent="0.2">
      <c r="A892" s="7"/>
      <c r="B892" s="7"/>
      <c r="C892" s="7"/>
      <c r="D892" s="7"/>
      <c r="E892" s="7"/>
      <c r="F892" s="7"/>
      <c r="G892" s="7"/>
      <c r="H892" s="7"/>
      <c r="I892" s="7"/>
      <c r="K892" s="7"/>
      <c r="L892" s="7"/>
      <c r="M892" s="7"/>
      <c r="O892" s="7"/>
      <c r="P892" s="7"/>
      <c r="Q892" s="7"/>
      <c r="S892" s="7"/>
      <c r="T892" s="7"/>
      <c r="U892" s="7"/>
      <c r="W892" s="7"/>
      <c r="X892" s="7"/>
      <c r="Y892" s="7"/>
      <c r="AA892" s="7"/>
      <c r="AB892" s="7"/>
      <c r="AC892" s="7"/>
      <c r="AD892" s="7"/>
      <c r="AE892" s="7"/>
      <c r="AF892" s="7"/>
      <c r="AJ892" s="6"/>
      <c r="AK892" s="6"/>
      <c r="AL892" s="9"/>
      <c r="AM892" s="9"/>
      <c r="AN892" s="6"/>
      <c r="AO892" s="6"/>
      <c r="AP892" s="6"/>
      <c r="AQ892" s="6"/>
      <c r="AR892" s="6"/>
      <c r="AS892" s="6"/>
      <c r="AT892" s="6"/>
      <c r="AU892" s="6"/>
      <c r="AV892" s="6"/>
      <c r="AW892" s="6"/>
      <c r="AX892" s="6"/>
      <c r="AY892" s="6"/>
      <c r="AZ892" s="6"/>
      <c r="BA892" s="6"/>
      <c r="BB892" s="6"/>
      <c r="BC892" s="6"/>
      <c r="BD892" s="6"/>
      <c r="BE892" s="6"/>
      <c r="BF892" s="6"/>
      <c r="BG892" s="6"/>
      <c r="BH892" s="6"/>
      <c r="BI892" s="6"/>
      <c r="BJ892" s="6"/>
      <c r="BK892" s="6"/>
      <c r="BL892" s="6"/>
      <c r="BM892" s="6"/>
      <c r="BN892" s="6"/>
      <c r="BO892" s="6"/>
      <c r="BP892" s="6"/>
      <c r="BQ892" s="6"/>
      <c r="BR892" s="6"/>
      <c r="BS892" s="6"/>
      <c r="BT892" s="6"/>
      <c r="BU892" s="6"/>
      <c r="BV892" s="6"/>
      <c r="BW892" s="6"/>
    </row>
    <row r="893" spans="1:75" ht="12.75" customHeight="1" x14ac:dyDescent="0.2">
      <c r="A893" s="7"/>
      <c r="B893" s="7"/>
      <c r="C893" s="7"/>
      <c r="D893" s="7"/>
      <c r="E893" s="7"/>
      <c r="F893" s="7"/>
      <c r="G893" s="7"/>
      <c r="H893" s="7"/>
      <c r="I893" s="7"/>
      <c r="K893" s="7"/>
      <c r="L893" s="7"/>
      <c r="M893" s="7"/>
      <c r="O893" s="7"/>
      <c r="P893" s="7"/>
      <c r="Q893" s="7"/>
      <c r="S893" s="7"/>
      <c r="T893" s="7"/>
      <c r="U893" s="7"/>
      <c r="W893" s="7"/>
      <c r="X893" s="7"/>
      <c r="Y893" s="7"/>
      <c r="AA893" s="7"/>
      <c r="AB893" s="7"/>
      <c r="AC893" s="7"/>
      <c r="AD893" s="7"/>
      <c r="AE893" s="7"/>
      <c r="AF893" s="7"/>
      <c r="AJ893" s="6"/>
      <c r="AK893" s="6"/>
      <c r="AL893" s="9"/>
      <c r="AM893" s="9"/>
      <c r="AN893" s="6"/>
      <c r="AO893" s="6"/>
      <c r="AP893" s="6"/>
      <c r="AQ893" s="6"/>
      <c r="AR893" s="6"/>
      <c r="AS893" s="6"/>
      <c r="AT893" s="6"/>
      <c r="AU893" s="6"/>
      <c r="AV893" s="6"/>
      <c r="AW893" s="6"/>
      <c r="AX893" s="6"/>
      <c r="AY893" s="6"/>
      <c r="AZ893" s="6"/>
      <c r="BA893" s="6"/>
      <c r="BB893" s="6"/>
      <c r="BC893" s="6"/>
      <c r="BD893" s="6"/>
      <c r="BE893" s="6"/>
      <c r="BF893" s="6"/>
      <c r="BG893" s="6"/>
      <c r="BH893" s="6"/>
      <c r="BI893" s="6"/>
      <c r="BJ893" s="6"/>
      <c r="BK893" s="6"/>
      <c r="BL893" s="6"/>
      <c r="BM893" s="6"/>
      <c r="BN893" s="6"/>
      <c r="BO893" s="6"/>
      <c r="BP893" s="6"/>
      <c r="BQ893" s="6"/>
      <c r="BR893" s="6"/>
      <c r="BS893" s="6"/>
      <c r="BT893" s="6"/>
      <c r="BU893" s="6"/>
      <c r="BV893" s="6"/>
      <c r="BW893" s="6"/>
    </row>
    <row r="894" spans="1:75" ht="12.75" customHeight="1" x14ac:dyDescent="0.2">
      <c r="A894" s="7"/>
      <c r="B894" s="7"/>
      <c r="C894" s="7"/>
      <c r="D894" s="7"/>
      <c r="E894" s="7"/>
      <c r="F894" s="7"/>
      <c r="G894" s="7"/>
      <c r="H894" s="7"/>
      <c r="I894" s="7"/>
      <c r="K894" s="7"/>
      <c r="L894" s="7"/>
      <c r="M894" s="7"/>
      <c r="O894" s="7"/>
      <c r="P894" s="7"/>
      <c r="Q894" s="7"/>
      <c r="S894" s="7"/>
      <c r="T894" s="7"/>
      <c r="U894" s="7"/>
      <c r="W894" s="7"/>
      <c r="X894" s="7"/>
      <c r="Y894" s="7"/>
      <c r="AA894" s="7"/>
      <c r="AB894" s="7"/>
      <c r="AC894" s="7"/>
      <c r="AD894" s="7"/>
      <c r="AE894" s="7"/>
      <c r="AF894" s="7"/>
      <c r="AJ894" s="6"/>
      <c r="AK894" s="6"/>
      <c r="AL894" s="9"/>
      <c r="AM894" s="9"/>
      <c r="AN894" s="6"/>
      <c r="AO894" s="6"/>
      <c r="AP894" s="6"/>
      <c r="AQ894" s="6"/>
      <c r="AR894" s="6"/>
      <c r="AS894" s="6"/>
      <c r="AT894" s="6"/>
      <c r="AU894" s="6"/>
      <c r="AV894" s="6"/>
      <c r="AW894" s="6"/>
      <c r="AX894" s="6"/>
      <c r="AY894" s="6"/>
      <c r="AZ894" s="6"/>
      <c r="BA894" s="6"/>
      <c r="BB894" s="6"/>
      <c r="BC894" s="6"/>
      <c r="BD894" s="6"/>
      <c r="BE894" s="6"/>
      <c r="BF894" s="6"/>
      <c r="BG894" s="6"/>
      <c r="BH894" s="6"/>
      <c r="BI894" s="6"/>
      <c r="BJ894" s="6"/>
      <c r="BK894" s="6"/>
      <c r="BL894" s="6"/>
      <c r="BM894" s="6"/>
      <c r="BN894" s="6"/>
      <c r="BO894" s="6"/>
      <c r="BP894" s="6"/>
      <c r="BQ894" s="6"/>
      <c r="BR894" s="6"/>
      <c r="BS894" s="6"/>
      <c r="BT894" s="6"/>
      <c r="BU894" s="6"/>
      <c r="BV894" s="6"/>
      <c r="BW894" s="6"/>
    </row>
    <row r="895" spans="1:75" ht="12.75" customHeight="1" x14ac:dyDescent="0.2">
      <c r="A895" s="7"/>
      <c r="B895" s="7"/>
      <c r="C895" s="7"/>
      <c r="D895" s="7"/>
      <c r="E895" s="7"/>
      <c r="F895" s="7"/>
      <c r="G895" s="7"/>
      <c r="H895" s="7"/>
      <c r="I895" s="7"/>
      <c r="K895" s="7"/>
      <c r="L895" s="7"/>
      <c r="M895" s="7"/>
      <c r="O895" s="7"/>
      <c r="P895" s="7"/>
      <c r="Q895" s="7"/>
      <c r="S895" s="7"/>
      <c r="T895" s="7"/>
      <c r="U895" s="7"/>
      <c r="W895" s="7"/>
      <c r="X895" s="7"/>
      <c r="Y895" s="7"/>
      <c r="AA895" s="7"/>
      <c r="AB895" s="7"/>
      <c r="AC895" s="7"/>
      <c r="AD895" s="7"/>
      <c r="AE895" s="7"/>
      <c r="AF895" s="7"/>
      <c r="AJ895" s="6"/>
      <c r="AK895" s="6"/>
      <c r="AL895" s="9"/>
      <c r="AM895" s="9"/>
      <c r="AN895" s="6"/>
      <c r="AO895" s="6"/>
      <c r="AP895" s="6"/>
      <c r="AQ895" s="6"/>
      <c r="AR895" s="6"/>
      <c r="AS895" s="6"/>
      <c r="AT895" s="6"/>
      <c r="AU895" s="6"/>
      <c r="AV895" s="6"/>
      <c r="AW895" s="6"/>
      <c r="AX895" s="6"/>
      <c r="AY895" s="6"/>
      <c r="AZ895" s="6"/>
      <c r="BA895" s="6"/>
      <c r="BB895" s="6"/>
      <c r="BC895" s="6"/>
      <c r="BD895" s="6"/>
      <c r="BE895" s="6"/>
      <c r="BF895" s="6"/>
      <c r="BG895" s="6"/>
      <c r="BH895" s="6"/>
      <c r="BI895" s="6"/>
      <c r="BJ895" s="6"/>
      <c r="BK895" s="6"/>
      <c r="BL895" s="6"/>
      <c r="BM895" s="6"/>
      <c r="BN895" s="6"/>
      <c r="BO895" s="6"/>
      <c r="BP895" s="6"/>
      <c r="BQ895" s="6"/>
      <c r="BR895" s="6"/>
      <c r="BS895" s="6"/>
      <c r="BT895" s="6"/>
      <c r="BU895" s="6"/>
      <c r="BV895" s="6"/>
      <c r="BW895" s="6"/>
    </row>
    <row r="896" spans="1:75" ht="12.75" customHeight="1" x14ac:dyDescent="0.2">
      <c r="A896" s="7"/>
      <c r="B896" s="7"/>
      <c r="C896" s="7"/>
      <c r="D896" s="7"/>
      <c r="E896" s="7"/>
      <c r="F896" s="7"/>
      <c r="G896" s="7"/>
      <c r="H896" s="7"/>
      <c r="I896" s="7"/>
      <c r="K896" s="7"/>
      <c r="L896" s="7"/>
      <c r="M896" s="7"/>
      <c r="O896" s="7"/>
      <c r="P896" s="7"/>
      <c r="Q896" s="7"/>
      <c r="S896" s="7"/>
      <c r="T896" s="7"/>
      <c r="U896" s="7"/>
      <c r="W896" s="7"/>
      <c r="X896" s="7"/>
      <c r="Y896" s="7"/>
      <c r="AA896" s="7"/>
      <c r="AB896" s="7"/>
      <c r="AC896" s="7"/>
      <c r="AD896" s="7"/>
      <c r="AE896" s="7"/>
      <c r="AF896" s="7"/>
      <c r="AJ896" s="6"/>
      <c r="AK896" s="6"/>
      <c r="AL896" s="9"/>
      <c r="AM896" s="9"/>
      <c r="AN896" s="6"/>
      <c r="AO896" s="6"/>
      <c r="AP896" s="6"/>
      <c r="AQ896" s="6"/>
      <c r="AR896" s="6"/>
      <c r="AS896" s="6"/>
      <c r="AT896" s="6"/>
      <c r="AU896" s="6"/>
      <c r="AV896" s="6"/>
      <c r="AW896" s="6"/>
      <c r="AX896" s="6"/>
      <c r="AY896" s="6"/>
      <c r="AZ896" s="6"/>
      <c r="BA896" s="6"/>
      <c r="BB896" s="6"/>
      <c r="BC896" s="6"/>
      <c r="BD896" s="6"/>
      <c r="BE896" s="6"/>
      <c r="BF896" s="6"/>
      <c r="BG896" s="6"/>
      <c r="BH896" s="6"/>
      <c r="BI896" s="6"/>
      <c r="BJ896" s="6"/>
      <c r="BK896" s="6"/>
      <c r="BL896" s="6"/>
      <c r="BM896" s="6"/>
      <c r="BN896" s="6"/>
      <c r="BO896" s="6"/>
      <c r="BP896" s="6"/>
      <c r="BQ896" s="6"/>
      <c r="BR896" s="6"/>
      <c r="BS896" s="6"/>
      <c r="BT896" s="6"/>
      <c r="BU896" s="6"/>
      <c r="BV896" s="6"/>
      <c r="BW896" s="6"/>
    </row>
    <row r="897" spans="1:75" ht="12.75" customHeight="1" x14ac:dyDescent="0.2">
      <c r="A897" s="7"/>
      <c r="B897" s="7"/>
      <c r="C897" s="7"/>
      <c r="D897" s="7"/>
      <c r="E897" s="7"/>
      <c r="F897" s="7"/>
      <c r="G897" s="7"/>
      <c r="H897" s="7"/>
      <c r="I897" s="7"/>
      <c r="K897" s="7"/>
      <c r="L897" s="7"/>
      <c r="M897" s="7"/>
      <c r="O897" s="7"/>
      <c r="P897" s="7"/>
      <c r="Q897" s="7"/>
      <c r="S897" s="7"/>
      <c r="T897" s="7"/>
      <c r="U897" s="7"/>
      <c r="W897" s="7"/>
      <c r="X897" s="7"/>
      <c r="Y897" s="7"/>
      <c r="AA897" s="7"/>
      <c r="AB897" s="7"/>
      <c r="AC897" s="7"/>
      <c r="AD897" s="7"/>
      <c r="AE897" s="7"/>
      <c r="AF897" s="7"/>
      <c r="AJ897" s="6"/>
      <c r="AK897" s="6"/>
      <c r="AL897" s="9"/>
      <c r="AM897" s="9"/>
      <c r="AN897" s="6"/>
      <c r="AO897" s="6"/>
      <c r="AP897" s="6"/>
      <c r="AQ897" s="6"/>
      <c r="AR897" s="6"/>
      <c r="AS897" s="6"/>
      <c r="AT897" s="6"/>
      <c r="AU897" s="6"/>
      <c r="AV897" s="6"/>
      <c r="AW897" s="6"/>
      <c r="AX897" s="6"/>
      <c r="AY897" s="6"/>
      <c r="AZ897" s="6"/>
      <c r="BA897" s="6"/>
      <c r="BB897" s="6"/>
      <c r="BC897" s="6"/>
      <c r="BD897" s="6"/>
      <c r="BE897" s="6"/>
      <c r="BF897" s="6"/>
      <c r="BG897" s="6"/>
      <c r="BH897" s="6"/>
      <c r="BI897" s="6"/>
      <c r="BJ897" s="6"/>
      <c r="BK897" s="6"/>
      <c r="BL897" s="6"/>
      <c r="BM897" s="6"/>
      <c r="BN897" s="6"/>
      <c r="BO897" s="6"/>
      <c r="BP897" s="6"/>
      <c r="BQ897" s="6"/>
      <c r="BR897" s="6"/>
      <c r="BS897" s="6"/>
      <c r="BT897" s="6"/>
      <c r="BU897" s="6"/>
      <c r="BV897" s="6"/>
      <c r="BW897" s="6"/>
    </row>
    <row r="898" spans="1:75" ht="12.75" customHeight="1" x14ac:dyDescent="0.2">
      <c r="A898" s="7"/>
      <c r="B898" s="7"/>
      <c r="C898" s="7"/>
      <c r="D898" s="7"/>
      <c r="E898" s="7"/>
      <c r="F898" s="7"/>
      <c r="G898" s="7"/>
      <c r="H898" s="7"/>
      <c r="I898" s="7"/>
      <c r="K898" s="7"/>
      <c r="L898" s="7"/>
      <c r="M898" s="7"/>
      <c r="O898" s="7"/>
      <c r="P898" s="7"/>
      <c r="Q898" s="7"/>
      <c r="S898" s="7"/>
      <c r="T898" s="7"/>
      <c r="U898" s="7"/>
      <c r="W898" s="7"/>
      <c r="X898" s="7"/>
      <c r="Y898" s="7"/>
      <c r="AA898" s="7"/>
      <c r="AB898" s="7"/>
      <c r="AC898" s="7"/>
      <c r="AD898" s="7"/>
      <c r="AE898" s="7"/>
      <c r="AF898" s="7"/>
      <c r="AJ898" s="6"/>
      <c r="AK898" s="6"/>
      <c r="AL898" s="9"/>
      <c r="AM898" s="9"/>
      <c r="AN898" s="6"/>
      <c r="AO898" s="6"/>
      <c r="AP898" s="6"/>
      <c r="AQ898" s="6"/>
      <c r="AR898" s="6"/>
      <c r="AS898" s="6"/>
      <c r="AT898" s="6"/>
      <c r="AU898" s="6"/>
      <c r="AV898" s="6"/>
      <c r="AW898" s="6"/>
      <c r="AX898" s="6"/>
      <c r="AY898" s="6"/>
      <c r="AZ898" s="6"/>
      <c r="BA898" s="6"/>
      <c r="BB898" s="6"/>
      <c r="BC898" s="6"/>
      <c r="BD898" s="6"/>
      <c r="BE898" s="6"/>
      <c r="BF898" s="6"/>
      <c r="BG898" s="6"/>
      <c r="BH898" s="6"/>
      <c r="BI898" s="6"/>
      <c r="BJ898" s="6"/>
      <c r="BK898" s="6"/>
      <c r="BL898" s="6"/>
      <c r="BM898" s="6"/>
      <c r="BN898" s="6"/>
      <c r="BO898" s="6"/>
      <c r="BP898" s="6"/>
      <c r="BQ898" s="6"/>
      <c r="BR898" s="6"/>
      <c r="BS898" s="6"/>
      <c r="BT898" s="6"/>
      <c r="BU898" s="6"/>
      <c r="BV898" s="6"/>
      <c r="BW898" s="6"/>
    </row>
    <row r="899" spans="1:75" ht="12.75" customHeight="1" x14ac:dyDescent="0.2">
      <c r="A899" s="7"/>
      <c r="B899" s="7"/>
      <c r="C899" s="7"/>
      <c r="D899" s="7"/>
      <c r="E899" s="7"/>
      <c r="F899" s="7"/>
      <c r="G899" s="7"/>
      <c r="H899" s="7"/>
      <c r="I899" s="7"/>
      <c r="K899" s="7"/>
      <c r="L899" s="7"/>
      <c r="M899" s="7"/>
      <c r="O899" s="7"/>
      <c r="P899" s="7"/>
      <c r="Q899" s="7"/>
      <c r="S899" s="7"/>
      <c r="T899" s="7"/>
      <c r="U899" s="7"/>
      <c r="W899" s="7"/>
      <c r="X899" s="7"/>
      <c r="Y899" s="7"/>
      <c r="AA899" s="7"/>
      <c r="AB899" s="7"/>
      <c r="AC899" s="7"/>
      <c r="AD899" s="7"/>
      <c r="AE899" s="7"/>
      <c r="AF899" s="7"/>
      <c r="AJ899" s="6"/>
      <c r="AK899" s="6"/>
      <c r="AL899" s="9"/>
      <c r="AM899" s="9"/>
      <c r="AN899" s="6"/>
      <c r="AO899" s="6"/>
      <c r="AP899" s="6"/>
      <c r="AQ899" s="6"/>
      <c r="AR899" s="6"/>
      <c r="AS899" s="6"/>
      <c r="AT899" s="6"/>
      <c r="AU899" s="6"/>
      <c r="AV899" s="6"/>
      <c r="AW899" s="6"/>
      <c r="AX899" s="6"/>
      <c r="AY899" s="6"/>
      <c r="AZ899" s="6"/>
      <c r="BA899" s="6"/>
      <c r="BB899" s="6"/>
      <c r="BC899" s="6"/>
      <c r="BD899" s="6"/>
      <c r="BE899" s="6"/>
      <c r="BF899" s="6"/>
      <c r="BG899" s="6"/>
      <c r="BH899" s="6"/>
      <c r="BI899" s="6"/>
      <c r="BJ899" s="6"/>
      <c r="BK899" s="6"/>
      <c r="BL899" s="6"/>
      <c r="BM899" s="6"/>
      <c r="BN899" s="6"/>
      <c r="BO899" s="6"/>
      <c r="BP899" s="6"/>
      <c r="BQ899" s="6"/>
      <c r="BR899" s="6"/>
      <c r="BS899" s="6"/>
      <c r="BT899" s="6"/>
      <c r="BU899" s="6"/>
      <c r="BV899" s="6"/>
      <c r="BW899" s="6"/>
    </row>
    <row r="900" spans="1:75" ht="12.75" customHeight="1" x14ac:dyDescent="0.2">
      <c r="A900" s="7"/>
      <c r="B900" s="7"/>
      <c r="C900" s="7"/>
      <c r="D900" s="7"/>
      <c r="E900" s="7"/>
      <c r="F900" s="7"/>
      <c r="G900" s="7"/>
      <c r="H900" s="7"/>
      <c r="I900" s="7"/>
      <c r="K900" s="7"/>
      <c r="L900" s="7"/>
      <c r="M900" s="7"/>
      <c r="O900" s="7"/>
      <c r="P900" s="7"/>
      <c r="Q900" s="7"/>
      <c r="S900" s="7"/>
      <c r="T900" s="7"/>
      <c r="U900" s="7"/>
      <c r="W900" s="7"/>
      <c r="X900" s="7"/>
      <c r="Y900" s="7"/>
      <c r="AA900" s="7"/>
      <c r="AB900" s="7"/>
      <c r="AC900" s="7"/>
      <c r="AD900" s="7"/>
      <c r="AE900" s="7"/>
      <c r="AF900" s="7"/>
      <c r="AJ900" s="6"/>
      <c r="AK900" s="6"/>
      <c r="AL900" s="9"/>
      <c r="AM900" s="9"/>
      <c r="AN900" s="6"/>
      <c r="AO900" s="6"/>
      <c r="AP900" s="6"/>
      <c r="AQ900" s="6"/>
      <c r="AR900" s="6"/>
      <c r="AS900" s="6"/>
      <c r="AT900" s="6"/>
      <c r="AU900" s="6"/>
      <c r="AV900" s="6"/>
      <c r="AW900" s="6"/>
      <c r="AX900" s="6"/>
      <c r="AY900" s="6"/>
      <c r="AZ900" s="6"/>
      <c r="BA900" s="6"/>
      <c r="BB900" s="6"/>
      <c r="BC900" s="6"/>
      <c r="BD900" s="6"/>
      <c r="BE900" s="6"/>
      <c r="BF900" s="6"/>
      <c r="BG900" s="6"/>
      <c r="BH900" s="6"/>
      <c r="BI900" s="6"/>
      <c r="BJ900" s="6"/>
      <c r="BK900" s="6"/>
      <c r="BL900" s="6"/>
      <c r="BM900" s="6"/>
      <c r="BN900" s="6"/>
      <c r="BO900" s="6"/>
      <c r="BP900" s="6"/>
      <c r="BQ900" s="6"/>
      <c r="BR900" s="6"/>
      <c r="BS900" s="6"/>
      <c r="BT900" s="6"/>
      <c r="BU900" s="6"/>
      <c r="BV900" s="6"/>
      <c r="BW900" s="6"/>
    </row>
    <row r="901" spans="1:75" ht="12.75" customHeight="1" x14ac:dyDescent="0.2">
      <c r="A901" s="7"/>
      <c r="B901" s="7"/>
      <c r="C901" s="7"/>
      <c r="D901" s="7"/>
      <c r="E901" s="7"/>
      <c r="F901" s="7"/>
      <c r="G901" s="7"/>
      <c r="H901" s="7"/>
      <c r="I901" s="7"/>
      <c r="K901" s="7"/>
      <c r="L901" s="7"/>
      <c r="M901" s="7"/>
      <c r="O901" s="7"/>
      <c r="P901" s="7"/>
      <c r="Q901" s="7"/>
      <c r="S901" s="7"/>
      <c r="T901" s="7"/>
      <c r="U901" s="7"/>
      <c r="W901" s="7"/>
      <c r="X901" s="7"/>
      <c r="Y901" s="7"/>
      <c r="AA901" s="7"/>
      <c r="AB901" s="7"/>
      <c r="AC901" s="7"/>
      <c r="AD901" s="7"/>
      <c r="AE901" s="7"/>
      <c r="AF901" s="7"/>
      <c r="AJ901" s="6"/>
      <c r="AK901" s="6"/>
      <c r="AL901" s="9"/>
      <c r="AM901" s="9"/>
      <c r="AN901" s="6"/>
      <c r="AO901" s="6"/>
      <c r="AP901" s="6"/>
      <c r="AQ901" s="6"/>
      <c r="AR901" s="6"/>
      <c r="AS901" s="6"/>
      <c r="AT901" s="6"/>
      <c r="AU901" s="6"/>
      <c r="AV901" s="6"/>
      <c r="AW901" s="6"/>
      <c r="AX901" s="6"/>
      <c r="AY901" s="6"/>
      <c r="AZ901" s="6"/>
      <c r="BA901" s="6"/>
      <c r="BB901" s="6"/>
      <c r="BC901" s="6"/>
      <c r="BD901" s="6"/>
      <c r="BE901" s="6"/>
      <c r="BF901" s="6"/>
      <c r="BG901" s="6"/>
      <c r="BH901" s="6"/>
      <c r="BI901" s="6"/>
      <c r="BJ901" s="6"/>
      <c r="BK901" s="6"/>
      <c r="BL901" s="6"/>
      <c r="BM901" s="6"/>
      <c r="BN901" s="6"/>
      <c r="BO901" s="6"/>
      <c r="BP901" s="6"/>
      <c r="BQ901" s="6"/>
      <c r="BR901" s="6"/>
      <c r="BS901" s="6"/>
      <c r="BT901" s="6"/>
      <c r="BU901" s="6"/>
      <c r="BV901" s="6"/>
      <c r="BW901" s="6"/>
    </row>
    <row r="902" spans="1:75" ht="12.75" customHeight="1" x14ac:dyDescent="0.2">
      <c r="A902" s="7"/>
      <c r="B902" s="7"/>
      <c r="C902" s="7"/>
      <c r="D902" s="7"/>
      <c r="E902" s="7"/>
      <c r="F902" s="7"/>
      <c r="G902" s="7"/>
      <c r="H902" s="7"/>
      <c r="I902" s="7"/>
      <c r="K902" s="7"/>
      <c r="L902" s="7"/>
      <c r="M902" s="7"/>
      <c r="O902" s="7"/>
      <c r="P902" s="7"/>
      <c r="Q902" s="7"/>
      <c r="S902" s="7"/>
      <c r="T902" s="7"/>
      <c r="U902" s="7"/>
      <c r="W902" s="7"/>
      <c r="X902" s="7"/>
      <c r="Y902" s="7"/>
      <c r="AA902" s="7"/>
      <c r="AB902" s="7"/>
      <c r="AC902" s="7"/>
      <c r="AD902" s="7"/>
      <c r="AE902" s="7"/>
      <c r="AF902" s="7"/>
      <c r="AJ902" s="6"/>
      <c r="AK902" s="6"/>
      <c r="AL902" s="9"/>
      <c r="AM902" s="9"/>
      <c r="AN902" s="6"/>
      <c r="AO902" s="6"/>
      <c r="AP902" s="6"/>
      <c r="AQ902" s="6"/>
      <c r="AR902" s="6"/>
      <c r="AS902" s="6"/>
      <c r="AT902" s="6"/>
      <c r="AU902" s="6"/>
      <c r="AV902" s="6"/>
      <c r="AW902" s="6"/>
      <c r="AX902" s="6"/>
      <c r="AY902" s="6"/>
      <c r="AZ902" s="6"/>
      <c r="BA902" s="6"/>
      <c r="BB902" s="6"/>
      <c r="BC902" s="6"/>
      <c r="BD902" s="6"/>
      <c r="BE902" s="6"/>
      <c r="BF902" s="6"/>
      <c r="BG902" s="6"/>
      <c r="BH902" s="6"/>
      <c r="BI902" s="6"/>
      <c r="BJ902" s="6"/>
      <c r="BK902" s="6"/>
      <c r="BL902" s="6"/>
      <c r="BM902" s="6"/>
      <c r="BN902" s="6"/>
      <c r="BO902" s="6"/>
      <c r="BP902" s="6"/>
      <c r="BQ902" s="6"/>
      <c r="BR902" s="6"/>
      <c r="BS902" s="6"/>
      <c r="BT902" s="6"/>
      <c r="BU902" s="6"/>
      <c r="BV902" s="6"/>
      <c r="BW902" s="6"/>
    </row>
    <row r="903" spans="1:75" ht="12.75" customHeight="1" x14ac:dyDescent="0.2">
      <c r="A903" s="7"/>
      <c r="B903" s="7"/>
      <c r="C903" s="7"/>
      <c r="D903" s="7"/>
      <c r="E903" s="7"/>
      <c r="F903" s="7"/>
      <c r="G903" s="7"/>
      <c r="H903" s="7"/>
      <c r="I903" s="7"/>
      <c r="K903" s="7"/>
      <c r="L903" s="7"/>
      <c r="M903" s="7"/>
      <c r="O903" s="7"/>
      <c r="P903" s="7"/>
      <c r="Q903" s="7"/>
      <c r="S903" s="7"/>
      <c r="T903" s="7"/>
      <c r="U903" s="7"/>
      <c r="W903" s="7"/>
      <c r="X903" s="7"/>
      <c r="Y903" s="7"/>
      <c r="AA903" s="7"/>
      <c r="AB903" s="7"/>
      <c r="AC903" s="7"/>
      <c r="AD903" s="7"/>
      <c r="AE903" s="7"/>
      <c r="AF903" s="7"/>
      <c r="AJ903" s="6"/>
      <c r="AK903" s="6"/>
      <c r="AL903" s="9"/>
      <c r="AM903" s="9"/>
      <c r="AN903" s="6"/>
      <c r="AO903" s="6"/>
      <c r="AP903" s="6"/>
      <c r="AQ903" s="6"/>
      <c r="AR903" s="6"/>
      <c r="AS903" s="6"/>
      <c r="AT903" s="6"/>
      <c r="AU903" s="6"/>
      <c r="AV903" s="6"/>
      <c r="AW903" s="6"/>
      <c r="AX903" s="6"/>
      <c r="AY903" s="6"/>
      <c r="AZ903" s="6"/>
      <c r="BA903" s="6"/>
      <c r="BB903" s="6"/>
      <c r="BC903" s="6"/>
      <c r="BD903" s="6"/>
      <c r="BE903" s="6"/>
      <c r="BF903" s="6"/>
      <c r="BG903" s="6"/>
      <c r="BH903" s="6"/>
      <c r="BI903" s="6"/>
      <c r="BJ903" s="6"/>
      <c r="BK903" s="6"/>
      <c r="BL903" s="6"/>
      <c r="BM903" s="6"/>
      <c r="BN903" s="6"/>
      <c r="BO903" s="6"/>
      <c r="BP903" s="6"/>
      <c r="BQ903" s="6"/>
      <c r="BR903" s="6"/>
      <c r="BS903" s="6"/>
      <c r="BT903" s="6"/>
      <c r="BU903" s="6"/>
      <c r="BV903" s="6"/>
      <c r="BW903" s="6"/>
    </row>
    <row r="904" spans="1:75" ht="12.75" customHeight="1" x14ac:dyDescent="0.2">
      <c r="A904" s="7"/>
      <c r="B904" s="7"/>
      <c r="C904" s="7"/>
      <c r="D904" s="7"/>
      <c r="E904" s="7"/>
      <c r="F904" s="7"/>
      <c r="G904" s="7"/>
      <c r="H904" s="7"/>
      <c r="I904" s="7"/>
      <c r="K904" s="7"/>
      <c r="L904" s="7"/>
      <c r="M904" s="7"/>
      <c r="O904" s="7"/>
      <c r="P904" s="7"/>
      <c r="Q904" s="7"/>
      <c r="S904" s="7"/>
      <c r="T904" s="7"/>
      <c r="U904" s="7"/>
      <c r="W904" s="7"/>
      <c r="X904" s="7"/>
      <c r="Y904" s="7"/>
      <c r="AA904" s="7"/>
      <c r="AB904" s="7"/>
      <c r="AC904" s="7"/>
      <c r="AD904" s="7"/>
      <c r="AE904" s="7"/>
      <c r="AF904" s="7"/>
      <c r="AJ904" s="6"/>
      <c r="AK904" s="6"/>
      <c r="AL904" s="9"/>
      <c r="AM904" s="9"/>
      <c r="AN904" s="6"/>
      <c r="AO904" s="6"/>
      <c r="AP904" s="6"/>
      <c r="AQ904" s="6"/>
      <c r="AR904" s="6"/>
      <c r="AS904" s="6"/>
      <c r="AT904" s="6"/>
      <c r="AU904" s="6"/>
      <c r="AV904" s="6"/>
      <c r="AW904" s="6"/>
      <c r="AX904" s="6"/>
      <c r="AY904" s="6"/>
      <c r="AZ904" s="6"/>
      <c r="BA904" s="6"/>
      <c r="BB904" s="6"/>
      <c r="BC904" s="6"/>
      <c r="BD904" s="6"/>
      <c r="BE904" s="6"/>
      <c r="BF904" s="6"/>
      <c r="BG904" s="6"/>
      <c r="BH904" s="6"/>
      <c r="BI904" s="6"/>
      <c r="BJ904" s="6"/>
      <c r="BK904" s="6"/>
      <c r="BL904" s="6"/>
      <c r="BM904" s="6"/>
      <c r="BN904" s="6"/>
      <c r="BO904" s="6"/>
      <c r="BP904" s="6"/>
      <c r="BQ904" s="6"/>
      <c r="BR904" s="6"/>
      <c r="BS904" s="6"/>
      <c r="BT904" s="6"/>
      <c r="BU904" s="6"/>
      <c r="BV904" s="6"/>
      <c r="BW904" s="6"/>
    </row>
    <row r="905" spans="1:75" ht="12.75" customHeight="1" x14ac:dyDescent="0.2">
      <c r="A905" s="7"/>
      <c r="B905" s="7"/>
      <c r="C905" s="7"/>
      <c r="D905" s="7"/>
      <c r="E905" s="7"/>
      <c r="F905" s="7"/>
      <c r="G905" s="7"/>
      <c r="H905" s="7"/>
      <c r="I905" s="7"/>
      <c r="K905" s="7"/>
      <c r="L905" s="7"/>
      <c r="M905" s="7"/>
      <c r="O905" s="7"/>
      <c r="P905" s="7"/>
      <c r="Q905" s="7"/>
      <c r="S905" s="7"/>
      <c r="T905" s="7"/>
      <c r="U905" s="7"/>
      <c r="W905" s="7"/>
      <c r="X905" s="7"/>
      <c r="Y905" s="7"/>
      <c r="AA905" s="7"/>
      <c r="AB905" s="7"/>
      <c r="AC905" s="7"/>
      <c r="AD905" s="7"/>
      <c r="AE905" s="7"/>
      <c r="AF905" s="7"/>
      <c r="AJ905" s="6"/>
      <c r="AK905" s="6"/>
      <c r="AL905" s="9"/>
      <c r="AM905" s="9"/>
      <c r="AN905" s="6"/>
      <c r="AO905" s="6"/>
      <c r="AP905" s="6"/>
      <c r="AQ905" s="6"/>
      <c r="AR905" s="6"/>
      <c r="AS905" s="6"/>
      <c r="AT905" s="6"/>
      <c r="AU905" s="6"/>
      <c r="AV905" s="6"/>
      <c r="AW905" s="6"/>
      <c r="AX905" s="6"/>
      <c r="AY905" s="6"/>
      <c r="AZ905" s="6"/>
      <c r="BA905" s="6"/>
      <c r="BB905" s="6"/>
      <c r="BC905" s="6"/>
      <c r="BD905" s="6"/>
      <c r="BE905" s="6"/>
      <c r="BF905" s="6"/>
      <c r="BG905" s="6"/>
      <c r="BH905" s="6"/>
      <c r="BI905" s="6"/>
      <c r="BJ905" s="6"/>
      <c r="BK905" s="6"/>
      <c r="BL905" s="6"/>
      <c r="BM905" s="6"/>
      <c r="BN905" s="6"/>
      <c r="BO905" s="6"/>
      <c r="BP905" s="6"/>
      <c r="BQ905" s="6"/>
      <c r="BR905" s="6"/>
      <c r="BS905" s="6"/>
      <c r="BT905" s="6"/>
      <c r="BU905" s="6"/>
      <c r="BV905" s="6"/>
      <c r="BW905" s="6"/>
    </row>
    <row r="906" spans="1:75" ht="12.75" customHeight="1" x14ac:dyDescent="0.2">
      <c r="A906" s="7"/>
      <c r="B906" s="7"/>
      <c r="C906" s="7"/>
      <c r="D906" s="7"/>
      <c r="E906" s="7"/>
      <c r="F906" s="7"/>
      <c r="G906" s="7"/>
      <c r="H906" s="7"/>
      <c r="I906" s="7"/>
      <c r="K906" s="7"/>
      <c r="L906" s="7"/>
      <c r="M906" s="7"/>
      <c r="O906" s="7"/>
      <c r="P906" s="7"/>
      <c r="Q906" s="7"/>
      <c r="S906" s="7"/>
      <c r="T906" s="7"/>
      <c r="U906" s="7"/>
      <c r="W906" s="7"/>
      <c r="X906" s="7"/>
      <c r="Y906" s="7"/>
      <c r="AA906" s="7"/>
      <c r="AB906" s="7"/>
      <c r="AC906" s="7"/>
      <c r="AD906" s="7"/>
      <c r="AE906" s="7"/>
      <c r="AF906" s="7"/>
      <c r="AJ906" s="6"/>
      <c r="AK906" s="6"/>
      <c r="AL906" s="9"/>
      <c r="AM906" s="9"/>
      <c r="AN906" s="6"/>
      <c r="AO906" s="6"/>
      <c r="AP906" s="6"/>
      <c r="AQ906" s="6"/>
      <c r="AR906" s="6"/>
      <c r="AS906" s="6"/>
      <c r="AT906" s="6"/>
      <c r="AU906" s="6"/>
      <c r="AV906" s="6"/>
      <c r="AW906" s="6"/>
      <c r="AX906" s="6"/>
      <c r="AY906" s="6"/>
      <c r="AZ906" s="6"/>
      <c r="BA906" s="6"/>
      <c r="BB906" s="6"/>
      <c r="BC906" s="6"/>
      <c r="BD906" s="6"/>
      <c r="BE906" s="6"/>
      <c r="BF906" s="6"/>
      <c r="BG906" s="6"/>
      <c r="BH906" s="6"/>
      <c r="BI906" s="6"/>
      <c r="BJ906" s="6"/>
      <c r="BK906" s="6"/>
      <c r="BL906" s="6"/>
      <c r="BM906" s="6"/>
      <c r="BN906" s="6"/>
      <c r="BO906" s="6"/>
      <c r="BP906" s="6"/>
      <c r="BQ906" s="6"/>
      <c r="BR906" s="6"/>
      <c r="BS906" s="6"/>
      <c r="BT906" s="6"/>
      <c r="BU906" s="6"/>
      <c r="BV906" s="6"/>
      <c r="BW906" s="6"/>
    </row>
    <row r="907" spans="1:75" ht="12.75" customHeight="1" x14ac:dyDescent="0.2">
      <c r="A907" s="7"/>
      <c r="B907" s="7"/>
      <c r="C907" s="7"/>
      <c r="D907" s="7"/>
      <c r="E907" s="7"/>
      <c r="F907" s="7"/>
      <c r="G907" s="7"/>
      <c r="H907" s="7"/>
      <c r="I907" s="7"/>
      <c r="K907" s="7"/>
      <c r="L907" s="7"/>
      <c r="M907" s="7"/>
      <c r="O907" s="7"/>
      <c r="P907" s="7"/>
      <c r="Q907" s="7"/>
      <c r="S907" s="7"/>
      <c r="T907" s="7"/>
      <c r="U907" s="7"/>
      <c r="W907" s="7"/>
      <c r="X907" s="7"/>
      <c r="Y907" s="7"/>
      <c r="AA907" s="7"/>
      <c r="AB907" s="7"/>
      <c r="AC907" s="7"/>
      <c r="AD907" s="7"/>
      <c r="AE907" s="7"/>
      <c r="AF907" s="7"/>
      <c r="AJ907" s="6"/>
      <c r="AK907" s="6"/>
      <c r="AL907" s="9"/>
      <c r="AM907" s="9"/>
      <c r="AN907" s="6"/>
      <c r="AO907" s="6"/>
      <c r="AP907" s="6"/>
      <c r="AQ907" s="6"/>
      <c r="AR907" s="6"/>
      <c r="AS907" s="6"/>
      <c r="AT907" s="6"/>
      <c r="AU907" s="6"/>
      <c r="AV907" s="6"/>
      <c r="AW907" s="6"/>
      <c r="AX907" s="6"/>
      <c r="AY907" s="6"/>
      <c r="AZ907" s="6"/>
      <c r="BA907" s="6"/>
      <c r="BB907" s="6"/>
      <c r="BC907" s="6"/>
      <c r="BD907" s="6"/>
      <c r="BE907" s="6"/>
      <c r="BF907" s="6"/>
      <c r="BG907" s="6"/>
      <c r="BH907" s="6"/>
      <c r="BI907" s="6"/>
      <c r="BJ907" s="6"/>
      <c r="BK907" s="6"/>
      <c r="BL907" s="6"/>
      <c r="BM907" s="6"/>
      <c r="BN907" s="6"/>
      <c r="BO907" s="6"/>
      <c r="BP907" s="6"/>
      <c r="BQ907" s="6"/>
      <c r="BR907" s="6"/>
      <c r="BS907" s="6"/>
      <c r="BT907" s="6"/>
      <c r="BU907" s="6"/>
      <c r="BV907" s="6"/>
      <c r="BW907" s="6"/>
    </row>
    <row r="908" spans="1:75" ht="12.75" customHeight="1" x14ac:dyDescent="0.2">
      <c r="A908" s="7"/>
      <c r="B908" s="7"/>
      <c r="C908" s="7"/>
      <c r="D908" s="7"/>
      <c r="E908" s="7"/>
      <c r="F908" s="7"/>
      <c r="G908" s="7"/>
      <c r="H908" s="7"/>
      <c r="I908" s="7"/>
      <c r="K908" s="7"/>
      <c r="L908" s="7"/>
      <c r="M908" s="7"/>
      <c r="O908" s="7"/>
      <c r="P908" s="7"/>
      <c r="Q908" s="7"/>
      <c r="S908" s="7"/>
      <c r="T908" s="7"/>
      <c r="U908" s="7"/>
      <c r="W908" s="7"/>
      <c r="X908" s="7"/>
      <c r="Y908" s="7"/>
      <c r="AA908" s="7"/>
      <c r="AB908" s="7"/>
      <c r="AC908" s="7"/>
      <c r="AD908" s="7"/>
      <c r="AE908" s="7"/>
      <c r="AF908" s="7"/>
      <c r="AJ908" s="6"/>
      <c r="AK908" s="6"/>
      <c r="AL908" s="9"/>
      <c r="AM908" s="9"/>
      <c r="AN908" s="6"/>
      <c r="AO908" s="6"/>
      <c r="AP908" s="6"/>
      <c r="AQ908" s="6"/>
      <c r="AR908" s="6"/>
      <c r="AS908" s="6"/>
      <c r="AT908" s="6"/>
      <c r="AU908" s="6"/>
      <c r="AV908" s="6"/>
      <c r="AW908" s="6"/>
      <c r="AX908" s="6"/>
      <c r="AY908" s="6"/>
      <c r="AZ908" s="6"/>
      <c r="BA908" s="6"/>
      <c r="BB908" s="6"/>
      <c r="BC908" s="6"/>
      <c r="BD908" s="6"/>
      <c r="BE908" s="6"/>
      <c r="BF908" s="6"/>
      <c r="BG908" s="6"/>
      <c r="BH908" s="6"/>
      <c r="BI908" s="6"/>
      <c r="BJ908" s="6"/>
      <c r="BK908" s="6"/>
      <c r="BL908" s="6"/>
      <c r="BM908" s="6"/>
      <c r="BN908" s="6"/>
      <c r="BO908" s="6"/>
      <c r="BP908" s="6"/>
      <c r="BQ908" s="6"/>
      <c r="BR908" s="6"/>
      <c r="BS908" s="6"/>
      <c r="BT908" s="6"/>
      <c r="BU908" s="6"/>
      <c r="BV908" s="6"/>
      <c r="BW908" s="6"/>
    </row>
    <row r="909" spans="1:75" ht="12.75" customHeight="1" x14ac:dyDescent="0.2">
      <c r="A909" s="7"/>
      <c r="B909" s="7"/>
      <c r="C909" s="7"/>
      <c r="D909" s="7"/>
      <c r="E909" s="7"/>
      <c r="F909" s="7"/>
      <c r="G909" s="7"/>
      <c r="H909" s="7"/>
      <c r="I909" s="7"/>
      <c r="K909" s="7"/>
      <c r="L909" s="7"/>
      <c r="M909" s="7"/>
      <c r="O909" s="7"/>
      <c r="P909" s="7"/>
      <c r="Q909" s="7"/>
      <c r="S909" s="7"/>
      <c r="T909" s="7"/>
      <c r="U909" s="7"/>
      <c r="W909" s="7"/>
      <c r="X909" s="7"/>
      <c r="Y909" s="7"/>
      <c r="AA909" s="7"/>
      <c r="AB909" s="7"/>
      <c r="AC909" s="7"/>
      <c r="AD909" s="7"/>
      <c r="AE909" s="7"/>
      <c r="AF909" s="7"/>
      <c r="AJ909" s="6"/>
      <c r="AK909" s="6"/>
      <c r="AL909" s="9"/>
      <c r="AM909" s="9"/>
      <c r="AN909" s="6"/>
      <c r="AO909" s="6"/>
      <c r="AP909" s="6"/>
      <c r="AQ909" s="6"/>
      <c r="AR909" s="6"/>
      <c r="AS909" s="6"/>
      <c r="AT909" s="6"/>
      <c r="AU909" s="6"/>
      <c r="AV909" s="6"/>
      <c r="AW909" s="6"/>
      <c r="AX909" s="6"/>
      <c r="AY909" s="6"/>
      <c r="AZ909" s="6"/>
      <c r="BA909" s="6"/>
      <c r="BB909" s="6"/>
      <c r="BC909" s="6"/>
      <c r="BD909" s="6"/>
      <c r="BE909" s="6"/>
      <c r="BF909" s="6"/>
      <c r="BG909" s="6"/>
      <c r="BH909" s="6"/>
      <c r="BI909" s="6"/>
      <c r="BJ909" s="6"/>
      <c r="BK909" s="6"/>
      <c r="BL909" s="6"/>
      <c r="BM909" s="6"/>
      <c r="BN909" s="6"/>
      <c r="BO909" s="6"/>
      <c r="BP909" s="6"/>
      <c r="BQ909" s="6"/>
      <c r="BR909" s="6"/>
      <c r="BS909" s="6"/>
      <c r="BT909" s="6"/>
      <c r="BU909" s="6"/>
      <c r="BV909" s="6"/>
      <c r="BW909" s="6"/>
    </row>
    <row r="910" spans="1:75" ht="12.75" customHeight="1" x14ac:dyDescent="0.2">
      <c r="A910" s="7"/>
      <c r="B910" s="7"/>
      <c r="C910" s="7"/>
      <c r="D910" s="7"/>
      <c r="E910" s="7"/>
      <c r="F910" s="7"/>
      <c r="G910" s="7"/>
      <c r="H910" s="7"/>
      <c r="I910" s="7"/>
      <c r="K910" s="7"/>
      <c r="L910" s="7"/>
      <c r="M910" s="7"/>
      <c r="O910" s="7"/>
      <c r="P910" s="7"/>
      <c r="Q910" s="7"/>
      <c r="S910" s="7"/>
      <c r="T910" s="7"/>
      <c r="U910" s="7"/>
      <c r="W910" s="7"/>
      <c r="X910" s="7"/>
      <c r="Y910" s="7"/>
      <c r="AA910" s="7"/>
      <c r="AB910" s="7"/>
      <c r="AC910" s="7"/>
      <c r="AD910" s="7"/>
      <c r="AE910" s="7"/>
      <c r="AF910" s="7"/>
      <c r="AJ910" s="6"/>
      <c r="AK910" s="6"/>
      <c r="AL910" s="9"/>
      <c r="AM910" s="9"/>
      <c r="AN910" s="6"/>
      <c r="AO910" s="6"/>
      <c r="AP910" s="6"/>
      <c r="AQ910" s="6"/>
      <c r="AR910" s="6"/>
      <c r="AS910" s="6"/>
      <c r="AT910" s="6"/>
      <c r="AU910" s="6"/>
      <c r="AV910" s="6"/>
      <c r="AW910" s="6"/>
      <c r="AX910" s="6"/>
      <c r="AY910" s="6"/>
      <c r="AZ910" s="6"/>
      <c r="BA910" s="6"/>
      <c r="BB910" s="6"/>
      <c r="BC910" s="6"/>
      <c r="BD910" s="6"/>
      <c r="BE910" s="6"/>
      <c r="BF910" s="6"/>
      <c r="BG910" s="6"/>
      <c r="BH910" s="6"/>
      <c r="BI910" s="6"/>
      <c r="BJ910" s="6"/>
      <c r="BK910" s="6"/>
      <c r="BL910" s="6"/>
      <c r="BM910" s="6"/>
      <c r="BN910" s="6"/>
      <c r="BO910" s="6"/>
      <c r="BP910" s="6"/>
      <c r="BQ910" s="6"/>
      <c r="BR910" s="6"/>
      <c r="BS910" s="6"/>
      <c r="BT910" s="6"/>
      <c r="BU910" s="6"/>
      <c r="BV910" s="6"/>
      <c r="BW910" s="6"/>
    </row>
    <row r="911" spans="1:75" ht="12.75" customHeight="1" x14ac:dyDescent="0.2">
      <c r="A911" s="7"/>
      <c r="B911" s="7"/>
      <c r="C911" s="7"/>
      <c r="D911" s="7"/>
      <c r="E911" s="7"/>
      <c r="F911" s="7"/>
      <c r="G911" s="7"/>
      <c r="H911" s="7"/>
      <c r="I911" s="7"/>
      <c r="K911" s="7"/>
      <c r="L911" s="7"/>
      <c r="M911" s="7"/>
      <c r="O911" s="7"/>
      <c r="P911" s="7"/>
      <c r="Q911" s="7"/>
      <c r="S911" s="7"/>
      <c r="T911" s="7"/>
      <c r="U911" s="7"/>
      <c r="W911" s="7"/>
      <c r="X911" s="7"/>
      <c r="Y911" s="7"/>
      <c r="AA911" s="7"/>
      <c r="AB911" s="7"/>
      <c r="AC911" s="7"/>
      <c r="AD911" s="7"/>
      <c r="AE911" s="7"/>
      <c r="AF911" s="7"/>
      <c r="AJ911" s="6"/>
      <c r="AK911" s="6"/>
      <c r="AL911" s="9"/>
      <c r="AM911" s="9"/>
      <c r="AN911" s="6"/>
      <c r="AO911" s="6"/>
      <c r="AP911" s="6"/>
      <c r="AQ911" s="6"/>
      <c r="AR911" s="6"/>
      <c r="AS911" s="6"/>
      <c r="AT911" s="6"/>
      <c r="AU911" s="6"/>
      <c r="AV911" s="6"/>
      <c r="AW911" s="6"/>
      <c r="AX911" s="6"/>
      <c r="AY911" s="6"/>
      <c r="AZ911" s="6"/>
      <c r="BA911" s="6"/>
      <c r="BB911" s="6"/>
      <c r="BC911" s="6"/>
      <c r="BD911" s="6"/>
      <c r="BE911" s="6"/>
      <c r="BF911" s="6"/>
      <c r="BG911" s="6"/>
      <c r="BH911" s="6"/>
      <c r="BI911" s="6"/>
      <c r="BJ911" s="6"/>
      <c r="BK911" s="6"/>
      <c r="BL911" s="6"/>
      <c r="BM911" s="6"/>
      <c r="BN911" s="6"/>
      <c r="BO911" s="6"/>
      <c r="BP911" s="6"/>
      <c r="BQ911" s="6"/>
      <c r="BR911" s="6"/>
      <c r="BS911" s="6"/>
      <c r="BT911" s="6"/>
      <c r="BU911" s="6"/>
      <c r="BV911" s="6"/>
      <c r="BW911" s="6"/>
    </row>
    <row r="912" spans="1:75" ht="12.75" customHeight="1" x14ac:dyDescent="0.2">
      <c r="A912" s="7"/>
      <c r="B912" s="7"/>
      <c r="C912" s="7"/>
      <c r="D912" s="7"/>
      <c r="E912" s="7"/>
      <c r="F912" s="7"/>
      <c r="G912" s="7"/>
      <c r="H912" s="7"/>
      <c r="I912" s="7"/>
      <c r="K912" s="7"/>
      <c r="L912" s="7"/>
      <c r="M912" s="7"/>
      <c r="O912" s="7"/>
      <c r="P912" s="7"/>
      <c r="Q912" s="7"/>
      <c r="S912" s="7"/>
      <c r="T912" s="7"/>
      <c r="U912" s="7"/>
      <c r="W912" s="7"/>
      <c r="X912" s="7"/>
      <c r="Y912" s="7"/>
      <c r="AA912" s="7"/>
      <c r="AB912" s="7"/>
      <c r="AC912" s="7"/>
      <c r="AD912" s="7"/>
      <c r="AE912" s="7"/>
      <c r="AF912" s="7"/>
      <c r="AJ912" s="6"/>
      <c r="AK912" s="6"/>
      <c r="AL912" s="9"/>
      <c r="AM912" s="9"/>
      <c r="AN912" s="6"/>
      <c r="AO912" s="6"/>
      <c r="AP912" s="6"/>
      <c r="AQ912" s="6"/>
      <c r="AR912" s="6"/>
      <c r="AS912" s="6"/>
      <c r="AT912" s="6"/>
      <c r="AU912" s="6"/>
      <c r="AV912" s="6"/>
      <c r="AW912" s="6"/>
      <c r="AX912" s="6"/>
      <c r="AY912" s="6"/>
      <c r="AZ912" s="6"/>
      <c r="BA912" s="6"/>
      <c r="BB912" s="6"/>
      <c r="BC912" s="6"/>
      <c r="BD912" s="6"/>
      <c r="BE912" s="6"/>
      <c r="BF912" s="6"/>
      <c r="BG912" s="6"/>
      <c r="BH912" s="6"/>
      <c r="BI912" s="6"/>
      <c r="BJ912" s="6"/>
      <c r="BK912" s="6"/>
      <c r="BL912" s="6"/>
      <c r="BM912" s="6"/>
      <c r="BN912" s="6"/>
      <c r="BO912" s="6"/>
      <c r="BP912" s="6"/>
      <c r="BQ912" s="6"/>
      <c r="BR912" s="6"/>
      <c r="BS912" s="6"/>
      <c r="BT912" s="6"/>
      <c r="BU912" s="6"/>
      <c r="BV912" s="6"/>
      <c r="BW912" s="6"/>
    </row>
    <row r="913" spans="1:75" ht="12.75" customHeight="1" x14ac:dyDescent="0.2">
      <c r="A913" s="7"/>
      <c r="B913" s="7"/>
      <c r="C913" s="7"/>
      <c r="D913" s="7"/>
      <c r="E913" s="7"/>
      <c r="F913" s="7"/>
      <c r="G913" s="7"/>
      <c r="H913" s="7"/>
      <c r="I913" s="7"/>
      <c r="K913" s="7"/>
      <c r="L913" s="7"/>
      <c r="M913" s="7"/>
      <c r="O913" s="7"/>
      <c r="P913" s="7"/>
      <c r="Q913" s="7"/>
      <c r="S913" s="7"/>
      <c r="T913" s="7"/>
      <c r="U913" s="7"/>
      <c r="W913" s="7"/>
      <c r="X913" s="7"/>
      <c r="Y913" s="7"/>
      <c r="AA913" s="7"/>
      <c r="AB913" s="7"/>
      <c r="AC913" s="7"/>
      <c r="AD913" s="7"/>
      <c r="AE913" s="7"/>
      <c r="AF913" s="7"/>
      <c r="AJ913" s="6"/>
      <c r="AK913" s="6"/>
      <c r="AL913" s="9"/>
      <c r="AM913" s="9"/>
      <c r="AN913" s="6"/>
      <c r="AO913" s="6"/>
      <c r="AP913" s="6"/>
      <c r="AQ913" s="6"/>
      <c r="AR913" s="6"/>
      <c r="AS913" s="6"/>
      <c r="AT913" s="6"/>
      <c r="AU913" s="6"/>
      <c r="AV913" s="6"/>
      <c r="AW913" s="6"/>
      <c r="AX913" s="6"/>
      <c r="AY913" s="6"/>
      <c r="AZ913" s="6"/>
      <c r="BA913" s="6"/>
      <c r="BB913" s="6"/>
      <c r="BC913" s="6"/>
      <c r="BD913" s="6"/>
      <c r="BE913" s="6"/>
      <c r="BF913" s="6"/>
      <c r="BG913" s="6"/>
      <c r="BH913" s="6"/>
      <c r="BI913" s="6"/>
      <c r="BJ913" s="6"/>
      <c r="BK913" s="6"/>
      <c r="BL913" s="6"/>
      <c r="BM913" s="6"/>
      <c r="BN913" s="6"/>
      <c r="BO913" s="6"/>
      <c r="BP913" s="6"/>
      <c r="BQ913" s="6"/>
      <c r="BR913" s="6"/>
      <c r="BS913" s="6"/>
      <c r="BT913" s="6"/>
      <c r="BU913" s="6"/>
      <c r="BV913" s="6"/>
      <c r="BW913" s="6"/>
    </row>
    <row r="914" spans="1:75" ht="12.75" customHeight="1" x14ac:dyDescent="0.2">
      <c r="A914" s="7"/>
      <c r="B914" s="7"/>
      <c r="C914" s="7"/>
      <c r="D914" s="7"/>
      <c r="E914" s="7"/>
      <c r="F914" s="7"/>
      <c r="G914" s="7"/>
      <c r="H914" s="7"/>
      <c r="I914" s="7"/>
      <c r="K914" s="7"/>
      <c r="L914" s="7"/>
      <c r="M914" s="7"/>
      <c r="O914" s="7"/>
      <c r="P914" s="7"/>
      <c r="Q914" s="7"/>
      <c r="S914" s="7"/>
      <c r="T914" s="7"/>
      <c r="U914" s="7"/>
      <c r="W914" s="7"/>
      <c r="X914" s="7"/>
      <c r="Y914" s="7"/>
      <c r="AA914" s="7"/>
      <c r="AB914" s="7"/>
      <c r="AC914" s="7"/>
      <c r="AD914" s="7"/>
      <c r="AE914" s="7"/>
      <c r="AF914" s="7"/>
      <c r="AJ914" s="6"/>
      <c r="AK914" s="6"/>
      <c r="AL914" s="9"/>
      <c r="AM914" s="9"/>
      <c r="AN914" s="6"/>
      <c r="AO914" s="6"/>
      <c r="AP914" s="6"/>
      <c r="AQ914" s="6"/>
      <c r="AR914" s="6"/>
      <c r="AS914" s="6"/>
      <c r="AT914" s="6"/>
      <c r="AU914" s="6"/>
      <c r="AV914" s="6"/>
      <c r="AW914" s="6"/>
      <c r="AX914" s="6"/>
      <c r="AY914" s="6"/>
      <c r="AZ914" s="6"/>
      <c r="BA914" s="6"/>
      <c r="BB914" s="6"/>
      <c r="BC914" s="6"/>
      <c r="BD914" s="6"/>
      <c r="BE914" s="6"/>
      <c r="BF914" s="6"/>
      <c r="BG914" s="6"/>
      <c r="BH914" s="6"/>
      <c r="BI914" s="6"/>
      <c r="BJ914" s="6"/>
      <c r="BK914" s="6"/>
      <c r="BL914" s="6"/>
      <c r="BM914" s="6"/>
      <c r="BN914" s="6"/>
      <c r="BO914" s="6"/>
      <c r="BP914" s="6"/>
      <c r="BQ914" s="6"/>
      <c r="BR914" s="6"/>
      <c r="BS914" s="6"/>
      <c r="BT914" s="6"/>
      <c r="BU914" s="6"/>
      <c r="BV914" s="6"/>
      <c r="BW914" s="6"/>
    </row>
    <row r="915" spans="1:75" ht="12.75" customHeight="1" x14ac:dyDescent="0.2">
      <c r="A915" s="7"/>
      <c r="B915" s="7"/>
      <c r="C915" s="7"/>
      <c r="D915" s="7"/>
      <c r="E915" s="7"/>
      <c r="F915" s="7"/>
      <c r="G915" s="7"/>
      <c r="H915" s="7"/>
      <c r="I915" s="7"/>
      <c r="K915" s="7"/>
      <c r="L915" s="7"/>
      <c r="M915" s="7"/>
      <c r="O915" s="7"/>
      <c r="P915" s="7"/>
      <c r="Q915" s="7"/>
      <c r="S915" s="7"/>
      <c r="T915" s="7"/>
      <c r="U915" s="7"/>
      <c r="W915" s="7"/>
      <c r="X915" s="7"/>
      <c r="Y915" s="7"/>
      <c r="AA915" s="7"/>
      <c r="AB915" s="7"/>
      <c r="AC915" s="7"/>
      <c r="AD915" s="7"/>
      <c r="AE915" s="7"/>
      <c r="AF915" s="7"/>
      <c r="AJ915" s="6"/>
      <c r="AK915" s="6"/>
      <c r="AL915" s="9"/>
      <c r="AM915" s="9"/>
      <c r="AN915" s="6"/>
      <c r="AO915" s="6"/>
      <c r="AP915" s="6"/>
      <c r="AQ915" s="6"/>
      <c r="AR915" s="6"/>
      <c r="AS915" s="6"/>
      <c r="AT915" s="6"/>
      <c r="AU915" s="6"/>
      <c r="AV915" s="6"/>
      <c r="AW915" s="6"/>
      <c r="AX915" s="6"/>
      <c r="AY915" s="6"/>
      <c r="AZ915" s="6"/>
      <c r="BA915" s="6"/>
      <c r="BB915" s="6"/>
      <c r="BC915" s="6"/>
      <c r="BD915" s="6"/>
      <c r="BE915" s="6"/>
      <c r="BF915" s="6"/>
      <c r="BG915" s="6"/>
      <c r="BH915" s="6"/>
      <c r="BI915" s="6"/>
      <c r="BJ915" s="6"/>
      <c r="BK915" s="6"/>
      <c r="BL915" s="6"/>
      <c r="BM915" s="6"/>
      <c r="BN915" s="6"/>
      <c r="BO915" s="6"/>
      <c r="BP915" s="6"/>
      <c r="BQ915" s="6"/>
      <c r="BR915" s="6"/>
      <c r="BS915" s="6"/>
      <c r="BT915" s="6"/>
      <c r="BU915" s="6"/>
      <c r="BV915" s="6"/>
      <c r="BW915" s="6"/>
    </row>
    <row r="916" spans="1:75" ht="12.75" customHeight="1" x14ac:dyDescent="0.2">
      <c r="A916" s="7"/>
      <c r="B916" s="7"/>
      <c r="C916" s="7"/>
      <c r="D916" s="7"/>
      <c r="E916" s="7"/>
      <c r="F916" s="7"/>
      <c r="G916" s="7"/>
      <c r="H916" s="7"/>
      <c r="I916" s="7"/>
      <c r="K916" s="7"/>
      <c r="L916" s="7"/>
      <c r="M916" s="7"/>
      <c r="O916" s="7"/>
      <c r="P916" s="7"/>
      <c r="Q916" s="7"/>
      <c r="S916" s="7"/>
      <c r="T916" s="7"/>
      <c r="U916" s="7"/>
      <c r="W916" s="7"/>
      <c r="X916" s="7"/>
      <c r="Y916" s="7"/>
      <c r="AA916" s="7"/>
      <c r="AB916" s="7"/>
      <c r="AC916" s="7"/>
      <c r="AD916" s="7"/>
      <c r="AE916" s="7"/>
      <c r="AF916" s="7"/>
      <c r="AJ916" s="6"/>
      <c r="AK916" s="6"/>
      <c r="AL916" s="9"/>
      <c r="AM916" s="9"/>
      <c r="AN916" s="6"/>
      <c r="AO916" s="6"/>
      <c r="AP916" s="6"/>
      <c r="AQ916" s="6"/>
      <c r="AR916" s="6"/>
      <c r="AS916" s="6"/>
      <c r="AT916" s="6"/>
      <c r="AU916" s="6"/>
      <c r="AV916" s="6"/>
      <c r="AW916" s="6"/>
      <c r="AX916" s="6"/>
      <c r="AY916" s="6"/>
      <c r="AZ916" s="6"/>
      <c r="BA916" s="6"/>
      <c r="BB916" s="6"/>
      <c r="BC916" s="6"/>
      <c r="BD916" s="6"/>
      <c r="BE916" s="6"/>
      <c r="BF916" s="6"/>
      <c r="BG916" s="6"/>
      <c r="BH916" s="6"/>
      <c r="BI916" s="6"/>
      <c r="BJ916" s="6"/>
      <c r="BK916" s="6"/>
      <c r="BL916" s="6"/>
      <c r="BM916" s="6"/>
      <c r="BN916" s="6"/>
      <c r="BO916" s="6"/>
      <c r="BP916" s="6"/>
      <c r="BQ916" s="6"/>
      <c r="BR916" s="6"/>
      <c r="BS916" s="6"/>
      <c r="BT916" s="6"/>
      <c r="BU916" s="6"/>
      <c r="BV916" s="6"/>
      <c r="BW916" s="6"/>
    </row>
    <row r="917" spans="1:75" ht="12.75" customHeight="1" x14ac:dyDescent="0.2">
      <c r="A917" s="7"/>
      <c r="B917" s="7"/>
      <c r="C917" s="7"/>
      <c r="D917" s="7"/>
      <c r="E917" s="7"/>
      <c r="F917" s="7"/>
      <c r="G917" s="7"/>
      <c r="H917" s="7"/>
      <c r="I917" s="7"/>
      <c r="K917" s="7"/>
      <c r="L917" s="7"/>
      <c r="M917" s="7"/>
      <c r="O917" s="7"/>
      <c r="P917" s="7"/>
      <c r="Q917" s="7"/>
      <c r="S917" s="7"/>
      <c r="T917" s="7"/>
      <c r="U917" s="7"/>
      <c r="W917" s="7"/>
      <c r="X917" s="7"/>
      <c r="Y917" s="7"/>
      <c r="AA917" s="7"/>
      <c r="AB917" s="7"/>
      <c r="AC917" s="7"/>
      <c r="AD917" s="7"/>
      <c r="AE917" s="7"/>
      <c r="AF917" s="7"/>
      <c r="AJ917" s="6"/>
      <c r="AK917" s="6"/>
      <c r="AL917" s="9"/>
      <c r="AM917" s="9"/>
      <c r="AN917" s="6"/>
      <c r="AO917" s="6"/>
      <c r="AP917" s="6"/>
      <c r="AQ917" s="6"/>
      <c r="AR917" s="6"/>
      <c r="AS917" s="6"/>
      <c r="AT917" s="6"/>
      <c r="AU917" s="6"/>
      <c r="AV917" s="6"/>
      <c r="AW917" s="6"/>
      <c r="AX917" s="6"/>
      <c r="AY917" s="6"/>
      <c r="AZ917" s="6"/>
      <c r="BA917" s="6"/>
      <c r="BB917" s="6"/>
      <c r="BC917" s="6"/>
      <c r="BD917" s="6"/>
      <c r="BE917" s="6"/>
      <c r="BF917" s="6"/>
      <c r="BG917" s="6"/>
      <c r="BH917" s="6"/>
      <c r="BI917" s="6"/>
      <c r="BJ917" s="6"/>
      <c r="BK917" s="6"/>
      <c r="BL917" s="6"/>
      <c r="BM917" s="6"/>
      <c r="BN917" s="6"/>
      <c r="BO917" s="6"/>
      <c r="BP917" s="6"/>
      <c r="BQ917" s="6"/>
      <c r="BR917" s="6"/>
      <c r="BS917" s="6"/>
      <c r="BT917" s="6"/>
      <c r="BU917" s="6"/>
      <c r="BV917" s="6"/>
      <c r="BW917" s="6"/>
    </row>
    <row r="918" spans="1:75" ht="12.75" customHeight="1" x14ac:dyDescent="0.2">
      <c r="A918" s="7"/>
      <c r="B918" s="7"/>
      <c r="C918" s="7"/>
      <c r="D918" s="7"/>
      <c r="E918" s="7"/>
      <c r="F918" s="7"/>
      <c r="G918" s="7"/>
      <c r="H918" s="7"/>
      <c r="I918" s="7"/>
      <c r="K918" s="7"/>
      <c r="L918" s="7"/>
      <c r="M918" s="7"/>
      <c r="O918" s="7"/>
      <c r="P918" s="7"/>
      <c r="Q918" s="7"/>
      <c r="S918" s="7"/>
      <c r="T918" s="7"/>
      <c r="U918" s="7"/>
      <c r="W918" s="7"/>
      <c r="X918" s="7"/>
      <c r="Y918" s="7"/>
      <c r="AA918" s="7"/>
      <c r="AB918" s="7"/>
      <c r="AC918" s="7"/>
      <c r="AD918" s="7"/>
      <c r="AE918" s="7"/>
      <c r="AF918" s="7"/>
      <c r="AJ918" s="6"/>
      <c r="AK918" s="6"/>
      <c r="AL918" s="9"/>
      <c r="AM918" s="9"/>
      <c r="AN918" s="6"/>
      <c r="AO918" s="6"/>
      <c r="AP918" s="6"/>
      <c r="AQ918" s="6"/>
      <c r="AR918" s="6"/>
      <c r="AS918" s="6"/>
      <c r="AT918" s="6"/>
      <c r="AU918" s="6"/>
      <c r="AV918" s="6"/>
      <c r="AW918" s="6"/>
      <c r="AX918" s="6"/>
      <c r="AY918" s="6"/>
      <c r="AZ918" s="6"/>
      <c r="BA918" s="6"/>
      <c r="BB918" s="6"/>
      <c r="BC918" s="6"/>
      <c r="BD918" s="6"/>
      <c r="BE918" s="6"/>
      <c r="BF918" s="6"/>
      <c r="BG918" s="6"/>
      <c r="BH918" s="6"/>
      <c r="BI918" s="6"/>
      <c r="BJ918" s="6"/>
      <c r="BK918" s="6"/>
      <c r="BL918" s="6"/>
      <c r="BM918" s="6"/>
      <c r="BN918" s="6"/>
      <c r="BO918" s="6"/>
      <c r="BP918" s="6"/>
      <c r="BQ918" s="6"/>
      <c r="BR918" s="6"/>
      <c r="BS918" s="6"/>
      <c r="BT918" s="6"/>
      <c r="BU918" s="6"/>
      <c r="BV918" s="6"/>
      <c r="BW918" s="6"/>
    </row>
    <row r="919" spans="1:75" ht="12.75" customHeight="1" x14ac:dyDescent="0.2">
      <c r="A919" s="7"/>
      <c r="B919" s="7"/>
      <c r="C919" s="7"/>
      <c r="D919" s="7"/>
      <c r="E919" s="7"/>
      <c r="F919" s="7"/>
      <c r="G919" s="7"/>
      <c r="H919" s="7"/>
      <c r="I919" s="7"/>
      <c r="K919" s="7"/>
      <c r="L919" s="7"/>
      <c r="M919" s="7"/>
      <c r="O919" s="7"/>
      <c r="P919" s="7"/>
      <c r="Q919" s="7"/>
      <c r="S919" s="7"/>
      <c r="T919" s="7"/>
      <c r="U919" s="7"/>
      <c r="W919" s="7"/>
      <c r="X919" s="7"/>
      <c r="Y919" s="7"/>
      <c r="AA919" s="7"/>
      <c r="AB919" s="7"/>
      <c r="AC919" s="7"/>
      <c r="AD919" s="7"/>
      <c r="AE919" s="7"/>
      <c r="AF919" s="7"/>
      <c r="AJ919" s="6"/>
      <c r="AK919" s="6"/>
      <c r="AL919" s="9"/>
      <c r="AM919" s="9"/>
      <c r="AN919" s="6"/>
      <c r="AO919" s="6"/>
      <c r="AP919" s="6"/>
      <c r="AQ919" s="6"/>
      <c r="AR919" s="6"/>
      <c r="AS919" s="6"/>
      <c r="AT919" s="6"/>
      <c r="AU919" s="6"/>
      <c r="AV919" s="6"/>
      <c r="AW919" s="6"/>
      <c r="AX919" s="6"/>
      <c r="AY919" s="6"/>
      <c r="AZ919" s="6"/>
      <c r="BA919" s="6"/>
      <c r="BB919" s="6"/>
      <c r="BC919" s="6"/>
      <c r="BD919" s="6"/>
      <c r="BE919" s="6"/>
      <c r="BF919" s="6"/>
      <c r="BG919" s="6"/>
      <c r="BH919" s="6"/>
      <c r="BI919" s="6"/>
      <c r="BJ919" s="6"/>
      <c r="BK919" s="6"/>
      <c r="BL919" s="6"/>
      <c r="BM919" s="6"/>
      <c r="BN919" s="6"/>
      <c r="BO919" s="6"/>
      <c r="BP919" s="6"/>
      <c r="BQ919" s="6"/>
      <c r="BR919" s="6"/>
      <c r="BS919" s="6"/>
      <c r="BT919" s="6"/>
      <c r="BU919" s="6"/>
      <c r="BV919" s="6"/>
      <c r="BW919" s="6"/>
    </row>
    <row r="920" spans="1:75" ht="12.75" customHeight="1" x14ac:dyDescent="0.2">
      <c r="A920" s="7"/>
      <c r="B920" s="7"/>
      <c r="C920" s="7"/>
      <c r="D920" s="7"/>
      <c r="E920" s="7"/>
      <c r="F920" s="7"/>
      <c r="G920" s="7"/>
      <c r="H920" s="7"/>
      <c r="I920" s="7"/>
      <c r="K920" s="7"/>
      <c r="L920" s="7"/>
      <c r="M920" s="7"/>
      <c r="O920" s="7"/>
      <c r="P920" s="7"/>
      <c r="Q920" s="7"/>
      <c r="S920" s="7"/>
      <c r="T920" s="7"/>
      <c r="U920" s="7"/>
      <c r="W920" s="7"/>
      <c r="X920" s="7"/>
      <c r="Y920" s="7"/>
      <c r="AA920" s="7"/>
      <c r="AB920" s="7"/>
      <c r="AC920" s="7"/>
      <c r="AD920" s="7"/>
      <c r="AE920" s="7"/>
      <c r="AF920" s="7"/>
      <c r="AJ920" s="6"/>
      <c r="AK920" s="6"/>
      <c r="AL920" s="9"/>
      <c r="AM920" s="9"/>
      <c r="AN920" s="6"/>
      <c r="AO920" s="6"/>
      <c r="AP920" s="6"/>
      <c r="AQ920" s="6"/>
      <c r="AR920" s="6"/>
      <c r="AS920" s="6"/>
      <c r="AT920" s="6"/>
      <c r="AU920" s="6"/>
      <c r="AV920" s="6"/>
      <c r="AW920" s="6"/>
      <c r="AX920" s="6"/>
      <c r="AY920" s="6"/>
      <c r="AZ920" s="6"/>
      <c r="BA920" s="6"/>
      <c r="BB920" s="6"/>
      <c r="BC920" s="6"/>
      <c r="BD920" s="6"/>
      <c r="BE920" s="6"/>
      <c r="BF920" s="6"/>
      <c r="BG920" s="6"/>
      <c r="BH920" s="6"/>
      <c r="BI920" s="6"/>
      <c r="BJ920" s="6"/>
      <c r="BK920" s="6"/>
      <c r="BL920" s="6"/>
      <c r="BM920" s="6"/>
      <c r="BN920" s="6"/>
      <c r="BO920" s="6"/>
      <c r="BP920" s="6"/>
      <c r="BQ920" s="6"/>
      <c r="BR920" s="6"/>
      <c r="BS920" s="6"/>
      <c r="BT920" s="6"/>
      <c r="BU920" s="6"/>
      <c r="BV920" s="6"/>
      <c r="BW920" s="6"/>
    </row>
    <row r="921" spans="1:75" ht="12.75" customHeight="1" x14ac:dyDescent="0.2">
      <c r="A921" s="7"/>
      <c r="B921" s="7"/>
      <c r="C921" s="7"/>
      <c r="D921" s="7"/>
      <c r="E921" s="7"/>
      <c r="F921" s="7"/>
      <c r="G921" s="7"/>
      <c r="H921" s="7"/>
      <c r="I921" s="7"/>
      <c r="K921" s="7"/>
      <c r="L921" s="7"/>
      <c r="M921" s="7"/>
      <c r="O921" s="7"/>
      <c r="P921" s="7"/>
      <c r="Q921" s="7"/>
      <c r="S921" s="7"/>
      <c r="T921" s="7"/>
      <c r="U921" s="7"/>
      <c r="W921" s="7"/>
      <c r="X921" s="7"/>
      <c r="Y921" s="7"/>
      <c r="AA921" s="7"/>
      <c r="AB921" s="7"/>
      <c r="AC921" s="7"/>
      <c r="AD921" s="7"/>
      <c r="AE921" s="7"/>
      <c r="AF921" s="7"/>
      <c r="AJ921" s="6"/>
      <c r="AK921" s="6"/>
      <c r="AL921" s="9"/>
      <c r="AM921" s="9"/>
      <c r="AN921" s="6"/>
      <c r="AO921" s="6"/>
      <c r="AP921" s="6"/>
      <c r="AQ921" s="6"/>
      <c r="AR921" s="6"/>
      <c r="AS921" s="6"/>
      <c r="AT921" s="6"/>
      <c r="AU921" s="6"/>
      <c r="AV921" s="6"/>
      <c r="AW921" s="6"/>
      <c r="AX921" s="6"/>
      <c r="AY921" s="6"/>
      <c r="AZ921" s="6"/>
      <c r="BA921" s="6"/>
      <c r="BB921" s="6"/>
      <c r="BC921" s="6"/>
      <c r="BD921" s="6"/>
      <c r="BE921" s="6"/>
      <c r="BF921" s="6"/>
      <c r="BG921" s="6"/>
      <c r="BH921" s="6"/>
      <c r="BI921" s="6"/>
      <c r="BJ921" s="6"/>
      <c r="BK921" s="6"/>
      <c r="BL921" s="6"/>
      <c r="BM921" s="6"/>
      <c r="BN921" s="6"/>
      <c r="BO921" s="6"/>
      <c r="BP921" s="6"/>
      <c r="BQ921" s="6"/>
      <c r="BR921" s="6"/>
      <c r="BS921" s="6"/>
      <c r="BT921" s="6"/>
      <c r="BU921" s="6"/>
      <c r="BV921" s="6"/>
      <c r="BW921" s="6"/>
    </row>
    <row r="922" spans="1:75" ht="12.75" customHeight="1" x14ac:dyDescent="0.2">
      <c r="A922" s="7"/>
      <c r="B922" s="7"/>
      <c r="C922" s="7"/>
      <c r="D922" s="7"/>
      <c r="E922" s="7"/>
      <c r="F922" s="7"/>
      <c r="G922" s="7"/>
      <c r="H922" s="7"/>
      <c r="I922" s="7"/>
      <c r="K922" s="7"/>
      <c r="L922" s="7"/>
      <c r="M922" s="7"/>
      <c r="O922" s="7"/>
      <c r="P922" s="7"/>
      <c r="Q922" s="7"/>
      <c r="S922" s="7"/>
      <c r="T922" s="7"/>
      <c r="U922" s="7"/>
      <c r="W922" s="7"/>
      <c r="X922" s="7"/>
      <c r="Y922" s="7"/>
      <c r="AA922" s="7"/>
      <c r="AB922" s="7"/>
      <c r="AC922" s="7"/>
      <c r="AD922" s="7"/>
      <c r="AE922" s="7"/>
      <c r="AF922" s="7"/>
      <c r="AJ922" s="6"/>
      <c r="AK922" s="6"/>
      <c r="AL922" s="9"/>
      <c r="AM922" s="9"/>
      <c r="AN922" s="6"/>
      <c r="AO922" s="6"/>
      <c r="AP922" s="6"/>
      <c r="AQ922" s="6"/>
      <c r="AR922" s="6"/>
      <c r="AS922" s="6"/>
      <c r="AT922" s="6"/>
      <c r="AU922" s="6"/>
      <c r="AV922" s="6"/>
      <c r="AW922" s="6"/>
      <c r="AX922" s="6"/>
      <c r="AY922" s="6"/>
      <c r="AZ922" s="6"/>
      <c r="BA922" s="6"/>
      <c r="BB922" s="6"/>
      <c r="BC922" s="6"/>
      <c r="BD922" s="6"/>
      <c r="BE922" s="6"/>
      <c r="BF922" s="6"/>
      <c r="BG922" s="6"/>
      <c r="BH922" s="6"/>
      <c r="BI922" s="6"/>
      <c r="BJ922" s="6"/>
      <c r="BK922" s="6"/>
      <c r="BL922" s="6"/>
      <c r="BM922" s="6"/>
      <c r="BN922" s="6"/>
      <c r="BO922" s="6"/>
      <c r="BP922" s="6"/>
      <c r="BQ922" s="6"/>
      <c r="BR922" s="6"/>
      <c r="BS922" s="6"/>
      <c r="BT922" s="6"/>
      <c r="BU922" s="6"/>
      <c r="BV922" s="6"/>
      <c r="BW922" s="6"/>
    </row>
    <row r="923" spans="1:75" ht="12.75" customHeight="1" x14ac:dyDescent="0.2">
      <c r="A923" s="7"/>
      <c r="B923" s="7"/>
      <c r="C923" s="7"/>
      <c r="D923" s="7"/>
      <c r="E923" s="7"/>
      <c r="F923" s="7"/>
      <c r="G923" s="7"/>
      <c r="H923" s="7"/>
      <c r="I923" s="7"/>
      <c r="K923" s="7"/>
      <c r="L923" s="7"/>
      <c r="M923" s="7"/>
      <c r="O923" s="7"/>
      <c r="P923" s="7"/>
      <c r="Q923" s="7"/>
      <c r="S923" s="7"/>
      <c r="T923" s="7"/>
      <c r="U923" s="7"/>
      <c r="W923" s="7"/>
      <c r="X923" s="7"/>
      <c r="Y923" s="7"/>
      <c r="AA923" s="7"/>
      <c r="AB923" s="7"/>
      <c r="AC923" s="7"/>
      <c r="AD923" s="7"/>
      <c r="AE923" s="7"/>
      <c r="AF923" s="7"/>
      <c r="AJ923" s="6"/>
      <c r="AK923" s="6"/>
      <c r="AL923" s="9"/>
      <c r="AM923" s="9"/>
      <c r="AN923" s="6"/>
      <c r="AO923" s="6"/>
      <c r="AP923" s="6"/>
      <c r="AQ923" s="6"/>
      <c r="AR923" s="6"/>
      <c r="AS923" s="6"/>
      <c r="AT923" s="6"/>
      <c r="AU923" s="6"/>
      <c r="AV923" s="6"/>
      <c r="AW923" s="6"/>
      <c r="AX923" s="6"/>
      <c r="AY923" s="6"/>
      <c r="AZ923" s="6"/>
      <c r="BA923" s="6"/>
      <c r="BB923" s="6"/>
      <c r="BC923" s="6"/>
      <c r="BD923" s="6"/>
      <c r="BE923" s="6"/>
      <c r="BF923" s="6"/>
      <c r="BG923" s="6"/>
      <c r="BH923" s="6"/>
      <c r="BI923" s="6"/>
      <c r="BJ923" s="6"/>
      <c r="BK923" s="6"/>
      <c r="BL923" s="6"/>
      <c r="BM923" s="6"/>
      <c r="BN923" s="6"/>
      <c r="BO923" s="6"/>
      <c r="BP923" s="6"/>
      <c r="BQ923" s="6"/>
      <c r="BR923" s="6"/>
      <c r="BS923" s="6"/>
      <c r="BT923" s="6"/>
      <c r="BU923" s="6"/>
      <c r="BV923" s="6"/>
      <c r="BW923" s="6"/>
    </row>
    <row r="924" spans="1:75" ht="12.75" customHeight="1" x14ac:dyDescent="0.2">
      <c r="A924" s="7"/>
      <c r="B924" s="7"/>
      <c r="C924" s="7"/>
      <c r="D924" s="7"/>
      <c r="E924" s="7"/>
      <c r="F924" s="7"/>
      <c r="G924" s="7"/>
      <c r="H924" s="7"/>
      <c r="I924" s="7"/>
      <c r="K924" s="7"/>
      <c r="L924" s="7"/>
      <c r="M924" s="7"/>
      <c r="O924" s="7"/>
      <c r="P924" s="7"/>
      <c r="Q924" s="7"/>
      <c r="S924" s="7"/>
      <c r="T924" s="7"/>
      <c r="U924" s="7"/>
      <c r="W924" s="7"/>
      <c r="X924" s="7"/>
      <c r="Y924" s="7"/>
      <c r="AA924" s="7"/>
      <c r="AB924" s="7"/>
      <c r="AC924" s="7"/>
      <c r="AD924" s="7"/>
      <c r="AE924" s="7"/>
      <c r="AF924" s="7"/>
      <c r="AJ924" s="6"/>
      <c r="AK924" s="6"/>
      <c r="AL924" s="9"/>
      <c r="AM924" s="9"/>
      <c r="AN924" s="6"/>
      <c r="AO924" s="6"/>
      <c r="AP924" s="6"/>
      <c r="AQ924" s="6"/>
      <c r="AR924" s="6"/>
      <c r="AS924" s="6"/>
      <c r="AT924" s="6"/>
      <c r="AU924" s="6"/>
      <c r="AV924" s="6"/>
      <c r="AW924" s="6"/>
      <c r="AX924" s="6"/>
      <c r="AY924" s="6"/>
      <c r="AZ924" s="6"/>
      <c r="BA924" s="6"/>
      <c r="BB924" s="6"/>
      <c r="BC924" s="6"/>
      <c r="BD924" s="6"/>
      <c r="BE924" s="6"/>
      <c r="BF924" s="6"/>
      <c r="BG924" s="6"/>
      <c r="BH924" s="6"/>
      <c r="BI924" s="6"/>
      <c r="BJ924" s="6"/>
      <c r="BK924" s="6"/>
      <c r="BL924" s="6"/>
      <c r="BM924" s="6"/>
      <c r="BN924" s="6"/>
      <c r="BO924" s="6"/>
      <c r="BP924" s="6"/>
      <c r="BQ924" s="6"/>
      <c r="BR924" s="6"/>
      <c r="BS924" s="6"/>
      <c r="BT924" s="6"/>
      <c r="BU924" s="6"/>
      <c r="BV924" s="6"/>
      <c r="BW924" s="6"/>
    </row>
    <row r="925" spans="1:75" ht="12.75" customHeight="1" x14ac:dyDescent="0.2">
      <c r="A925" s="7"/>
      <c r="B925" s="7"/>
      <c r="C925" s="7"/>
      <c r="D925" s="7"/>
      <c r="E925" s="7"/>
      <c r="F925" s="7"/>
      <c r="G925" s="7"/>
      <c r="H925" s="7"/>
      <c r="I925" s="7"/>
      <c r="K925" s="7"/>
      <c r="L925" s="7"/>
      <c r="M925" s="7"/>
      <c r="O925" s="7"/>
      <c r="P925" s="7"/>
      <c r="Q925" s="7"/>
      <c r="S925" s="7"/>
      <c r="T925" s="7"/>
      <c r="U925" s="7"/>
      <c r="W925" s="7"/>
      <c r="X925" s="7"/>
      <c r="Y925" s="7"/>
      <c r="AA925" s="7"/>
      <c r="AB925" s="7"/>
      <c r="AC925" s="7"/>
      <c r="AD925" s="7"/>
      <c r="AE925" s="7"/>
      <c r="AF925" s="7"/>
      <c r="AJ925" s="6"/>
      <c r="AK925" s="6"/>
      <c r="AL925" s="9"/>
      <c r="AM925" s="9"/>
      <c r="AN925" s="6"/>
      <c r="AO925" s="6"/>
      <c r="AP925" s="6"/>
      <c r="AQ925" s="6"/>
      <c r="AR925" s="6"/>
      <c r="AS925" s="6"/>
      <c r="AT925" s="6"/>
      <c r="AU925" s="6"/>
      <c r="AV925" s="6"/>
      <c r="AW925" s="6"/>
      <c r="AX925" s="6"/>
      <c r="AY925" s="6"/>
      <c r="AZ925" s="6"/>
      <c r="BA925" s="6"/>
      <c r="BB925" s="6"/>
      <c r="BC925" s="6"/>
      <c r="BD925" s="6"/>
      <c r="BE925" s="6"/>
      <c r="BF925" s="6"/>
      <c r="BG925" s="6"/>
      <c r="BH925" s="6"/>
      <c r="BI925" s="6"/>
      <c r="BJ925" s="6"/>
      <c r="BK925" s="6"/>
      <c r="BL925" s="6"/>
      <c r="BM925" s="6"/>
      <c r="BN925" s="6"/>
      <c r="BO925" s="6"/>
      <c r="BP925" s="6"/>
      <c r="BQ925" s="6"/>
      <c r="BR925" s="6"/>
      <c r="BS925" s="6"/>
      <c r="BT925" s="6"/>
      <c r="BU925" s="6"/>
      <c r="BV925" s="6"/>
      <c r="BW925" s="6"/>
    </row>
    <row r="926" spans="1:75" ht="12.75" customHeight="1" x14ac:dyDescent="0.2">
      <c r="A926" s="7"/>
      <c r="B926" s="7"/>
      <c r="C926" s="7"/>
      <c r="D926" s="7"/>
      <c r="E926" s="7"/>
      <c r="F926" s="7"/>
      <c r="G926" s="7"/>
      <c r="H926" s="7"/>
      <c r="I926" s="7"/>
      <c r="K926" s="7"/>
      <c r="L926" s="7"/>
      <c r="M926" s="7"/>
      <c r="O926" s="7"/>
      <c r="P926" s="7"/>
      <c r="Q926" s="7"/>
      <c r="S926" s="7"/>
      <c r="T926" s="7"/>
      <c r="U926" s="7"/>
      <c r="W926" s="7"/>
      <c r="X926" s="7"/>
      <c r="Y926" s="7"/>
      <c r="AA926" s="7"/>
      <c r="AB926" s="7"/>
      <c r="AC926" s="7"/>
      <c r="AD926" s="7"/>
      <c r="AE926" s="7"/>
      <c r="AF926" s="7"/>
      <c r="AJ926" s="6"/>
      <c r="AK926" s="6"/>
      <c r="AL926" s="9"/>
      <c r="AM926" s="9"/>
      <c r="AN926" s="6"/>
      <c r="AO926" s="6"/>
      <c r="AP926" s="6"/>
      <c r="AQ926" s="6"/>
      <c r="AR926" s="6"/>
      <c r="AS926" s="6"/>
      <c r="AT926" s="6"/>
      <c r="AU926" s="6"/>
      <c r="AV926" s="6"/>
      <c r="AW926" s="6"/>
      <c r="AX926" s="6"/>
      <c r="AY926" s="6"/>
      <c r="AZ926" s="6"/>
      <c r="BA926" s="6"/>
      <c r="BB926" s="6"/>
      <c r="BC926" s="6"/>
      <c r="BD926" s="6"/>
      <c r="BE926" s="6"/>
      <c r="BF926" s="6"/>
      <c r="BG926" s="6"/>
      <c r="BH926" s="6"/>
      <c r="BI926" s="6"/>
      <c r="BJ926" s="6"/>
      <c r="BK926" s="6"/>
      <c r="BL926" s="6"/>
      <c r="BM926" s="6"/>
      <c r="BN926" s="6"/>
      <c r="BO926" s="6"/>
      <c r="BP926" s="6"/>
      <c r="BQ926" s="6"/>
      <c r="BR926" s="6"/>
      <c r="BS926" s="6"/>
      <c r="BT926" s="6"/>
      <c r="BU926" s="6"/>
      <c r="BV926" s="6"/>
      <c r="BW926" s="6"/>
    </row>
    <row r="927" spans="1:75" ht="12.75" customHeight="1" x14ac:dyDescent="0.2">
      <c r="A927" s="7"/>
      <c r="B927" s="7"/>
      <c r="C927" s="7"/>
      <c r="D927" s="7"/>
      <c r="E927" s="7"/>
      <c r="F927" s="7"/>
      <c r="G927" s="7"/>
      <c r="H927" s="7"/>
      <c r="I927" s="7"/>
      <c r="K927" s="7"/>
      <c r="L927" s="7"/>
      <c r="M927" s="7"/>
      <c r="O927" s="7"/>
      <c r="P927" s="7"/>
      <c r="Q927" s="7"/>
      <c r="S927" s="7"/>
      <c r="T927" s="7"/>
      <c r="U927" s="7"/>
      <c r="W927" s="7"/>
      <c r="X927" s="7"/>
      <c r="Y927" s="7"/>
      <c r="AA927" s="7"/>
      <c r="AB927" s="7"/>
      <c r="AC927" s="7"/>
      <c r="AD927" s="7"/>
      <c r="AE927" s="7"/>
      <c r="AF927" s="7"/>
      <c r="AJ927" s="6"/>
      <c r="AK927" s="6"/>
      <c r="AL927" s="9"/>
      <c r="AM927" s="9"/>
      <c r="AN927" s="6"/>
      <c r="AO927" s="6"/>
      <c r="AP927" s="6"/>
      <c r="AQ927" s="6"/>
      <c r="AR927" s="6"/>
      <c r="AS927" s="6"/>
      <c r="AT927" s="6"/>
      <c r="AU927" s="6"/>
      <c r="AV927" s="6"/>
      <c r="AW927" s="6"/>
      <c r="AX927" s="6"/>
      <c r="AY927" s="6"/>
      <c r="AZ927" s="6"/>
      <c r="BA927" s="6"/>
      <c r="BB927" s="6"/>
      <c r="BC927" s="6"/>
      <c r="BD927" s="6"/>
      <c r="BE927" s="6"/>
      <c r="BF927" s="6"/>
      <c r="BG927" s="6"/>
      <c r="BH927" s="6"/>
      <c r="BI927" s="6"/>
      <c r="BJ927" s="6"/>
      <c r="BK927" s="6"/>
      <c r="BL927" s="6"/>
      <c r="BM927" s="6"/>
      <c r="BN927" s="6"/>
      <c r="BO927" s="6"/>
      <c r="BP927" s="6"/>
      <c r="BQ927" s="6"/>
      <c r="BR927" s="6"/>
      <c r="BS927" s="6"/>
      <c r="BT927" s="6"/>
      <c r="BU927" s="6"/>
      <c r="BV927" s="6"/>
      <c r="BW927" s="6"/>
    </row>
    <row r="928" spans="1:75" ht="12.75" customHeight="1" x14ac:dyDescent="0.2">
      <c r="A928" s="7"/>
      <c r="B928" s="7"/>
      <c r="C928" s="7"/>
      <c r="D928" s="7"/>
      <c r="E928" s="7"/>
      <c r="F928" s="7"/>
      <c r="G928" s="7"/>
      <c r="H928" s="7"/>
      <c r="I928" s="7"/>
      <c r="K928" s="7"/>
      <c r="L928" s="7"/>
      <c r="M928" s="7"/>
      <c r="O928" s="7"/>
      <c r="P928" s="7"/>
      <c r="Q928" s="7"/>
      <c r="S928" s="7"/>
      <c r="T928" s="7"/>
      <c r="U928" s="7"/>
      <c r="W928" s="7"/>
      <c r="X928" s="7"/>
      <c r="Y928" s="7"/>
      <c r="AA928" s="7"/>
      <c r="AB928" s="7"/>
      <c r="AC928" s="7"/>
      <c r="AD928" s="7"/>
      <c r="AE928" s="7"/>
      <c r="AF928" s="7"/>
      <c r="AJ928" s="6"/>
      <c r="AK928" s="6"/>
      <c r="AL928" s="9"/>
      <c r="AM928" s="9"/>
      <c r="AN928" s="6"/>
      <c r="AO928" s="6"/>
      <c r="AP928" s="6"/>
      <c r="AQ928" s="6"/>
      <c r="AR928" s="6"/>
      <c r="AS928" s="6"/>
      <c r="AT928" s="6"/>
      <c r="AU928" s="6"/>
      <c r="AV928" s="6"/>
      <c r="AW928" s="6"/>
      <c r="AX928" s="6"/>
      <c r="AY928" s="6"/>
      <c r="AZ928" s="6"/>
      <c r="BA928" s="6"/>
      <c r="BB928" s="6"/>
      <c r="BC928" s="6"/>
      <c r="BD928" s="6"/>
      <c r="BE928" s="6"/>
      <c r="BF928" s="6"/>
      <c r="BG928" s="6"/>
      <c r="BH928" s="6"/>
      <c r="BI928" s="6"/>
      <c r="BJ928" s="6"/>
      <c r="BK928" s="6"/>
      <c r="BL928" s="6"/>
      <c r="BM928" s="6"/>
      <c r="BN928" s="6"/>
      <c r="BO928" s="6"/>
      <c r="BP928" s="6"/>
      <c r="BQ928" s="6"/>
      <c r="BR928" s="6"/>
      <c r="BS928" s="6"/>
      <c r="BT928" s="6"/>
      <c r="BU928" s="6"/>
      <c r="BV928" s="6"/>
      <c r="BW928" s="6"/>
    </row>
    <row r="929" spans="1:75" ht="12.75" customHeight="1" x14ac:dyDescent="0.2">
      <c r="A929" s="7"/>
      <c r="B929" s="7"/>
      <c r="C929" s="7"/>
      <c r="D929" s="7"/>
      <c r="E929" s="7"/>
      <c r="F929" s="7"/>
      <c r="G929" s="7"/>
      <c r="H929" s="7"/>
      <c r="I929" s="7"/>
      <c r="K929" s="7"/>
      <c r="L929" s="7"/>
      <c r="M929" s="7"/>
      <c r="O929" s="7"/>
      <c r="P929" s="7"/>
      <c r="Q929" s="7"/>
      <c r="S929" s="7"/>
      <c r="T929" s="7"/>
      <c r="U929" s="7"/>
      <c r="W929" s="7"/>
      <c r="X929" s="7"/>
      <c r="Y929" s="7"/>
      <c r="AA929" s="7"/>
      <c r="AB929" s="7"/>
      <c r="AC929" s="7"/>
      <c r="AD929" s="7"/>
      <c r="AE929" s="7"/>
      <c r="AF929" s="7"/>
      <c r="AJ929" s="6"/>
      <c r="AK929" s="6"/>
      <c r="AL929" s="9"/>
      <c r="AM929" s="9"/>
      <c r="AN929" s="6"/>
      <c r="AO929" s="6"/>
      <c r="AP929" s="6"/>
      <c r="AQ929" s="6"/>
      <c r="AR929" s="6"/>
      <c r="AS929" s="6"/>
      <c r="AT929" s="6"/>
      <c r="AU929" s="6"/>
      <c r="AV929" s="6"/>
      <c r="AW929" s="6"/>
      <c r="AX929" s="6"/>
      <c r="AY929" s="6"/>
      <c r="AZ929" s="6"/>
      <c r="BA929" s="6"/>
      <c r="BB929" s="6"/>
      <c r="BC929" s="6"/>
      <c r="BD929" s="6"/>
      <c r="BE929" s="6"/>
      <c r="BF929" s="6"/>
      <c r="BG929" s="6"/>
      <c r="BH929" s="6"/>
      <c r="BI929" s="6"/>
      <c r="BJ929" s="6"/>
      <c r="BK929" s="6"/>
      <c r="BL929" s="6"/>
      <c r="BM929" s="6"/>
      <c r="BN929" s="6"/>
      <c r="BO929" s="6"/>
      <c r="BP929" s="6"/>
      <c r="BQ929" s="6"/>
      <c r="BR929" s="6"/>
      <c r="BS929" s="6"/>
      <c r="BT929" s="6"/>
      <c r="BU929" s="6"/>
      <c r="BV929" s="6"/>
      <c r="BW929" s="6"/>
    </row>
    <row r="930" spans="1:75" ht="12.75" customHeight="1" x14ac:dyDescent="0.2">
      <c r="A930" s="7"/>
      <c r="B930" s="7"/>
      <c r="C930" s="7"/>
      <c r="D930" s="7"/>
      <c r="E930" s="7"/>
      <c r="F930" s="7"/>
      <c r="G930" s="7"/>
      <c r="H930" s="7"/>
      <c r="I930" s="7"/>
      <c r="K930" s="7"/>
      <c r="L930" s="7"/>
      <c r="M930" s="7"/>
      <c r="O930" s="7"/>
      <c r="P930" s="7"/>
      <c r="Q930" s="7"/>
      <c r="S930" s="7"/>
      <c r="T930" s="7"/>
      <c r="U930" s="7"/>
      <c r="W930" s="7"/>
      <c r="X930" s="7"/>
      <c r="Y930" s="7"/>
      <c r="AA930" s="7"/>
      <c r="AB930" s="7"/>
      <c r="AC930" s="7"/>
      <c r="AD930" s="7"/>
      <c r="AE930" s="7"/>
      <c r="AF930" s="7"/>
      <c r="AJ930" s="6"/>
      <c r="AK930" s="6"/>
      <c r="AL930" s="9"/>
      <c r="AM930" s="9"/>
      <c r="AN930" s="6"/>
      <c r="AO930" s="6"/>
      <c r="AP930" s="6"/>
      <c r="AQ930" s="6"/>
      <c r="AR930" s="6"/>
      <c r="AS930" s="6"/>
      <c r="AT930" s="6"/>
      <c r="AU930" s="6"/>
      <c r="AV930" s="6"/>
      <c r="AW930" s="6"/>
      <c r="AX930" s="6"/>
      <c r="AY930" s="6"/>
      <c r="AZ930" s="6"/>
      <c r="BA930" s="6"/>
      <c r="BB930" s="6"/>
      <c r="BC930" s="6"/>
      <c r="BD930" s="6"/>
      <c r="BE930" s="6"/>
      <c r="BF930" s="6"/>
      <c r="BG930" s="6"/>
      <c r="BH930" s="6"/>
      <c r="BI930" s="6"/>
      <c r="BJ930" s="6"/>
      <c r="BK930" s="6"/>
      <c r="BL930" s="6"/>
      <c r="BM930" s="6"/>
      <c r="BN930" s="6"/>
      <c r="BO930" s="6"/>
      <c r="BP930" s="6"/>
      <c r="BQ930" s="6"/>
      <c r="BR930" s="6"/>
      <c r="BS930" s="6"/>
      <c r="BT930" s="6"/>
      <c r="BU930" s="6"/>
      <c r="BV930" s="6"/>
      <c r="BW930" s="6"/>
    </row>
    <row r="931" spans="1:75" ht="12.75" customHeight="1" x14ac:dyDescent="0.2">
      <c r="A931" s="7"/>
      <c r="B931" s="7"/>
      <c r="C931" s="7"/>
      <c r="D931" s="7"/>
      <c r="E931" s="7"/>
      <c r="F931" s="7"/>
      <c r="G931" s="7"/>
      <c r="H931" s="7"/>
      <c r="I931" s="7"/>
      <c r="K931" s="7"/>
      <c r="L931" s="7"/>
      <c r="M931" s="7"/>
      <c r="O931" s="7"/>
      <c r="P931" s="7"/>
      <c r="Q931" s="7"/>
      <c r="S931" s="7"/>
      <c r="T931" s="7"/>
      <c r="U931" s="7"/>
      <c r="W931" s="7"/>
      <c r="X931" s="7"/>
      <c r="Y931" s="7"/>
      <c r="AA931" s="7"/>
      <c r="AB931" s="7"/>
      <c r="AC931" s="7"/>
      <c r="AD931" s="7"/>
      <c r="AE931" s="7"/>
      <c r="AF931" s="7"/>
      <c r="AJ931" s="6"/>
      <c r="AK931" s="6"/>
      <c r="AL931" s="9"/>
      <c r="AM931" s="9"/>
      <c r="AN931" s="6"/>
      <c r="AO931" s="6"/>
      <c r="AP931" s="6"/>
      <c r="AQ931" s="6"/>
      <c r="AR931" s="6"/>
      <c r="AS931" s="6"/>
      <c r="AT931" s="6"/>
      <c r="AU931" s="6"/>
      <c r="AV931" s="6"/>
      <c r="AW931" s="6"/>
      <c r="AX931" s="6"/>
      <c r="AY931" s="6"/>
      <c r="AZ931" s="6"/>
      <c r="BA931" s="6"/>
      <c r="BB931" s="6"/>
      <c r="BC931" s="6"/>
      <c r="BD931" s="6"/>
      <c r="BE931" s="6"/>
      <c r="BF931" s="6"/>
      <c r="BG931" s="6"/>
      <c r="BH931" s="6"/>
      <c r="BI931" s="6"/>
      <c r="BJ931" s="6"/>
      <c r="BK931" s="6"/>
      <c r="BL931" s="6"/>
      <c r="BM931" s="6"/>
      <c r="BN931" s="6"/>
      <c r="BO931" s="6"/>
      <c r="BP931" s="6"/>
      <c r="BQ931" s="6"/>
      <c r="BR931" s="6"/>
      <c r="BS931" s="6"/>
      <c r="BT931" s="6"/>
      <c r="BU931" s="6"/>
      <c r="BV931" s="6"/>
      <c r="BW931" s="6"/>
    </row>
    <row r="932" spans="1:75" ht="12.75" customHeight="1" x14ac:dyDescent="0.2">
      <c r="A932" s="7"/>
      <c r="B932" s="7"/>
      <c r="C932" s="7"/>
      <c r="D932" s="7"/>
      <c r="E932" s="7"/>
      <c r="F932" s="7"/>
      <c r="G932" s="7"/>
      <c r="H932" s="7"/>
      <c r="I932" s="7"/>
      <c r="K932" s="7"/>
      <c r="L932" s="7"/>
      <c r="M932" s="7"/>
      <c r="O932" s="7"/>
      <c r="P932" s="7"/>
      <c r="Q932" s="7"/>
      <c r="S932" s="7"/>
      <c r="T932" s="7"/>
      <c r="U932" s="7"/>
      <c r="W932" s="7"/>
      <c r="X932" s="7"/>
      <c r="Y932" s="7"/>
      <c r="AA932" s="7"/>
      <c r="AB932" s="7"/>
      <c r="AC932" s="7"/>
      <c r="AD932" s="7"/>
      <c r="AE932" s="7"/>
      <c r="AF932" s="7"/>
      <c r="AJ932" s="6"/>
      <c r="AK932" s="6"/>
      <c r="AL932" s="9"/>
      <c r="AM932" s="9"/>
      <c r="AN932" s="6"/>
      <c r="AO932" s="6"/>
      <c r="AP932" s="6"/>
      <c r="AQ932" s="6"/>
      <c r="AR932" s="6"/>
      <c r="AS932" s="6"/>
      <c r="AT932" s="6"/>
      <c r="AU932" s="6"/>
      <c r="AV932" s="6"/>
      <c r="AW932" s="6"/>
      <c r="AX932" s="6"/>
      <c r="AY932" s="6"/>
      <c r="AZ932" s="6"/>
      <c r="BA932" s="6"/>
      <c r="BB932" s="6"/>
      <c r="BC932" s="6"/>
      <c r="BD932" s="6"/>
      <c r="BE932" s="6"/>
      <c r="BF932" s="6"/>
      <c r="BG932" s="6"/>
      <c r="BH932" s="6"/>
      <c r="BI932" s="6"/>
      <c r="BJ932" s="6"/>
      <c r="BK932" s="6"/>
      <c r="BL932" s="6"/>
      <c r="BM932" s="6"/>
      <c r="BN932" s="6"/>
      <c r="BO932" s="6"/>
      <c r="BP932" s="6"/>
      <c r="BQ932" s="6"/>
      <c r="BR932" s="6"/>
      <c r="BS932" s="6"/>
      <c r="BT932" s="6"/>
      <c r="BU932" s="6"/>
      <c r="BV932" s="6"/>
      <c r="BW932" s="6"/>
    </row>
    <row r="933" spans="1:75" ht="12.75" customHeight="1" x14ac:dyDescent="0.2">
      <c r="A933" s="7"/>
      <c r="B933" s="7"/>
      <c r="C933" s="7"/>
      <c r="D933" s="7"/>
      <c r="E933" s="7"/>
      <c r="F933" s="7"/>
      <c r="G933" s="7"/>
      <c r="H933" s="7"/>
      <c r="I933" s="7"/>
      <c r="K933" s="7"/>
      <c r="L933" s="7"/>
      <c r="M933" s="7"/>
      <c r="O933" s="7"/>
      <c r="P933" s="7"/>
      <c r="Q933" s="7"/>
      <c r="S933" s="7"/>
      <c r="T933" s="7"/>
      <c r="U933" s="7"/>
      <c r="W933" s="7"/>
      <c r="X933" s="7"/>
      <c r="Y933" s="7"/>
      <c r="AA933" s="7"/>
      <c r="AB933" s="7"/>
      <c r="AC933" s="7"/>
      <c r="AD933" s="7"/>
      <c r="AE933" s="7"/>
      <c r="AF933" s="7"/>
      <c r="AJ933" s="6"/>
      <c r="AK933" s="6"/>
      <c r="AL933" s="9"/>
      <c r="AM933" s="9"/>
      <c r="AN933" s="6"/>
      <c r="AO933" s="6"/>
      <c r="AP933" s="6"/>
      <c r="AQ933" s="6"/>
      <c r="AR933" s="6"/>
      <c r="AS933" s="6"/>
      <c r="AT933" s="6"/>
      <c r="AU933" s="6"/>
      <c r="AV933" s="6"/>
      <c r="AW933" s="6"/>
      <c r="AX933" s="6"/>
      <c r="AY933" s="6"/>
      <c r="AZ933" s="6"/>
      <c r="BA933" s="6"/>
      <c r="BB933" s="6"/>
      <c r="BC933" s="6"/>
      <c r="BD933" s="6"/>
      <c r="BE933" s="6"/>
      <c r="BF933" s="6"/>
      <c r="BG933" s="6"/>
      <c r="BH933" s="6"/>
      <c r="BI933" s="6"/>
      <c r="BJ933" s="6"/>
      <c r="BK933" s="6"/>
      <c r="BL933" s="6"/>
      <c r="BM933" s="6"/>
      <c r="BN933" s="6"/>
      <c r="BO933" s="6"/>
      <c r="BP933" s="6"/>
      <c r="BQ933" s="6"/>
      <c r="BR933" s="6"/>
      <c r="BS933" s="6"/>
      <c r="BT933" s="6"/>
      <c r="BU933" s="6"/>
      <c r="BV933" s="6"/>
      <c r="BW933" s="6"/>
    </row>
    <row r="934" spans="1:75" ht="12.75" customHeight="1" x14ac:dyDescent="0.2">
      <c r="A934" s="7"/>
      <c r="B934" s="7"/>
      <c r="C934" s="7"/>
      <c r="D934" s="7"/>
      <c r="E934" s="7"/>
      <c r="F934" s="7"/>
      <c r="G934" s="7"/>
      <c r="H934" s="7"/>
      <c r="I934" s="7"/>
      <c r="K934" s="7"/>
      <c r="L934" s="7"/>
      <c r="M934" s="7"/>
      <c r="O934" s="7"/>
      <c r="P934" s="7"/>
      <c r="Q934" s="7"/>
      <c r="S934" s="7"/>
      <c r="T934" s="7"/>
      <c r="U934" s="7"/>
      <c r="W934" s="7"/>
      <c r="X934" s="7"/>
      <c r="Y934" s="7"/>
      <c r="AA934" s="7"/>
      <c r="AB934" s="7"/>
      <c r="AC934" s="7"/>
      <c r="AD934" s="7"/>
      <c r="AE934" s="7"/>
      <c r="AF934" s="7"/>
      <c r="AJ934" s="6"/>
      <c r="AK934" s="6"/>
      <c r="AL934" s="9"/>
      <c r="AM934" s="9"/>
      <c r="AN934" s="6"/>
      <c r="AO934" s="6"/>
      <c r="AP934" s="6"/>
      <c r="AQ934" s="6"/>
      <c r="AR934" s="6"/>
      <c r="AS934" s="6"/>
      <c r="AT934" s="6"/>
      <c r="AU934" s="6"/>
      <c r="AV934" s="6"/>
      <c r="AW934" s="6"/>
      <c r="AX934" s="6"/>
      <c r="AY934" s="6"/>
      <c r="AZ934" s="6"/>
      <c r="BA934" s="6"/>
      <c r="BB934" s="6"/>
      <c r="BC934" s="6"/>
      <c r="BD934" s="6"/>
      <c r="BE934" s="6"/>
      <c r="BF934" s="6"/>
      <c r="BG934" s="6"/>
      <c r="BH934" s="6"/>
      <c r="BI934" s="6"/>
      <c r="BJ934" s="6"/>
      <c r="BK934" s="6"/>
      <c r="BL934" s="6"/>
      <c r="BM934" s="6"/>
      <c r="BN934" s="6"/>
      <c r="BO934" s="6"/>
      <c r="BP934" s="6"/>
      <c r="BQ934" s="6"/>
      <c r="BR934" s="6"/>
      <c r="BS934" s="6"/>
      <c r="BT934" s="6"/>
      <c r="BU934" s="6"/>
      <c r="BV934" s="6"/>
      <c r="BW934" s="6"/>
    </row>
    <row r="935" spans="1:75" ht="12.75" customHeight="1" x14ac:dyDescent="0.2">
      <c r="A935" s="7"/>
      <c r="B935" s="7"/>
      <c r="C935" s="7"/>
      <c r="D935" s="7"/>
      <c r="E935" s="7"/>
      <c r="F935" s="7"/>
      <c r="G935" s="7"/>
      <c r="H935" s="7"/>
      <c r="I935" s="7"/>
      <c r="K935" s="7"/>
      <c r="L935" s="7"/>
      <c r="M935" s="7"/>
      <c r="O935" s="7"/>
      <c r="P935" s="7"/>
      <c r="Q935" s="7"/>
      <c r="S935" s="7"/>
      <c r="T935" s="7"/>
      <c r="U935" s="7"/>
      <c r="W935" s="7"/>
      <c r="X935" s="7"/>
      <c r="Y935" s="7"/>
      <c r="AA935" s="7"/>
      <c r="AB935" s="7"/>
      <c r="AC935" s="7"/>
      <c r="AD935" s="7"/>
      <c r="AE935" s="7"/>
      <c r="AF935" s="7"/>
      <c r="AJ935" s="6"/>
      <c r="AK935" s="6"/>
      <c r="AL935" s="9"/>
      <c r="AM935" s="9"/>
      <c r="AN935" s="6"/>
      <c r="AO935" s="6"/>
      <c r="AP935" s="6"/>
      <c r="AQ935" s="6"/>
      <c r="AR935" s="6"/>
      <c r="AS935" s="6"/>
      <c r="AT935" s="6"/>
      <c r="AU935" s="6"/>
      <c r="AV935" s="6"/>
      <c r="AW935" s="6"/>
      <c r="AX935" s="6"/>
      <c r="AY935" s="6"/>
      <c r="AZ935" s="6"/>
      <c r="BA935" s="6"/>
      <c r="BB935" s="6"/>
      <c r="BC935" s="6"/>
      <c r="BD935" s="6"/>
      <c r="BE935" s="6"/>
      <c r="BF935" s="6"/>
      <c r="BG935" s="6"/>
      <c r="BH935" s="6"/>
      <c r="BI935" s="6"/>
      <c r="BJ935" s="6"/>
      <c r="BK935" s="6"/>
      <c r="BL935" s="6"/>
      <c r="BM935" s="6"/>
      <c r="BN935" s="6"/>
      <c r="BO935" s="6"/>
      <c r="BP935" s="6"/>
      <c r="BQ935" s="6"/>
      <c r="BR935" s="6"/>
      <c r="BS935" s="6"/>
      <c r="BT935" s="6"/>
      <c r="BU935" s="6"/>
      <c r="BV935" s="6"/>
      <c r="BW935" s="6"/>
    </row>
    <row r="936" spans="1:75" ht="12.75" customHeight="1" x14ac:dyDescent="0.2">
      <c r="A936" s="7"/>
      <c r="B936" s="7"/>
      <c r="C936" s="7"/>
      <c r="D936" s="7"/>
      <c r="E936" s="7"/>
      <c r="F936" s="7"/>
      <c r="G936" s="7"/>
      <c r="H936" s="7"/>
      <c r="I936" s="7"/>
      <c r="K936" s="7"/>
      <c r="L936" s="7"/>
      <c r="M936" s="7"/>
      <c r="O936" s="7"/>
      <c r="P936" s="7"/>
      <c r="Q936" s="7"/>
      <c r="S936" s="7"/>
      <c r="T936" s="7"/>
      <c r="U936" s="7"/>
      <c r="W936" s="7"/>
      <c r="X936" s="7"/>
      <c r="Y936" s="7"/>
      <c r="AA936" s="7"/>
      <c r="AB936" s="7"/>
      <c r="AC936" s="7"/>
      <c r="AD936" s="7"/>
      <c r="AE936" s="7"/>
      <c r="AF936" s="7"/>
      <c r="AJ936" s="6"/>
      <c r="AK936" s="6"/>
      <c r="AL936" s="9"/>
      <c r="AM936" s="9"/>
      <c r="AN936" s="6"/>
      <c r="AO936" s="6"/>
      <c r="AP936" s="6"/>
      <c r="AQ936" s="6"/>
      <c r="AR936" s="6"/>
      <c r="AS936" s="6"/>
      <c r="AT936" s="6"/>
      <c r="AU936" s="6"/>
      <c r="AV936" s="6"/>
      <c r="AW936" s="6"/>
      <c r="AX936" s="6"/>
      <c r="AY936" s="6"/>
      <c r="AZ936" s="6"/>
      <c r="BA936" s="6"/>
      <c r="BB936" s="6"/>
      <c r="BC936" s="6"/>
      <c r="BD936" s="6"/>
      <c r="BE936" s="6"/>
      <c r="BF936" s="6"/>
      <c r="BG936" s="6"/>
      <c r="BH936" s="6"/>
      <c r="BI936" s="6"/>
      <c r="BJ936" s="6"/>
      <c r="BK936" s="6"/>
      <c r="BL936" s="6"/>
      <c r="BM936" s="6"/>
      <c r="BN936" s="6"/>
      <c r="BO936" s="6"/>
      <c r="BP936" s="6"/>
      <c r="BQ936" s="6"/>
      <c r="BR936" s="6"/>
      <c r="BS936" s="6"/>
      <c r="BT936" s="6"/>
      <c r="BU936" s="6"/>
      <c r="BV936" s="6"/>
      <c r="BW936" s="6"/>
    </row>
    <row r="937" spans="1:75" ht="12.75" customHeight="1" x14ac:dyDescent="0.2">
      <c r="A937" s="7"/>
      <c r="B937" s="7"/>
      <c r="C937" s="7"/>
      <c r="D937" s="7"/>
      <c r="E937" s="7"/>
      <c r="F937" s="7"/>
      <c r="G937" s="7"/>
      <c r="H937" s="7"/>
      <c r="I937" s="7"/>
      <c r="K937" s="7"/>
      <c r="L937" s="7"/>
      <c r="M937" s="7"/>
      <c r="O937" s="7"/>
      <c r="P937" s="7"/>
      <c r="Q937" s="7"/>
      <c r="S937" s="7"/>
      <c r="T937" s="7"/>
      <c r="U937" s="7"/>
      <c r="W937" s="7"/>
      <c r="X937" s="7"/>
      <c r="Y937" s="7"/>
      <c r="AA937" s="7"/>
      <c r="AB937" s="7"/>
      <c r="AC937" s="7"/>
      <c r="AD937" s="7"/>
      <c r="AE937" s="7"/>
      <c r="AF937" s="7"/>
      <c r="AJ937" s="6"/>
      <c r="AK937" s="6"/>
      <c r="AL937" s="9"/>
      <c r="AM937" s="9"/>
      <c r="AN937" s="6"/>
      <c r="AO937" s="6"/>
      <c r="AP937" s="6"/>
      <c r="AQ937" s="6"/>
      <c r="AR937" s="6"/>
      <c r="AS937" s="6"/>
      <c r="AT937" s="6"/>
      <c r="AU937" s="6"/>
      <c r="AV937" s="6"/>
      <c r="AW937" s="6"/>
      <c r="AX937" s="6"/>
      <c r="AY937" s="6"/>
      <c r="AZ937" s="6"/>
      <c r="BA937" s="6"/>
      <c r="BB937" s="6"/>
      <c r="BC937" s="6"/>
      <c r="BD937" s="6"/>
      <c r="BE937" s="6"/>
      <c r="BF937" s="6"/>
      <c r="BG937" s="6"/>
      <c r="BH937" s="6"/>
      <c r="BI937" s="6"/>
      <c r="BJ937" s="6"/>
      <c r="BK937" s="6"/>
      <c r="BL937" s="6"/>
      <c r="BM937" s="6"/>
      <c r="BN937" s="6"/>
      <c r="BO937" s="6"/>
      <c r="BP937" s="6"/>
      <c r="BQ937" s="6"/>
      <c r="BR937" s="6"/>
      <c r="BS937" s="6"/>
      <c r="BT937" s="6"/>
      <c r="BU937" s="6"/>
      <c r="BV937" s="6"/>
      <c r="BW937" s="6"/>
    </row>
    <row r="938" spans="1:75" ht="12.75" customHeight="1" x14ac:dyDescent="0.2">
      <c r="A938" s="7"/>
      <c r="B938" s="7"/>
      <c r="C938" s="7"/>
      <c r="D938" s="7"/>
      <c r="E938" s="7"/>
      <c r="F938" s="7"/>
      <c r="G938" s="7"/>
      <c r="H938" s="7"/>
      <c r="I938" s="7"/>
      <c r="K938" s="7"/>
      <c r="L938" s="7"/>
      <c r="M938" s="7"/>
      <c r="O938" s="7"/>
      <c r="P938" s="7"/>
      <c r="Q938" s="7"/>
      <c r="S938" s="7"/>
      <c r="T938" s="7"/>
      <c r="U938" s="7"/>
      <c r="W938" s="7"/>
      <c r="X938" s="7"/>
      <c r="Y938" s="7"/>
      <c r="AA938" s="7"/>
      <c r="AB938" s="7"/>
      <c r="AC938" s="7"/>
      <c r="AD938" s="7"/>
      <c r="AE938" s="7"/>
      <c r="AF938" s="7"/>
      <c r="AJ938" s="6"/>
      <c r="AK938" s="6"/>
      <c r="AL938" s="9"/>
      <c r="AM938" s="9"/>
      <c r="AN938" s="6"/>
      <c r="AO938" s="6"/>
      <c r="AP938" s="6"/>
      <c r="AQ938" s="6"/>
      <c r="AR938" s="6"/>
      <c r="AS938" s="6"/>
      <c r="AT938" s="6"/>
      <c r="AU938" s="6"/>
      <c r="AV938" s="6"/>
      <c r="AW938" s="6"/>
      <c r="AX938" s="6"/>
      <c r="AY938" s="6"/>
      <c r="AZ938" s="6"/>
      <c r="BA938" s="6"/>
      <c r="BB938" s="6"/>
      <c r="BC938" s="6"/>
      <c r="BD938" s="6"/>
      <c r="BE938" s="6"/>
      <c r="BF938" s="6"/>
      <c r="BG938" s="6"/>
      <c r="BH938" s="6"/>
      <c r="BI938" s="6"/>
      <c r="BJ938" s="6"/>
      <c r="BK938" s="6"/>
      <c r="BL938" s="6"/>
      <c r="BM938" s="6"/>
      <c r="BN938" s="6"/>
      <c r="BO938" s="6"/>
      <c r="BP938" s="6"/>
      <c r="BQ938" s="6"/>
      <c r="BR938" s="6"/>
      <c r="BS938" s="6"/>
      <c r="BT938" s="6"/>
      <c r="BU938" s="6"/>
      <c r="BV938" s="6"/>
      <c r="BW938" s="6"/>
    </row>
    <row r="939" spans="1:75" ht="12.75" customHeight="1" x14ac:dyDescent="0.2">
      <c r="A939" s="7"/>
      <c r="B939" s="7"/>
      <c r="C939" s="7"/>
      <c r="D939" s="7"/>
      <c r="E939" s="7"/>
      <c r="F939" s="7"/>
      <c r="G939" s="7"/>
      <c r="H939" s="7"/>
      <c r="I939" s="7"/>
      <c r="K939" s="7"/>
      <c r="L939" s="7"/>
      <c r="M939" s="7"/>
      <c r="O939" s="7"/>
      <c r="P939" s="7"/>
      <c r="Q939" s="7"/>
      <c r="S939" s="7"/>
      <c r="T939" s="7"/>
      <c r="U939" s="7"/>
      <c r="W939" s="7"/>
      <c r="X939" s="7"/>
      <c r="Y939" s="7"/>
      <c r="AA939" s="7"/>
      <c r="AB939" s="7"/>
      <c r="AC939" s="7"/>
      <c r="AD939" s="7"/>
      <c r="AE939" s="7"/>
      <c r="AF939" s="7"/>
      <c r="AJ939" s="6"/>
      <c r="AK939" s="6"/>
      <c r="AL939" s="9"/>
      <c r="AM939" s="9"/>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c r="BR939" s="6"/>
      <c r="BS939" s="6"/>
      <c r="BT939" s="6"/>
      <c r="BU939" s="6"/>
      <c r="BV939" s="6"/>
      <c r="BW939" s="6"/>
    </row>
    <row r="940" spans="1:75" ht="12.75" customHeight="1" x14ac:dyDescent="0.2">
      <c r="A940" s="7"/>
      <c r="B940" s="7"/>
      <c r="C940" s="7"/>
      <c r="D940" s="7"/>
      <c r="E940" s="7"/>
      <c r="F940" s="7"/>
      <c r="G940" s="7"/>
      <c r="H940" s="7"/>
      <c r="I940" s="7"/>
      <c r="K940" s="7"/>
      <c r="L940" s="7"/>
      <c r="M940" s="7"/>
      <c r="O940" s="7"/>
      <c r="P940" s="7"/>
      <c r="Q940" s="7"/>
      <c r="S940" s="7"/>
      <c r="T940" s="7"/>
      <c r="U940" s="7"/>
      <c r="W940" s="7"/>
      <c r="X940" s="7"/>
      <c r="Y940" s="7"/>
      <c r="AA940" s="7"/>
      <c r="AB940" s="7"/>
      <c r="AC940" s="7"/>
      <c r="AD940" s="7"/>
      <c r="AE940" s="7"/>
      <c r="AF940" s="7"/>
      <c r="AJ940" s="6"/>
      <c r="AK940" s="6"/>
      <c r="AL940" s="9"/>
      <c r="AM940" s="9"/>
      <c r="AN940" s="6"/>
      <c r="AO940" s="6"/>
      <c r="AP940" s="6"/>
      <c r="AQ940" s="6"/>
      <c r="AR940" s="6"/>
      <c r="AS940" s="6"/>
      <c r="AT940" s="6"/>
      <c r="AU940" s="6"/>
      <c r="AV940" s="6"/>
      <c r="AW940" s="6"/>
      <c r="AX940" s="6"/>
      <c r="AY940" s="6"/>
      <c r="AZ940" s="6"/>
      <c r="BA940" s="6"/>
      <c r="BB940" s="6"/>
      <c r="BC940" s="6"/>
      <c r="BD940" s="6"/>
      <c r="BE940" s="6"/>
      <c r="BF940" s="6"/>
      <c r="BG940" s="6"/>
      <c r="BH940" s="6"/>
      <c r="BI940" s="6"/>
      <c r="BJ940" s="6"/>
      <c r="BK940" s="6"/>
      <c r="BL940" s="6"/>
      <c r="BM940" s="6"/>
      <c r="BN940" s="6"/>
      <c r="BO940" s="6"/>
      <c r="BP940" s="6"/>
      <c r="BQ940" s="6"/>
      <c r="BR940" s="6"/>
      <c r="BS940" s="6"/>
      <c r="BT940" s="6"/>
      <c r="BU940" s="6"/>
      <c r="BV940" s="6"/>
      <c r="BW940" s="6"/>
    </row>
    <row r="941" spans="1:75" ht="12.75" customHeight="1" x14ac:dyDescent="0.2">
      <c r="A941" s="7"/>
      <c r="B941" s="7"/>
      <c r="C941" s="7"/>
      <c r="D941" s="7"/>
      <c r="E941" s="7"/>
      <c r="F941" s="7"/>
      <c r="G941" s="7"/>
      <c r="H941" s="7"/>
      <c r="I941" s="7"/>
      <c r="K941" s="7"/>
      <c r="L941" s="7"/>
      <c r="M941" s="7"/>
      <c r="O941" s="7"/>
      <c r="P941" s="7"/>
      <c r="Q941" s="7"/>
      <c r="S941" s="7"/>
      <c r="T941" s="7"/>
      <c r="U941" s="7"/>
      <c r="W941" s="7"/>
      <c r="X941" s="7"/>
      <c r="Y941" s="7"/>
      <c r="AA941" s="7"/>
      <c r="AB941" s="7"/>
      <c r="AC941" s="7"/>
      <c r="AD941" s="7"/>
      <c r="AE941" s="7"/>
      <c r="AF941" s="7"/>
      <c r="AJ941" s="6"/>
      <c r="AK941" s="6"/>
      <c r="AL941" s="9"/>
      <c r="AM941" s="9"/>
      <c r="AN941" s="6"/>
      <c r="AO941" s="6"/>
      <c r="AP941" s="6"/>
      <c r="AQ941" s="6"/>
      <c r="AR941" s="6"/>
      <c r="AS941" s="6"/>
      <c r="AT941" s="6"/>
      <c r="AU941" s="6"/>
      <c r="AV941" s="6"/>
      <c r="AW941" s="6"/>
      <c r="AX941" s="6"/>
      <c r="AY941" s="6"/>
      <c r="AZ941" s="6"/>
      <c r="BA941" s="6"/>
      <c r="BB941" s="6"/>
      <c r="BC941" s="6"/>
      <c r="BD941" s="6"/>
      <c r="BE941" s="6"/>
      <c r="BF941" s="6"/>
      <c r="BG941" s="6"/>
      <c r="BH941" s="6"/>
      <c r="BI941" s="6"/>
      <c r="BJ941" s="6"/>
      <c r="BK941" s="6"/>
      <c r="BL941" s="6"/>
      <c r="BM941" s="6"/>
      <c r="BN941" s="6"/>
      <c r="BO941" s="6"/>
      <c r="BP941" s="6"/>
      <c r="BQ941" s="6"/>
      <c r="BR941" s="6"/>
      <c r="BS941" s="6"/>
      <c r="BT941" s="6"/>
      <c r="BU941" s="6"/>
      <c r="BV941" s="6"/>
      <c r="BW941" s="6"/>
    </row>
    <row r="942" spans="1:75" ht="12.75" customHeight="1" x14ac:dyDescent="0.2">
      <c r="A942" s="7"/>
      <c r="B942" s="7"/>
      <c r="C942" s="7"/>
      <c r="D942" s="7"/>
      <c r="E942" s="7"/>
      <c r="F942" s="7"/>
      <c r="G942" s="7"/>
      <c r="H942" s="7"/>
      <c r="I942" s="7"/>
      <c r="K942" s="7"/>
      <c r="L942" s="7"/>
      <c r="M942" s="7"/>
      <c r="O942" s="7"/>
      <c r="P942" s="7"/>
      <c r="Q942" s="7"/>
      <c r="S942" s="7"/>
      <c r="T942" s="7"/>
      <c r="U942" s="7"/>
      <c r="W942" s="7"/>
      <c r="X942" s="7"/>
      <c r="Y942" s="7"/>
      <c r="AA942" s="7"/>
      <c r="AB942" s="7"/>
      <c r="AC942" s="7"/>
      <c r="AD942" s="7"/>
      <c r="AE942" s="7"/>
      <c r="AF942" s="7"/>
      <c r="AJ942" s="6"/>
      <c r="AK942" s="6"/>
      <c r="AL942" s="9"/>
      <c r="AM942" s="9"/>
      <c r="AN942" s="6"/>
      <c r="AO942" s="6"/>
      <c r="AP942" s="6"/>
      <c r="AQ942" s="6"/>
      <c r="AR942" s="6"/>
      <c r="AS942" s="6"/>
      <c r="AT942" s="6"/>
      <c r="AU942" s="6"/>
      <c r="AV942" s="6"/>
      <c r="AW942" s="6"/>
      <c r="AX942" s="6"/>
      <c r="AY942" s="6"/>
      <c r="AZ942" s="6"/>
      <c r="BA942" s="6"/>
      <c r="BB942" s="6"/>
      <c r="BC942" s="6"/>
      <c r="BD942" s="6"/>
      <c r="BE942" s="6"/>
      <c r="BF942" s="6"/>
      <c r="BG942" s="6"/>
      <c r="BH942" s="6"/>
      <c r="BI942" s="6"/>
      <c r="BJ942" s="6"/>
      <c r="BK942" s="6"/>
      <c r="BL942" s="6"/>
      <c r="BM942" s="6"/>
      <c r="BN942" s="6"/>
      <c r="BO942" s="6"/>
      <c r="BP942" s="6"/>
      <c r="BQ942" s="6"/>
      <c r="BR942" s="6"/>
      <c r="BS942" s="6"/>
      <c r="BT942" s="6"/>
      <c r="BU942" s="6"/>
      <c r="BV942" s="6"/>
      <c r="BW942" s="6"/>
    </row>
    <row r="943" spans="1:75" ht="12.75" customHeight="1" x14ac:dyDescent="0.2">
      <c r="A943" s="7"/>
      <c r="B943" s="7"/>
      <c r="C943" s="7"/>
      <c r="D943" s="7"/>
      <c r="E943" s="7"/>
      <c r="F943" s="7"/>
      <c r="G943" s="7"/>
      <c r="H943" s="7"/>
      <c r="I943" s="7"/>
      <c r="K943" s="7"/>
      <c r="L943" s="7"/>
      <c r="M943" s="7"/>
      <c r="O943" s="7"/>
      <c r="P943" s="7"/>
      <c r="Q943" s="7"/>
      <c r="S943" s="7"/>
      <c r="T943" s="7"/>
      <c r="U943" s="7"/>
      <c r="W943" s="7"/>
      <c r="X943" s="7"/>
      <c r="Y943" s="7"/>
      <c r="AA943" s="7"/>
      <c r="AB943" s="7"/>
      <c r="AC943" s="7"/>
      <c r="AD943" s="7"/>
      <c r="AE943" s="7"/>
      <c r="AF943" s="7"/>
      <c r="AJ943" s="6"/>
      <c r="AK943" s="6"/>
      <c r="AL943" s="9"/>
      <c r="AM943" s="9"/>
      <c r="AN943" s="6"/>
      <c r="AO943" s="6"/>
      <c r="AP943" s="6"/>
      <c r="AQ943" s="6"/>
      <c r="AR943" s="6"/>
      <c r="AS943" s="6"/>
      <c r="AT943" s="6"/>
      <c r="AU943" s="6"/>
      <c r="AV943" s="6"/>
      <c r="AW943" s="6"/>
      <c r="AX943" s="6"/>
      <c r="AY943" s="6"/>
      <c r="AZ943" s="6"/>
      <c r="BA943" s="6"/>
      <c r="BB943" s="6"/>
      <c r="BC943" s="6"/>
      <c r="BD943" s="6"/>
      <c r="BE943" s="6"/>
      <c r="BF943" s="6"/>
      <c r="BG943" s="6"/>
      <c r="BH943" s="6"/>
      <c r="BI943" s="6"/>
      <c r="BJ943" s="6"/>
      <c r="BK943" s="6"/>
      <c r="BL943" s="6"/>
      <c r="BM943" s="6"/>
      <c r="BN943" s="6"/>
      <c r="BO943" s="6"/>
      <c r="BP943" s="6"/>
      <c r="BQ943" s="6"/>
      <c r="BR943" s="6"/>
      <c r="BS943" s="6"/>
      <c r="BT943" s="6"/>
      <c r="BU943" s="6"/>
      <c r="BV943" s="6"/>
      <c r="BW943" s="6"/>
    </row>
    <row r="944" spans="1:75" ht="12.75" customHeight="1" x14ac:dyDescent="0.2">
      <c r="A944" s="7"/>
      <c r="B944" s="7"/>
      <c r="C944" s="7"/>
      <c r="D944" s="7"/>
      <c r="E944" s="7"/>
      <c r="F944" s="7"/>
      <c r="G944" s="7"/>
      <c r="H944" s="7"/>
      <c r="I944" s="7"/>
      <c r="K944" s="7"/>
      <c r="L944" s="7"/>
      <c r="M944" s="7"/>
      <c r="O944" s="7"/>
      <c r="P944" s="7"/>
      <c r="Q944" s="7"/>
      <c r="S944" s="7"/>
      <c r="T944" s="7"/>
      <c r="U944" s="7"/>
      <c r="W944" s="7"/>
      <c r="X944" s="7"/>
      <c r="Y944" s="7"/>
      <c r="AA944" s="7"/>
      <c r="AB944" s="7"/>
      <c r="AC944" s="7"/>
      <c r="AD944" s="7"/>
      <c r="AE944" s="7"/>
      <c r="AF944" s="7"/>
      <c r="AJ944" s="6"/>
      <c r="AK944" s="6"/>
      <c r="AL944" s="9"/>
      <c r="AM944" s="9"/>
      <c r="AN944" s="6"/>
      <c r="AO944" s="6"/>
      <c r="AP944" s="6"/>
      <c r="AQ944" s="6"/>
      <c r="AR944" s="6"/>
      <c r="AS944" s="6"/>
      <c r="AT944" s="6"/>
      <c r="AU944" s="6"/>
      <c r="AV944" s="6"/>
      <c r="AW944" s="6"/>
      <c r="AX944" s="6"/>
      <c r="AY944" s="6"/>
      <c r="AZ944" s="6"/>
      <c r="BA944" s="6"/>
      <c r="BB944" s="6"/>
      <c r="BC944" s="6"/>
      <c r="BD944" s="6"/>
      <c r="BE944" s="6"/>
      <c r="BF944" s="6"/>
      <c r="BG944" s="6"/>
      <c r="BH944" s="6"/>
      <c r="BI944" s="6"/>
      <c r="BJ944" s="6"/>
      <c r="BK944" s="6"/>
      <c r="BL944" s="6"/>
      <c r="BM944" s="6"/>
      <c r="BN944" s="6"/>
      <c r="BO944" s="6"/>
      <c r="BP944" s="6"/>
      <c r="BQ944" s="6"/>
      <c r="BR944" s="6"/>
      <c r="BS944" s="6"/>
      <c r="BT944" s="6"/>
      <c r="BU944" s="6"/>
      <c r="BV944" s="6"/>
      <c r="BW944" s="6"/>
    </row>
    <row r="945" spans="1:75" ht="12.75" customHeight="1" x14ac:dyDescent="0.2">
      <c r="A945" s="7"/>
      <c r="B945" s="7"/>
      <c r="C945" s="7"/>
      <c r="D945" s="7"/>
      <c r="E945" s="7"/>
      <c r="F945" s="7"/>
      <c r="G945" s="7"/>
      <c r="H945" s="7"/>
      <c r="I945" s="7"/>
      <c r="K945" s="7"/>
      <c r="L945" s="7"/>
      <c r="M945" s="7"/>
      <c r="O945" s="7"/>
      <c r="P945" s="7"/>
      <c r="Q945" s="7"/>
      <c r="S945" s="7"/>
      <c r="T945" s="7"/>
      <c r="U945" s="7"/>
      <c r="W945" s="7"/>
      <c r="X945" s="7"/>
      <c r="Y945" s="7"/>
      <c r="AA945" s="7"/>
      <c r="AB945" s="7"/>
      <c r="AC945" s="7"/>
      <c r="AD945" s="7"/>
      <c r="AE945" s="7"/>
      <c r="AF945" s="7"/>
      <c r="AJ945" s="6"/>
      <c r="AK945" s="6"/>
      <c r="AL945" s="9"/>
      <c r="AM945" s="9"/>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c r="BR945" s="6"/>
      <c r="BS945" s="6"/>
      <c r="BT945" s="6"/>
      <c r="BU945" s="6"/>
      <c r="BV945" s="6"/>
      <c r="BW945" s="6"/>
    </row>
    <row r="946" spans="1:75" ht="12.75" customHeight="1" x14ac:dyDescent="0.2">
      <c r="A946" s="7"/>
      <c r="B946" s="7"/>
      <c r="C946" s="7"/>
      <c r="D946" s="7"/>
      <c r="E946" s="7"/>
      <c r="F946" s="7"/>
      <c r="G946" s="7"/>
      <c r="H946" s="7"/>
      <c r="I946" s="7"/>
      <c r="K946" s="7"/>
      <c r="L946" s="7"/>
      <c r="M946" s="7"/>
      <c r="O946" s="7"/>
      <c r="P946" s="7"/>
      <c r="Q946" s="7"/>
      <c r="S946" s="7"/>
      <c r="T946" s="7"/>
      <c r="U946" s="7"/>
      <c r="W946" s="7"/>
      <c r="X946" s="7"/>
      <c r="Y946" s="7"/>
      <c r="AA946" s="7"/>
      <c r="AB946" s="7"/>
      <c r="AC946" s="7"/>
      <c r="AD946" s="7"/>
      <c r="AE946" s="7"/>
      <c r="AF946" s="7"/>
      <c r="AJ946" s="6"/>
      <c r="AK946" s="6"/>
      <c r="AL946" s="9"/>
      <c r="AM946" s="9"/>
      <c r="AN946" s="6"/>
      <c r="AO946" s="6"/>
      <c r="AP946" s="6"/>
      <c r="AQ946" s="6"/>
      <c r="AR946" s="6"/>
      <c r="AS946" s="6"/>
      <c r="AT946" s="6"/>
      <c r="AU946" s="6"/>
      <c r="AV946" s="6"/>
      <c r="AW946" s="6"/>
      <c r="AX946" s="6"/>
      <c r="AY946" s="6"/>
      <c r="AZ946" s="6"/>
      <c r="BA946" s="6"/>
      <c r="BB946" s="6"/>
      <c r="BC946" s="6"/>
      <c r="BD946" s="6"/>
      <c r="BE946" s="6"/>
      <c r="BF946" s="6"/>
      <c r="BG946" s="6"/>
      <c r="BH946" s="6"/>
      <c r="BI946" s="6"/>
      <c r="BJ946" s="6"/>
      <c r="BK946" s="6"/>
      <c r="BL946" s="6"/>
      <c r="BM946" s="6"/>
      <c r="BN946" s="6"/>
      <c r="BO946" s="6"/>
      <c r="BP946" s="6"/>
      <c r="BQ946" s="6"/>
      <c r="BR946" s="6"/>
      <c r="BS946" s="6"/>
      <c r="BT946" s="6"/>
      <c r="BU946" s="6"/>
      <c r="BV946" s="6"/>
      <c r="BW946" s="6"/>
    </row>
    <row r="947" spans="1:75" ht="12.75" customHeight="1" x14ac:dyDescent="0.2">
      <c r="A947" s="7"/>
      <c r="B947" s="7"/>
      <c r="C947" s="7"/>
      <c r="D947" s="7"/>
      <c r="E947" s="7"/>
      <c r="F947" s="7"/>
      <c r="G947" s="7"/>
      <c r="H947" s="7"/>
      <c r="I947" s="7"/>
      <c r="K947" s="7"/>
      <c r="L947" s="7"/>
      <c r="M947" s="7"/>
      <c r="O947" s="7"/>
      <c r="P947" s="7"/>
      <c r="Q947" s="7"/>
      <c r="S947" s="7"/>
      <c r="T947" s="7"/>
      <c r="U947" s="7"/>
      <c r="W947" s="7"/>
      <c r="X947" s="7"/>
      <c r="Y947" s="7"/>
      <c r="AA947" s="7"/>
      <c r="AB947" s="7"/>
      <c r="AC947" s="7"/>
      <c r="AD947" s="7"/>
      <c r="AE947" s="7"/>
      <c r="AF947" s="7"/>
      <c r="AJ947" s="6"/>
      <c r="AK947" s="6"/>
      <c r="AL947" s="9"/>
      <c r="AM947" s="9"/>
      <c r="AN947" s="6"/>
      <c r="AO947" s="6"/>
      <c r="AP947" s="6"/>
      <c r="AQ947" s="6"/>
      <c r="AR947" s="6"/>
      <c r="AS947" s="6"/>
      <c r="AT947" s="6"/>
      <c r="AU947" s="6"/>
      <c r="AV947" s="6"/>
      <c r="AW947" s="6"/>
      <c r="AX947" s="6"/>
      <c r="AY947" s="6"/>
      <c r="AZ947" s="6"/>
      <c r="BA947" s="6"/>
      <c r="BB947" s="6"/>
      <c r="BC947" s="6"/>
      <c r="BD947" s="6"/>
      <c r="BE947" s="6"/>
      <c r="BF947" s="6"/>
      <c r="BG947" s="6"/>
      <c r="BH947" s="6"/>
      <c r="BI947" s="6"/>
      <c r="BJ947" s="6"/>
      <c r="BK947" s="6"/>
      <c r="BL947" s="6"/>
      <c r="BM947" s="6"/>
      <c r="BN947" s="6"/>
      <c r="BO947" s="6"/>
      <c r="BP947" s="6"/>
      <c r="BQ947" s="6"/>
      <c r="BR947" s="6"/>
      <c r="BS947" s="6"/>
      <c r="BT947" s="6"/>
      <c r="BU947" s="6"/>
      <c r="BV947" s="6"/>
      <c r="BW947" s="6"/>
    </row>
    <row r="948" spans="1:75" ht="12.75" customHeight="1" x14ac:dyDescent="0.2">
      <c r="A948" s="7"/>
      <c r="B948" s="7"/>
      <c r="C948" s="7"/>
      <c r="D948" s="7"/>
      <c r="E948" s="7"/>
      <c r="F948" s="7"/>
      <c r="G948" s="7"/>
      <c r="H948" s="7"/>
      <c r="I948" s="7"/>
      <c r="K948" s="7"/>
      <c r="L948" s="7"/>
      <c r="M948" s="7"/>
      <c r="O948" s="7"/>
      <c r="P948" s="7"/>
      <c r="Q948" s="7"/>
      <c r="S948" s="7"/>
      <c r="T948" s="7"/>
      <c r="U948" s="7"/>
      <c r="W948" s="7"/>
      <c r="X948" s="7"/>
      <c r="Y948" s="7"/>
      <c r="AA948" s="7"/>
      <c r="AB948" s="7"/>
      <c r="AC948" s="7"/>
      <c r="AD948" s="7"/>
      <c r="AE948" s="7"/>
      <c r="AF948" s="7"/>
      <c r="AJ948" s="6"/>
      <c r="AK948" s="6"/>
      <c r="AL948" s="9"/>
      <c r="AM948" s="9"/>
      <c r="AN948" s="6"/>
      <c r="AO948" s="6"/>
      <c r="AP948" s="6"/>
      <c r="AQ948" s="6"/>
      <c r="AR948" s="6"/>
      <c r="AS948" s="6"/>
      <c r="AT948" s="6"/>
      <c r="AU948" s="6"/>
      <c r="AV948" s="6"/>
      <c r="AW948" s="6"/>
      <c r="AX948" s="6"/>
      <c r="AY948" s="6"/>
      <c r="AZ948" s="6"/>
      <c r="BA948" s="6"/>
      <c r="BB948" s="6"/>
      <c r="BC948" s="6"/>
      <c r="BD948" s="6"/>
      <c r="BE948" s="6"/>
      <c r="BF948" s="6"/>
      <c r="BG948" s="6"/>
      <c r="BH948" s="6"/>
      <c r="BI948" s="6"/>
      <c r="BJ948" s="6"/>
      <c r="BK948" s="6"/>
      <c r="BL948" s="6"/>
      <c r="BM948" s="6"/>
      <c r="BN948" s="6"/>
      <c r="BO948" s="6"/>
      <c r="BP948" s="6"/>
      <c r="BQ948" s="6"/>
      <c r="BR948" s="6"/>
      <c r="BS948" s="6"/>
      <c r="BT948" s="6"/>
      <c r="BU948" s="6"/>
      <c r="BV948" s="6"/>
      <c r="BW948" s="6"/>
    </row>
    <row r="949" spans="1:75" ht="12.75" customHeight="1" x14ac:dyDescent="0.2">
      <c r="A949" s="7"/>
      <c r="B949" s="7"/>
      <c r="C949" s="7"/>
      <c r="D949" s="7"/>
      <c r="E949" s="7"/>
      <c r="F949" s="7"/>
      <c r="G949" s="7"/>
      <c r="H949" s="7"/>
      <c r="I949" s="7"/>
      <c r="K949" s="7"/>
      <c r="L949" s="7"/>
      <c r="M949" s="7"/>
      <c r="O949" s="7"/>
      <c r="P949" s="7"/>
      <c r="Q949" s="7"/>
      <c r="S949" s="7"/>
      <c r="T949" s="7"/>
      <c r="U949" s="7"/>
      <c r="W949" s="7"/>
      <c r="X949" s="7"/>
      <c r="Y949" s="7"/>
      <c r="AA949" s="7"/>
      <c r="AB949" s="7"/>
      <c r="AC949" s="7"/>
      <c r="AD949" s="7"/>
      <c r="AE949" s="7"/>
      <c r="AF949" s="7"/>
      <c r="AJ949" s="6"/>
      <c r="AK949" s="6"/>
      <c r="AL949" s="9"/>
      <c r="AM949" s="9"/>
      <c r="AN949" s="6"/>
      <c r="AO949" s="6"/>
      <c r="AP949" s="6"/>
      <c r="AQ949" s="6"/>
      <c r="AR949" s="6"/>
      <c r="AS949" s="6"/>
      <c r="AT949" s="6"/>
      <c r="AU949" s="6"/>
      <c r="AV949" s="6"/>
      <c r="AW949" s="6"/>
      <c r="AX949" s="6"/>
      <c r="AY949" s="6"/>
      <c r="AZ949" s="6"/>
      <c r="BA949" s="6"/>
      <c r="BB949" s="6"/>
      <c r="BC949" s="6"/>
      <c r="BD949" s="6"/>
      <c r="BE949" s="6"/>
      <c r="BF949" s="6"/>
      <c r="BG949" s="6"/>
      <c r="BH949" s="6"/>
      <c r="BI949" s="6"/>
      <c r="BJ949" s="6"/>
      <c r="BK949" s="6"/>
      <c r="BL949" s="6"/>
      <c r="BM949" s="6"/>
      <c r="BN949" s="6"/>
      <c r="BO949" s="6"/>
      <c r="BP949" s="6"/>
      <c r="BQ949" s="6"/>
      <c r="BR949" s="6"/>
      <c r="BS949" s="6"/>
      <c r="BT949" s="6"/>
      <c r="BU949" s="6"/>
      <c r="BV949" s="6"/>
      <c r="BW949" s="6"/>
    </row>
    <row r="950" spans="1:75" ht="12.75" customHeight="1" x14ac:dyDescent="0.2">
      <c r="A950" s="7"/>
      <c r="B950" s="7"/>
      <c r="C950" s="7"/>
      <c r="D950" s="7"/>
      <c r="E950" s="7"/>
      <c r="F950" s="7"/>
      <c r="G950" s="7"/>
      <c r="H950" s="7"/>
      <c r="I950" s="7"/>
      <c r="K950" s="7"/>
      <c r="L950" s="7"/>
      <c r="M950" s="7"/>
      <c r="O950" s="7"/>
      <c r="P950" s="7"/>
      <c r="Q950" s="7"/>
      <c r="S950" s="7"/>
      <c r="T950" s="7"/>
      <c r="U950" s="7"/>
      <c r="W950" s="7"/>
      <c r="X950" s="7"/>
      <c r="Y950" s="7"/>
      <c r="AA950" s="7"/>
      <c r="AB950" s="7"/>
      <c r="AC950" s="7"/>
      <c r="AD950" s="7"/>
      <c r="AE950" s="7"/>
      <c r="AF950" s="7"/>
      <c r="AJ950" s="6"/>
      <c r="AK950" s="6"/>
      <c r="AL950" s="9"/>
      <c r="AM950" s="9"/>
      <c r="AN950" s="6"/>
      <c r="AO950" s="6"/>
      <c r="AP950" s="6"/>
      <c r="AQ950" s="6"/>
      <c r="AR950" s="6"/>
      <c r="AS950" s="6"/>
      <c r="AT950" s="6"/>
      <c r="AU950" s="6"/>
      <c r="AV950" s="6"/>
      <c r="AW950" s="6"/>
      <c r="AX950" s="6"/>
      <c r="AY950" s="6"/>
      <c r="AZ950" s="6"/>
      <c r="BA950" s="6"/>
      <c r="BB950" s="6"/>
      <c r="BC950" s="6"/>
      <c r="BD950" s="6"/>
      <c r="BE950" s="6"/>
      <c r="BF950" s="6"/>
      <c r="BG950" s="6"/>
      <c r="BH950" s="6"/>
      <c r="BI950" s="6"/>
      <c r="BJ950" s="6"/>
      <c r="BK950" s="6"/>
      <c r="BL950" s="6"/>
      <c r="BM950" s="6"/>
      <c r="BN950" s="6"/>
      <c r="BO950" s="6"/>
      <c r="BP950" s="6"/>
      <c r="BQ950" s="6"/>
      <c r="BR950" s="6"/>
      <c r="BS950" s="6"/>
      <c r="BT950" s="6"/>
      <c r="BU950" s="6"/>
      <c r="BV950" s="6"/>
      <c r="BW950" s="6"/>
    </row>
    <row r="951" spans="1:75" ht="12.75" customHeight="1" x14ac:dyDescent="0.2">
      <c r="A951" s="7"/>
      <c r="B951" s="7"/>
      <c r="C951" s="7"/>
      <c r="D951" s="7"/>
      <c r="E951" s="7"/>
      <c r="F951" s="7"/>
      <c r="G951" s="7"/>
      <c r="H951" s="7"/>
      <c r="I951" s="7"/>
      <c r="K951" s="7"/>
      <c r="L951" s="7"/>
      <c r="M951" s="7"/>
      <c r="O951" s="7"/>
      <c r="P951" s="7"/>
      <c r="Q951" s="7"/>
      <c r="S951" s="7"/>
      <c r="T951" s="7"/>
      <c r="U951" s="7"/>
      <c r="W951" s="7"/>
      <c r="X951" s="7"/>
      <c r="Y951" s="7"/>
      <c r="AA951" s="7"/>
      <c r="AB951" s="7"/>
      <c r="AC951" s="7"/>
      <c r="AD951" s="7"/>
      <c r="AE951" s="7"/>
      <c r="AF951" s="7"/>
      <c r="AJ951" s="6"/>
      <c r="AK951" s="6"/>
      <c r="AL951" s="9"/>
      <c r="AM951" s="9"/>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c r="BR951" s="6"/>
      <c r="BS951" s="6"/>
      <c r="BT951" s="6"/>
      <c r="BU951" s="6"/>
      <c r="BV951" s="6"/>
      <c r="BW951" s="6"/>
    </row>
    <row r="952" spans="1:75" ht="12.75" customHeight="1" x14ac:dyDescent="0.2">
      <c r="A952" s="7"/>
      <c r="B952" s="7"/>
      <c r="C952" s="7"/>
      <c r="D952" s="7"/>
      <c r="E952" s="7"/>
      <c r="F952" s="7"/>
      <c r="G952" s="7"/>
      <c r="H952" s="7"/>
      <c r="I952" s="7"/>
      <c r="K952" s="7"/>
      <c r="L952" s="7"/>
      <c r="M952" s="7"/>
      <c r="O952" s="7"/>
      <c r="P952" s="7"/>
      <c r="Q952" s="7"/>
      <c r="S952" s="7"/>
      <c r="T952" s="7"/>
      <c r="U952" s="7"/>
      <c r="W952" s="7"/>
      <c r="X952" s="7"/>
      <c r="Y952" s="7"/>
      <c r="AA952" s="7"/>
      <c r="AB952" s="7"/>
      <c r="AC952" s="7"/>
      <c r="AD952" s="7"/>
      <c r="AE952" s="7"/>
      <c r="AF952" s="7"/>
      <c r="AJ952" s="6"/>
      <c r="AK952" s="6"/>
      <c r="AL952" s="9"/>
      <c r="AM952" s="9"/>
      <c r="AN952" s="6"/>
      <c r="AO952" s="6"/>
      <c r="AP952" s="6"/>
      <c r="AQ952" s="6"/>
      <c r="AR952" s="6"/>
      <c r="AS952" s="6"/>
      <c r="AT952" s="6"/>
      <c r="AU952" s="6"/>
      <c r="AV952" s="6"/>
      <c r="AW952" s="6"/>
      <c r="AX952" s="6"/>
      <c r="AY952" s="6"/>
      <c r="AZ952" s="6"/>
      <c r="BA952" s="6"/>
      <c r="BB952" s="6"/>
      <c r="BC952" s="6"/>
      <c r="BD952" s="6"/>
      <c r="BE952" s="6"/>
      <c r="BF952" s="6"/>
      <c r="BG952" s="6"/>
      <c r="BH952" s="6"/>
      <c r="BI952" s="6"/>
      <c r="BJ952" s="6"/>
      <c r="BK952" s="6"/>
      <c r="BL952" s="6"/>
      <c r="BM952" s="6"/>
      <c r="BN952" s="6"/>
      <c r="BO952" s="6"/>
      <c r="BP952" s="6"/>
      <c r="BQ952" s="6"/>
      <c r="BR952" s="6"/>
      <c r="BS952" s="6"/>
      <c r="BT952" s="6"/>
      <c r="BU952" s="6"/>
      <c r="BV952" s="6"/>
      <c r="BW952" s="6"/>
    </row>
    <row r="953" spans="1:75" ht="12.75" customHeight="1" x14ac:dyDescent="0.2">
      <c r="A953" s="7"/>
      <c r="B953" s="7"/>
      <c r="C953" s="7"/>
      <c r="D953" s="7"/>
      <c r="E953" s="7"/>
      <c r="F953" s="7"/>
      <c r="G953" s="7"/>
      <c r="H953" s="7"/>
      <c r="I953" s="7"/>
      <c r="K953" s="7"/>
      <c r="L953" s="7"/>
      <c r="M953" s="7"/>
      <c r="O953" s="7"/>
      <c r="P953" s="7"/>
      <c r="Q953" s="7"/>
      <c r="S953" s="7"/>
      <c r="T953" s="7"/>
      <c r="U953" s="7"/>
      <c r="W953" s="7"/>
      <c r="X953" s="7"/>
      <c r="Y953" s="7"/>
      <c r="AA953" s="7"/>
      <c r="AB953" s="7"/>
      <c r="AC953" s="7"/>
      <c r="AD953" s="7"/>
      <c r="AE953" s="7"/>
      <c r="AF953" s="7"/>
      <c r="AJ953" s="6"/>
      <c r="AK953" s="6"/>
      <c r="AL953" s="9"/>
      <c r="AM953" s="9"/>
      <c r="AN953" s="6"/>
      <c r="AO953" s="6"/>
      <c r="AP953" s="6"/>
      <c r="AQ953" s="6"/>
      <c r="AR953" s="6"/>
      <c r="AS953" s="6"/>
      <c r="AT953" s="6"/>
      <c r="AU953" s="6"/>
      <c r="AV953" s="6"/>
      <c r="AW953" s="6"/>
      <c r="AX953" s="6"/>
      <c r="AY953" s="6"/>
      <c r="AZ953" s="6"/>
      <c r="BA953" s="6"/>
      <c r="BB953" s="6"/>
      <c r="BC953" s="6"/>
      <c r="BD953" s="6"/>
      <c r="BE953" s="6"/>
      <c r="BF953" s="6"/>
      <c r="BG953" s="6"/>
      <c r="BH953" s="6"/>
      <c r="BI953" s="6"/>
      <c r="BJ953" s="6"/>
      <c r="BK953" s="6"/>
      <c r="BL953" s="6"/>
      <c r="BM953" s="6"/>
      <c r="BN953" s="6"/>
      <c r="BO953" s="6"/>
      <c r="BP953" s="6"/>
      <c r="BQ953" s="6"/>
      <c r="BR953" s="6"/>
      <c r="BS953" s="6"/>
      <c r="BT953" s="6"/>
      <c r="BU953" s="6"/>
      <c r="BV953" s="6"/>
      <c r="BW953" s="6"/>
    </row>
    <row r="954" spans="1:75" ht="12.75" customHeight="1" x14ac:dyDescent="0.2">
      <c r="A954" s="7"/>
      <c r="B954" s="7"/>
      <c r="C954" s="7"/>
      <c r="D954" s="7"/>
      <c r="E954" s="7"/>
      <c r="F954" s="7"/>
      <c r="G954" s="7"/>
      <c r="H954" s="7"/>
      <c r="I954" s="7"/>
      <c r="K954" s="7"/>
      <c r="L954" s="7"/>
      <c r="M954" s="7"/>
      <c r="O954" s="7"/>
      <c r="P954" s="7"/>
      <c r="Q954" s="7"/>
      <c r="S954" s="7"/>
      <c r="T954" s="7"/>
      <c r="U954" s="7"/>
      <c r="W954" s="7"/>
      <c r="X954" s="7"/>
      <c r="Y954" s="7"/>
      <c r="AA954" s="7"/>
      <c r="AB954" s="7"/>
      <c r="AC954" s="7"/>
      <c r="AD954" s="7"/>
      <c r="AE954" s="7"/>
      <c r="AF954" s="7"/>
      <c r="AJ954" s="6"/>
      <c r="AK954" s="6"/>
      <c r="AL954" s="9"/>
      <c r="AM954" s="9"/>
      <c r="AN954" s="6"/>
      <c r="AO954" s="6"/>
      <c r="AP954" s="6"/>
      <c r="AQ954" s="6"/>
      <c r="AR954" s="6"/>
      <c r="AS954" s="6"/>
      <c r="AT954" s="6"/>
      <c r="AU954" s="6"/>
      <c r="AV954" s="6"/>
      <c r="AW954" s="6"/>
      <c r="AX954" s="6"/>
      <c r="AY954" s="6"/>
      <c r="AZ954" s="6"/>
      <c r="BA954" s="6"/>
      <c r="BB954" s="6"/>
      <c r="BC954" s="6"/>
      <c r="BD954" s="6"/>
      <c r="BE954" s="6"/>
      <c r="BF954" s="6"/>
      <c r="BG954" s="6"/>
      <c r="BH954" s="6"/>
      <c r="BI954" s="6"/>
      <c r="BJ954" s="6"/>
      <c r="BK954" s="6"/>
      <c r="BL954" s="6"/>
      <c r="BM954" s="6"/>
      <c r="BN954" s="6"/>
      <c r="BO954" s="6"/>
      <c r="BP954" s="6"/>
      <c r="BQ954" s="6"/>
      <c r="BR954" s="6"/>
      <c r="BS954" s="6"/>
      <c r="BT954" s="6"/>
      <c r="BU954" s="6"/>
      <c r="BV954" s="6"/>
      <c r="BW954" s="6"/>
    </row>
    <row r="955" spans="1:75" ht="12.75" customHeight="1" x14ac:dyDescent="0.2">
      <c r="A955" s="7"/>
      <c r="B955" s="7"/>
      <c r="C955" s="7"/>
      <c r="D955" s="7"/>
      <c r="E955" s="7"/>
      <c r="F955" s="7"/>
      <c r="G955" s="7"/>
      <c r="H955" s="7"/>
      <c r="I955" s="7"/>
      <c r="K955" s="7"/>
      <c r="L955" s="7"/>
      <c r="M955" s="7"/>
      <c r="O955" s="7"/>
      <c r="P955" s="7"/>
      <c r="Q955" s="7"/>
      <c r="S955" s="7"/>
      <c r="T955" s="7"/>
      <c r="U955" s="7"/>
      <c r="W955" s="7"/>
      <c r="X955" s="7"/>
      <c r="Y955" s="7"/>
      <c r="AA955" s="7"/>
      <c r="AB955" s="7"/>
      <c r="AC955" s="7"/>
      <c r="AD955" s="7"/>
      <c r="AE955" s="7"/>
      <c r="AF955" s="7"/>
      <c r="AJ955" s="6"/>
      <c r="AK955" s="6"/>
      <c r="AL955" s="9"/>
      <c r="AM955" s="9"/>
      <c r="AN955" s="6"/>
      <c r="AO955" s="6"/>
      <c r="AP955" s="6"/>
      <c r="AQ955" s="6"/>
      <c r="AR955" s="6"/>
      <c r="AS955" s="6"/>
      <c r="AT955" s="6"/>
      <c r="AU955" s="6"/>
      <c r="AV955" s="6"/>
      <c r="AW955" s="6"/>
      <c r="AX955" s="6"/>
      <c r="AY955" s="6"/>
      <c r="AZ955" s="6"/>
      <c r="BA955" s="6"/>
      <c r="BB955" s="6"/>
      <c r="BC955" s="6"/>
      <c r="BD955" s="6"/>
      <c r="BE955" s="6"/>
      <c r="BF955" s="6"/>
      <c r="BG955" s="6"/>
      <c r="BH955" s="6"/>
      <c r="BI955" s="6"/>
      <c r="BJ955" s="6"/>
      <c r="BK955" s="6"/>
      <c r="BL955" s="6"/>
      <c r="BM955" s="6"/>
      <c r="BN955" s="6"/>
      <c r="BO955" s="6"/>
      <c r="BP955" s="6"/>
      <c r="BQ955" s="6"/>
      <c r="BR955" s="6"/>
      <c r="BS955" s="6"/>
      <c r="BT955" s="6"/>
      <c r="BU955" s="6"/>
      <c r="BV955" s="6"/>
      <c r="BW955" s="6"/>
    </row>
    <row r="956" spans="1:75" ht="12.75" customHeight="1" x14ac:dyDescent="0.2">
      <c r="A956" s="7"/>
      <c r="B956" s="7"/>
      <c r="C956" s="7"/>
      <c r="D956" s="7"/>
      <c r="E956" s="7"/>
      <c r="F956" s="7"/>
      <c r="G956" s="7"/>
      <c r="H956" s="7"/>
      <c r="I956" s="7"/>
      <c r="K956" s="7"/>
      <c r="L956" s="7"/>
      <c r="M956" s="7"/>
      <c r="O956" s="7"/>
      <c r="P956" s="7"/>
      <c r="Q956" s="7"/>
      <c r="S956" s="7"/>
      <c r="T956" s="7"/>
      <c r="U956" s="7"/>
      <c r="W956" s="7"/>
      <c r="X956" s="7"/>
      <c r="Y956" s="7"/>
      <c r="AA956" s="7"/>
      <c r="AB956" s="7"/>
      <c r="AC956" s="7"/>
      <c r="AD956" s="7"/>
      <c r="AE956" s="7"/>
      <c r="AF956" s="7"/>
      <c r="AJ956" s="6"/>
      <c r="AK956" s="6"/>
      <c r="AL956" s="9"/>
      <c r="AM956" s="9"/>
      <c r="AN956" s="6"/>
      <c r="AO956" s="6"/>
      <c r="AP956" s="6"/>
      <c r="AQ956" s="6"/>
      <c r="AR956" s="6"/>
      <c r="AS956" s="6"/>
      <c r="AT956" s="6"/>
      <c r="AU956" s="6"/>
      <c r="AV956" s="6"/>
      <c r="AW956" s="6"/>
      <c r="AX956" s="6"/>
      <c r="AY956" s="6"/>
      <c r="AZ956" s="6"/>
      <c r="BA956" s="6"/>
      <c r="BB956" s="6"/>
      <c r="BC956" s="6"/>
      <c r="BD956" s="6"/>
      <c r="BE956" s="6"/>
      <c r="BF956" s="6"/>
      <c r="BG956" s="6"/>
      <c r="BH956" s="6"/>
      <c r="BI956" s="6"/>
      <c r="BJ956" s="6"/>
      <c r="BK956" s="6"/>
      <c r="BL956" s="6"/>
      <c r="BM956" s="6"/>
      <c r="BN956" s="6"/>
      <c r="BO956" s="6"/>
      <c r="BP956" s="6"/>
      <c r="BQ956" s="6"/>
      <c r="BR956" s="6"/>
      <c r="BS956" s="6"/>
      <c r="BT956" s="6"/>
      <c r="BU956" s="6"/>
      <c r="BV956" s="6"/>
      <c r="BW956" s="6"/>
    </row>
    <row r="957" spans="1:75" ht="12.75" customHeight="1" x14ac:dyDescent="0.2">
      <c r="A957" s="7"/>
      <c r="B957" s="7"/>
      <c r="C957" s="7"/>
      <c r="D957" s="7"/>
      <c r="E957" s="7"/>
      <c r="F957" s="7"/>
      <c r="G957" s="7"/>
      <c r="H957" s="7"/>
      <c r="I957" s="7"/>
      <c r="K957" s="7"/>
      <c r="L957" s="7"/>
      <c r="M957" s="7"/>
      <c r="O957" s="7"/>
      <c r="P957" s="7"/>
      <c r="Q957" s="7"/>
      <c r="S957" s="7"/>
      <c r="T957" s="7"/>
      <c r="U957" s="7"/>
      <c r="W957" s="7"/>
      <c r="X957" s="7"/>
      <c r="Y957" s="7"/>
      <c r="AA957" s="7"/>
      <c r="AB957" s="7"/>
      <c r="AC957" s="7"/>
      <c r="AD957" s="7"/>
      <c r="AE957" s="7"/>
      <c r="AF957" s="7"/>
      <c r="AJ957" s="6"/>
      <c r="AK957" s="6"/>
      <c r="AL957" s="9"/>
      <c r="AM957" s="9"/>
      <c r="AN957" s="6"/>
      <c r="AO957" s="6"/>
      <c r="AP957" s="6"/>
      <c r="AQ957" s="6"/>
      <c r="AR957" s="6"/>
      <c r="AS957" s="6"/>
      <c r="AT957" s="6"/>
      <c r="AU957" s="6"/>
      <c r="AV957" s="6"/>
      <c r="AW957" s="6"/>
      <c r="AX957" s="6"/>
      <c r="AY957" s="6"/>
      <c r="AZ957" s="6"/>
      <c r="BA957" s="6"/>
      <c r="BB957" s="6"/>
      <c r="BC957" s="6"/>
      <c r="BD957" s="6"/>
      <c r="BE957" s="6"/>
      <c r="BF957" s="6"/>
      <c r="BG957" s="6"/>
      <c r="BH957" s="6"/>
      <c r="BI957" s="6"/>
      <c r="BJ957" s="6"/>
      <c r="BK957" s="6"/>
      <c r="BL957" s="6"/>
      <c r="BM957" s="6"/>
      <c r="BN957" s="6"/>
      <c r="BO957" s="6"/>
      <c r="BP957" s="6"/>
      <c r="BQ957" s="6"/>
      <c r="BR957" s="6"/>
      <c r="BS957" s="6"/>
      <c r="BT957" s="6"/>
      <c r="BU957" s="6"/>
      <c r="BV957" s="6"/>
      <c r="BW957" s="6"/>
    </row>
    <row r="958" spans="1:75" ht="12.75" customHeight="1" x14ac:dyDescent="0.2">
      <c r="A958" s="7"/>
      <c r="B958" s="7"/>
      <c r="C958" s="7"/>
      <c r="D958" s="7"/>
      <c r="E958" s="7"/>
      <c r="F958" s="7"/>
      <c r="G958" s="7"/>
      <c r="H958" s="7"/>
      <c r="I958" s="7"/>
      <c r="K958" s="7"/>
      <c r="L958" s="7"/>
      <c r="M958" s="7"/>
      <c r="O958" s="7"/>
      <c r="P958" s="7"/>
      <c r="Q958" s="7"/>
      <c r="S958" s="7"/>
      <c r="T958" s="7"/>
      <c r="U958" s="7"/>
      <c r="W958" s="7"/>
      <c r="X958" s="7"/>
      <c r="Y958" s="7"/>
      <c r="AA958" s="7"/>
      <c r="AB958" s="7"/>
      <c r="AC958" s="7"/>
      <c r="AD958" s="7"/>
      <c r="AE958" s="7"/>
      <c r="AF958" s="7"/>
      <c r="AJ958" s="6"/>
      <c r="AK958" s="6"/>
      <c r="AL958" s="9"/>
      <c r="AM958" s="9"/>
      <c r="AN958" s="6"/>
      <c r="AO958" s="6"/>
      <c r="AP958" s="6"/>
      <c r="AQ958" s="6"/>
      <c r="AR958" s="6"/>
      <c r="AS958" s="6"/>
      <c r="AT958" s="6"/>
      <c r="AU958" s="6"/>
      <c r="AV958" s="6"/>
      <c r="AW958" s="6"/>
      <c r="AX958" s="6"/>
      <c r="AY958" s="6"/>
      <c r="AZ958" s="6"/>
      <c r="BA958" s="6"/>
      <c r="BB958" s="6"/>
      <c r="BC958" s="6"/>
      <c r="BD958" s="6"/>
      <c r="BE958" s="6"/>
      <c r="BF958" s="6"/>
      <c r="BG958" s="6"/>
      <c r="BH958" s="6"/>
      <c r="BI958" s="6"/>
      <c r="BJ958" s="6"/>
      <c r="BK958" s="6"/>
      <c r="BL958" s="6"/>
      <c r="BM958" s="6"/>
      <c r="BN958" s="6"/>
      <c r="BO958" s="6"/>
      <c r="BP958" s="6"/>
      <c r="BQ958" s="6"/>
      <c r="BR958" s="6"/>
      <c r="BS958" s="6"/>
      <c r="BT958" s="6"/>
      <c r="BU958" s="6"/>
      <c r="BV958" s="6"/>
      <c r="BW958" s="6"/>
    </row>
    <row r="959" spans="1:75" ht="12.75" customHeight="1" x14ac:dyDescent="0.2">
      <c r="A959" s="7"/>
      <c r="B959" s="7"/>
      <c r="C959" s="7"/>
      <c r="D959" s="7"/>
      <c r="E959" s="7"/>
      <c r="F959" s="7"/>
      <c r="G959" s="7"/>
      <c r="H959" s="7"/>
      <c r="I959" s="7"/>
      <c r="K959" s="7"/>
      <c r="L959" s="7"/>
      <c r="M959" s="7"/>
      <c r="O959" s="7"/>
      <c r="P959" s="7"/>
      <c r="Q959" s="7"/>
      <c r="S959" s="7"/>
      <c r="T959" s="7"/>
      <c r="U959" s="7"/>
      <c r="W959" s="7"/>
      <c r="X959" s="7"/>
      <c r="Y959" s="7"/>
      <c r="AA959" s="7"/>
      <c r="AB959" s="7"/>
      <c r="AC959" s="7"/>
      <c r="AD959" s="7"/>
      <c r="AE959" s="7"/>
      <c r="AF959" s="7"/>
      <c r="AJ959" s="6"/>
      <c r="AK959" s="6"/>
      <c r="AL959" s="9"/>
      <c r="AM959" s="9"/>
      <c r="AN959" s="6"/>
      <c r="AO959" s="6"/>
      <c r="AP959" s="6"/>
      <c r="AQ959" s="6"/>
      <c r="AR959" s="6"/>
      <c r="AS959" s="6"/>
      <c r="AT959" s="6"/>
      <c r="AU959" s="6"/>
      <c r="AV959" s="6"/>
      <c r="AW959" s="6"/>
      <c r="AX959" s="6"/>
      <c r="AY959" s="6"/>
      <c r="AZ959" s="6"/>
      <c r="BA959" s="6"/>
      <c r="BB959" s="6"/>
      <c r="BC959" s="6"/>
      <c r="BD959" s="6"/>
      <c r="BE959" s="6"/>
      <c r="BF959" s="6"/>
      <c r="BG959" s="6"/>
      <c r="BH959" s="6"/>
      <c r="BI959" s="6"/>
      <c r="BJ959" s="6"/>
      <c r="BK959" s="6"/>
      <c r="BL959" s="6"/>
      <c r="BM959" s="6"/>
      <c r="BN959" s="6"/>
      <c r="BO959" s="6"/>
      <c r="BP959" s="6"/>
      <c r="BQ959" s="6"/>
      <c r="BR959" s="6"/>
      <c r="BS959" s="6"/>
      <c r="BT959" s="6"/>
      <c r="BU959" s="6"/>
      <c r="BV959" s="6"/>
      <c r="BW959" s="6"/>
    </row>
    <row r="960" spans="1:75" ht="12.75" customHeight="1" x14ac:dyDescent="0.2">
      <c r="A960" s="7"/>
      <c r="B960" s="7"/>
      <c r="C960" s="7"/>
      <c r="D960" s="7"/>
      <c r="E960" s="7"/>
      <c r="F960" s="7"/>
      <c r="G960" s="7"/>
      <c r="H960" s="7"/>
      <c r="I960" s="7"/>
      <c r="K960" s="7"/>
      <c r="L960" s="7"/>
      <c r="M960" s="7"/>
      <c r="O960" s="7"/>
      <c r="P960" s="7"/>
      <c r="Q960" s="7"/>
      <c r="S960" s="7"/>
      <c r="T960" s="7"/>
      <c r="U960" s="7"/>
      <c r="W960" s="7"/>
      <c r="X960" s="7"/>
      <c r="Y960" s="7"/>
      <c r="AA960" s="7"/>
      <c r="AB960" s="7"/>
      <c r="AC960" s="7"/>
      <c r="AD960" s="7"/>
      <c r="AE960" s="7"/>
      <c r="AF960" s="7"/>
      <c r="AJ960" s="6"/>
      <c r="AK960" s="6"/>
      <c r="AL960" s="9"/>
      <c r="AM960" s="9"/>
      <c r="AN960" s="6"/>
      <c r="AO960" s="6"/>
      <c r="AP960" s="6"/>
      <c r="AQ960" s="6"/>
      <c r="AR960" s="6"/>
      <c r="AS960" s="6"/>
      <c r="AT960" s="6"/>
      <c r="AU960" s="6"/>
      <c r="AV960" s="6"/>
      <c r="AW960" s="6"/>
      <c r="AX960" s="6"/>
      <c r="AY960" s="6"/>
      <c r="AZ960" s="6"/>
      <c r="BA960" s="6"/>
      <c r="BB960" s="6"/>
      <c r="BC960" s="6"/>
      <c r="BD960" s="6"/>
      <c r="BE960" s="6"/>
      <c r="BF960" s="6"/>
      <c r="BG960" s="6"/>
      <c r="BH960" s="6"/>
      <c r="BI960" s="6"/>
      <c r="BJ960" s="6"/>
      <c r="BK960" s="6"/>
      <c r="BL960" s="6"/>
      <c r="BM960" s="6"/>
      <c r="BN960" s="6"/>
      <c r="BO960" s="6"/>
      <c r="BP960" s="6"/>
      <c r="BQ960" s="6"/>
      <c r="BR960" s="6"/>
      <c r="BS960" s="6"/>
      <c r="BT960" s="6"/>
      <c r="BU960" s="6"/>
      <c r="BV960" s="6"/>
      <c r="BW960" s="6"/>
    </row>
    <row r="961" spans="1:75" ht="12.75" customHeight="1" x14ac:dyDescent="0.2">
      <c r="A961" s="7"/>
      <c r="B961" s="7"/>
      <c r="C961" s="7"/>
      <c r="D961" s="7"/>
      <c r="E961" s="7"/>
      <c r="F961" s="7"/>
      <c r="G961" s="7"/>
      <c r="H961" s="7"/>
      <c r="I961" s="7"/>
      <c r="K961" s="7"/>
      <c r="L961" s="7"/>
      <c r="M961" s="7"/>
      <c r="O961" s="7"/>
      <c r="P961" s="7"/>
      <c r="Q961" s="7"/>
      <c r="S961" s="7"/>
      <c r="T961" s="7"/>
      <c r="U961" s="7"/>
      <c r="W961" s="7"/>
      <c r="X961" s="7"/>
      <c r="Y961" s="7"/>
      <c r="AA961" s="7"/>
      <c r="AB961" s="7"/>
      <c r="AC961" s="7"/>
      <c r="AD961" s="7"/>
      <c r="AE961" s="7"/>
      <c r="AF961" s="7"/>
      <c r="AJ961" s="6"/>
      <c r="AK961" s="6"/>
      <c r="AL961" s="9"/>
      <c r="AM961" s="9"/>
      <c r="AN961" s="6"/>
      <c r="AO961" s="6"/>
      <c r="AP961" s="6"/>
      <c r="AQ961" s="6"/>
      <c r="AR961" s="6"/>
      <c r="AS961" s="6"/>
      <c r="AT961" s="6"/>
      <c r="AU961" s="6"/>
      <c r="AV961" s="6"/>
      <c r="AW961" s="6"/>
      <c r="AX961" s="6"/>
      <c r="AY961" s="6"/>
      <c r="AZ961" s="6"/>
      <c r="BA961" s="6"/>
      <c r="BB961" s="6"/>
      <c r="BC961" s="6"/>
      <c r="BD961" s="6"/>
      <c r="BE961" s="6"/>
      <c r="BF961" s="6"/>
      <c r="BG961" s="6"/>
      <c r="BH961" s="6"/>
      <c r="BI961" s="6"/>
      <c r="BJ961" s="6"/>
      <c r="BK961" s="6"/>
      <c r="BL961" s="6"/>
      <c r="BM961" s="6"/>
      <c r="BN961" s="6"/>
      <c r="BO961" s="6"/>
      <c r="BP961" s="6"/>
      <c r="BQ961" s="6"/>
      <c r="BR961" s="6"/>
      <c r="BS961" s="6"/>
      <c r="BT961" s="6"/>
      <c r="BU961" s="6"/>
      <c r="BV961" s="6"/>
      <c r="BW961" s="6"/>
    </row>
    <row r="962" spans="1:75" ht="12.75" customHeight="1" x14ac:dyDescent="0.2">
      <c r="A962" s="7"/>
      <c r="B962" s="7"/>
      <c r="C962" s="7"/>
      <c r="D962" s="7"/>
      <c r="E962" s="7"/>
      <c r="F962" s="7"/>
      <c r="G962" s="7"/>
      <c r="H962" s="7"/>
      <c r="I962" s="7"/>
      <c r="K962" s="7"/>
      <c r="L962" s="7"/>
      <c r="M962" s="7"/>
      <c r="O962" s="7"/>
      <c r="P962" s="7"/>
      <c r="Q962" s="7"/>
      <c r="S962" s="7"/>
      <c r="T962" s="7"/>
      <c r="U962" s="7"/>
      <c r="W962" s="7"/>
      <c r="X962" s="7"/>
      <c r="Y962" s="7"/>
      <c r="AA962" s="7"/>
      <c r="AB962" s="7"/>
      <c r="AC962" s="7"/>
      <c r="AD962" s="7"/>
      <c r="AE962" s="7"/>
      <c r="AF962" s="7"/>
      <c r="AJ962" s="6"/>
      <c r="AK962" s="6"/>
      <c r="AL962" s="9"/>
      <c r="AM962" s="9"/>
      <c r="AN962" s="6"/>
      <c r="AO962" s="6"/>
      <c r="AP962" s="6"/>
      <c r="AQ962" s="6"/>
      <c r="AR962" s="6"/>
      <c r="AS962" s="6"/>
      <c r="AT962" s="6"/>
      <c r="AU962" s="6"/>
      <c r="AV962" s="6"/>
      <c r="AW962" s="6"/>
      <c r="AX962" s="6"/>
      <c r="AY962" s="6"/>
      <c r="AZ962" s="6"/>
      <c r="BA962" s="6"/>
      <c r="BB962" s="6"/>
      <c r="BC962" s="6"/>
      <c r="BD962" s="6"/>
      <c r="BE962" s="6"/>
      <c r="BF962" s="6"/>
      <c r="BG962" s="6"/>
      <c r="BH962" s="6"/>
      <c r="BI962" s="6"/>
      <c r="BJ962" s="6"/>
      <c r="BK962" s="6"/>
      <c r="BL962" s="6"/>
      <c r="BM962" s="6"/>
      <c r="BN962" s="6"/>
      <c r="BO962" s="6"/>
      <c r="BP962" s="6"/>
      <c r="BQ962" s="6"/>
      <c r="BR962" s="6"/>
      <c r="BS962" s="6"/>
      <c r="BT962" s="6"/>
      <c r="BU962" s="6"/>
      <c r="BV962" s="6"/>
      <c r="BW962" s="6"/>
    </row>
    <row r="963" spans="1:75" ht="12.75" customHeight="1" x14ac:dyDescent="0.2">
      <c r="A963" s="7"/>
      <c r="B963" s="7"/>
      <c r="C963" s="7"/>
      <c r="D963" s="7"/>
      <c r="E963" s="7"/>
      <c r="F963" s="7"/>
      <c r="G963" s="7"/>
      <c r="H963" s="7"/>
      <c r="I963" s="7"/>
      <c r="K963" s="7"/>
      <c r="L963" s="7"/>
      <c r="M963" s="7"/>
      <c r="O963" s="7"/>
      <c r="P963" s="7"/>
      <c r="Q963" s="7"/>
      <c r="S963" s="7"/>
      <c r="T963" s="7"/>
      <c r="U963" s="7"/>
      <c r="W963" s="7"/>
      <c r="X963" s="7"/>
      <c r="Y963" s="7"/>
      <c r="AA963" s="7"/>
      <c r="AB963" s="7"/>
      <c r="AC963" s="7"/>
      <c r="AD963" s="7"/>
      <c r="AE963" s="7"/>
      <c r="AF963" s="7"/>
      <c r="AJ963" s="6"/>
      <c r="AK963" s="6"/>
      <c r="AL963" s="9"/>
      <c r="AM963" s="9"/>
      <c r="AN963" s="6"/>
      <c r="AO963" s="6"/>
      <c r="AP963" s="6"/>
      <c r="AQ963" s="6"/>
      <c r="AR963" s="6"/>
      <c r="AS963" s="6"/>
      <c r="AT963" s="6"/>
      <c r="AU963" s="6"/>
      <c r="AV963" s="6"/>
      <c r="AW963" s="6"/>
      <c r="AX963" s="6"/>
      <c r="AY963" s="6"/>
      <c r="AZ963" s="6"/>
      <c r="BA963" s="6"/>
      <c r="BB963" s="6"/>
      <c r="BC963" s="6"/>
      <c r="BD963" s="6"/>
      <c r="BE963" s="6"/>
      <c r="BF963" s="6"/>
      <c r="BG963" s="6"/>
      <c r="BH963" s="6"/>
      <c r="BI963" s="6"/>
      <c r="BJ963" s="6"/>
      <c r="BK963" s="6"/>
      <c r="BL963" s="6"/>
      <c r="BM963" s="6"/>
      <c r="BN963" s="6"/>
      <c r="BO963" s="6"/>
      <c r="BP963" s="6"/>
      <c r="BQ963" s="6"/>
      <c r="BR963" s="6"/>
      <c r="BS963" s="6"/>
      <c r="BT963" s="6"/>
      <c r="BU963" s="6"/>
      <c r="BV963" s="6"/>
      <c r="BW963" s="6"/>
    </row>
    <row r="964" spans="1:75" ht="12.75" customHeight="1" x14ac:dyDescent="0.2">
      <c r="A964" s="7"/>
      <c r="B964" s="7"/>
      <c r="C964" s="7"/>
      <c r="D964" s="7"/>
      <c r="E964" s="7"/>
      <c r="F964" s="7"/>
      <c r="G964" s="7"/>
      <c r="H964" s="7"/>
      <c r="I964" s="7"/>
      <c r="K964" s="7"/>
      <c r="L964" s="7"/>
      <c r="M964" s="7"/>
      <c r="O964" s="7"/>
      <c r="P964" s="7"/>
      <c r="Q964" s="7"/>
      <c r="S964" s="7"/>
      <c r="T964" s="7"/>
      <c r="U964" s="7"/>
      <c r="W964" s="7"/>
      <c r="X964" s="7"/>
      <c r="Y964" s="7"/>
      <c r="AA964" s="7"/>
      <c r="AB964" s="7"/>
      <c r="AC964" s="7"/>
      <c r="AD964" s="7"/>
      <c r="AE964" s="7"/>
      <c r="AF964" s="7"/>
      <c r="AJ964" s="6"/>
      <c r="AK964" s="6"/>
      <c r="AL964" s="9"/>
      <c r="AM964" s="9"/>
      <c r="AN964" s="6"/>
      <c r="AO964" s="6"/>
      <c r="AP964" s="6"/>
      <c r="AQ964" s="6"/>
      <c r="AR964" s="6"/>
      <c r="AS964" s="6"/>
      <c r="AT964" s="6"/>
      <c r="AU964" s="6"/>
      <c r="AV964" s="6"/>
      <c r="AW964" s="6"/>
      <c r="AX964" s="6"/>
      <c r="AY964" s="6"/>
      <c r="AZ964" s="6"/>
      <c r="BA964" s="6"/>
      <c r="BB964" s="6"/>
      <c r="BC964" s="6"/>
      <c r="BD964" s="6"/>
      <c r="BE964" s="6"/>
      <c r="BF964" s="6"/>
      <c r="BG964" s="6"/>
      <c r="BH964" s="6"/>
      <c r="BI964" s="6"/>
      <c r="BJ964" s="6"/>
      <c r="BK964" s="6"/>
      <c r="BL964" s="6"/>
      <c r="BM964" s="6"/>
      <c r="BN964" s="6"/>
      <c r="BO964" s="6"/>
      <c r="BP964" s="6"/>
      <c r="BQ964" s="6"/>
      <c r="BR964" s="6"/>
      <c r="BS964" s="6"/>
      <c r="BT964" s="6"/>
      <c r="BU964" s="6"/>
      <c r="BV964" s="6"/>
      <c r="BW964" s="6"/>
    </row>
    <row r="965" spans="1:75" ht="12.75" customHeight="1" x14ac:dyDescent="0.2">
      <c r="A965" s="7"/>
      <c r="B965" s="7"/>
      <c r="C965" s="7"/>
      <c r="D965" s="7"/>
      <c r="E965" s="7"/>
      <c r="F965" s="7"/>
      <c r="G965" s="7"/>
      <c r="H965" s="7"/>
      <c r="I965" s="7"/>
      <c r="K965" s="7"/>
      <c r="L965" s="7"/>
      <c r="M965" s="7"/>
      <c r="O965" s="7"/>
      <c r="P965" s="7"/>
      <c r="Q965" s="7"/>
      <c r="S965" s="7"/>
      <c r="T965" s="7"/>
      <c r="U965" s="7"/>
      <c r="W965" s="7"/>
      <c r="X965" s="7"/>
      <c r="Y965" s="7"/>
      <c r="AA965" s="7"/>
      <c r="AB965" s="7"/>
      <c r="AC965" s="7"/>
      <c r="AD965" s="7"/>
      <c r="AE965" s="7"/>
      <c r="AF965" s="7"/>
      <c r="AJ965" s="6"/>
      <c r="AK965" s="6"/>
      <c r="AL965" s="9"/>
      <c r="AM965" s="9"/>
      <c r="AN965" s="6"/>
      <c r="AO965" s="6"/>
      <c r="AP965" s="6"/>
      <c r="AQ965" s="6"/>
      <c r="AR965" s="6"/>
      <c r="AS965" s="6"/>
      <c r="AT965" s="6"/>
      <c r="AU965" s="6"/>
      <c r="AV965" s="6"/>
      <c r="AW965" s="6"/>
      <c r="AX965" s="6"/>
      <c r="AY965" s="6"/>
      <c r="AZ965" s="6"/>
      <c r="BA965" s="6"/>
      <c r="BB965" s="6"/>
      <c r="BC965" s="6"/>
      <c r="BD965" s="6"/>
      <c r="BE965" s="6"/>
      <c r="BF965" s="6"/>
      <c r="BG965" s="6"/>
      <c r="BH965" s="6"/>
      <c r="BI965" s="6"/>
      <c r="BJ965" s="6"/>
      <c r="BK965" s="6"/>
      <c r="BL965" s="6"/>
      <c r="BM965" s="6"/>
      <c r="BN965" s="6"/>
      <c r="BO965" s="6"/>
      <c r="BP965" s="6"/>
      <c r="BQ965" s="6"/>
      <c r="BR965" s="6"/>
      <c r="BS965" s="6"/>
      <c r="BT965" s="6"/>
      <c r="BU965" s="6"/>
      <c r="BV965" s="6"/>
      <c r="BW965" s="6"/>
    </row>
    <row r="966" spans="1:75" ht="12.75" customHeight="1" x14ac:dyDescent="0.2">
      <c r="A966" s="7"/>
      <c r="B966" s="7"/>
      <c r="C966" s="7"/>
      <c r="D966" s="7"/>
      <c r="E966" s="7"/>
      <c r="F966" s="7"/>
      <c r="G966" s="7"/>
      <c r="H966" s="7"/>
      <c r="I966" s="7"/>
      <c r="K966" s="7"/>
      <c r="L966" s="7"/>
      <c r="M966" s="7"/>
      <c r="O966" s="7"/>
      <c r="P966" s="7"/>
      <c r="Q966" s="7"/>
      <c r="S966" s="7"/>
      <c r="T966" s="7"/>
      <c r="U966" s="7"/>
      <c r="W966" s="7"/>
      <c r="X966" s="7"/>
      <c r="Y966" s="7"/>
      <c r="AA966" s="7"/>
      <c r="AB966" s="7"/>
      <c r="AC966" s="7"/>
      <c r="AD966" s="7"/>
      <c r="AE966" s="7"/>
      <c r="AF966" s="7"/>
      <c r="AJ966" s="6"/>
      <c r="AK966" s="6"/>
      <c r="AL966" s="9"/>
      <c r="AM966" s="9"/>
      <c r="AN966" s="6"/>
      <c r="AO966" s="6"/>
      <c r="AP966" s="6"/>
      <c r="AQ966" s="6"/>
      <c r="AR966" s="6"/>
      <c r="AS966" s="6"/>
      <c r="AT966" s="6"/>
      <c r="AU966" s="6"/>
      <c r="AV966" s="6"/>
      <c r="AW966" s="6"/>
      <c r="AX966" s="6"/>
      <c r="AY966" s="6"/>
      <c r="AZ966" s="6"/>
      <c r="BA966" s="6"/>
      <c r="BB966" s="6"/>
      <c r="BC966" s="6"/>
      <c r="BD966" s="6"/>
      <c r="BE966" s="6"/>
      <c r="BF966" s="6"/>
      <c r="BG966" s="6"/>
      <c r="BH966" s="6"/>
      <c r="BI966" s="6"/>
      <c r="BJ966" s="6"/>
      <c r="BK966" s="6"/>
      <c r="BL966" s="6"/>
      <c r="BM966" s="6"/>
      <c r="BN966" s="6"/>
      <c r="BO966" s="6"/>
      <c r="BP966" s="6"/>
      <c r="BQ966" s="6"/>
      <c r="BR966" s="6"/>
      <c r="BS966" s="6"/>
      <c r="BT966" s="6"/>
      <c r="BU966" s="6"/>
      <c r="BV966" s="6"/>
      <c r="BW966" s="6"/>
    </row>
    <row r="967" spans="1:75" ht="12.75" customHeight="1" x14ac:dyDescent="0.2">
      <c r="A967" s="7"/>
      <c r="B967" s="7"/>
      <c r="C967" s="7"/>
      <c r="D967" s="7"/>
      <c r="E967" s="7"/>
      <c r="F967" s="7"/>
      <c r="G967" s="7"/>
      <c r="H967" s="7"/>
      <c r="I967" s="7"/>
      <c r="K967" s="7"/>
      <c r="L967" s="7"/>
      <c r="M967" s="7"/>
      <c r="O967" s="7"/>
      <c r="P967" s="7"/>
      <c r="Q967" s="7"/>
      <c r="S967" s="7"/>
      <c r="T967" s="7"/>
      <c r="U967" s="7"/>
      <c r="W967" s="7"/>
      <c r="X967" s="7"/>
      <c r="Y967" s="7"/>
      <c r="AA967" s="7"/>
      <c r="AB967" s="7"/>
      <c r="AC967" s="7"/>
      <c r="AD967" s="7"/>
      <c r="AE967" s="7"/>
      <c r="AF967" s="7"/>
      <c r="AJ967" s="6"/>
      <c r="AK967" s="6"/>
      <c r="AL967" s="9"/>
      <c r="AM967" s="9"/>
      <c r="AN967" s="6"/>
      <c r="AO967" s="6"/>
      <c r="AP967" s="6"/>
      <c r="AQ967" s="6"/>
      <c r="AR967" s="6"/>
      <c r="AS967" s="6"/>
      <c r="AT967" s="6"/>
      <c r="AU967" s="6"/>
      <c r="AV967" s="6"/>
      <c r="AW967" s="6"/>
      <c r="AX967" s="6"/>
      <c r="AY967" s="6"/>
      <c r="AZ967" s="6"/>
      <c r="BA967" s="6"/>
      <c r="BB967" s="6"/>
      <c r="BC967" s="6"/>
      <c r="BD967" s="6"/>
      <c r="BE967" s="6"/>
      <c r="BF967" s="6"/>
      <c r="BG967" s="6"/>
      <c r="BH967" s="6"/>
      <c r="BI967" s="6"/>
      <c r="BJ967" s="6"/>
      <c r="BK967" s="6"/>
      <c r="BL967" s="6"/>
      <c r="BM967" s="6"/>
      <c r="BN967" s="6"/>
      <c r="BO967" s="6"/>
      <c r="BP967" s="6"/>
      <c r="BQ967" s="6"/>
      <c r="BR967" s="6"/>
      <c r="BS967" s="6"/>
      <c r="BT967" s="6"/>
      <c r="BU967" s="6"/>
      <c r="BV967" s="6"/>
      <c r="BW967" s="6"/>
    </row>
    <row r="968" spans="1:75" ht="12.75" customHeight="1" x14ac:dyDescent="0.2">
      <c r="A968" s="7"/>
      <c r="B968" s="7"/>
      <c r="C968" s="7"/>
      <c r="D968" s="7"/>
      <c r="E968" s="7"/>
      <c r="F968" s="7"/>
      <c r="G968" s="7"/>
      <c r="H968" s="7"/>
      <c r="I968" s="7"/>
      <c r="K968" s="7"/>
      <c r="L968" s="7"/>
      <c r="M968" s="7"/>
      <c r="O968" s="7"/>
      <c r="P968" s="7"/>
      <c r="Q968" s="7"/>
      <c r="S968" s="7"/>
      <c r="T968" s="7"/>
      <c r="U968" s="7"/>
      <c r="W968" s="7"/>
      <c r="X968" s="7"/>
      <c r="Y968" s="7"/>
      <c r="AA968" s="7"/>
      <c r="AB968" s="7"/>
      <c r="AC968" s="7"/>
      <c r="AD968" s="7"/>
      <c r="AE968" s="7"/>
      <c r="AF968" s="7"/>
      <c r="AJ968" s="6"/>
      <c r="AK968" s="6"/>
      <c r="AL968" s="9"/>
      <c r="AM968" s="9"/>
      <c r="AN968" s="6"/>
      <c r="AO968" s="6"/>
      <c r="AP968" s="6"/>
      <c r="AQ968" s="6"/>
      <c r="AR968" s="6"/>
      <c r="AS968" s="6"/>
      <c r="AT968" s="6"/>
      <c r="AU968" s="6"/>
      <c r="AV968" s="6"/>
      <c r="AW968" s="6"/>
      <c r="AX968" s="6"/>
      <c r="AY968" s="6"/>
      <c r="AZ968" s="6"/>
      <c r="BA968" s="6"/>
      <c r="BB968" s="6"/>
      <c r="BC968" s="6"/>
      <c r="BD968" s="6"/>
      <c r="BE968" s="6"/>
      <c r="BF968" s="6"/>
      <c r="BG968" s="6"/>
      <c r="BH968" s="6"/>
      <c r="BI968" s="6"/>
      <c r="BJ968" s="6"/>
      <c r="BK968" s="6"/>
      <c r="BL968" s="6"/>
      <c r="BM968" s="6"/>
      <c r="BN968" s="6"/>
      <c r="BO968" s="6"/>
      <c r="BP968" s="6"/>
      <c r="BQ968" s="6"/>
      <c r="BR968" s="6"/>
      <c r="BS968" s="6"/>
      <c r="BT968" s="6"/>
      <c r="BU968" s="6"/>
      <c r="BV968" s="6"/>
      <c r="BW968" s="6"/>
    </row>
    <row r="969" spans="1:75" ht="12.75" customHeight="1" x14ac:dyDescent="0.2">
      <c r="A969" s="7"/>
      <c r="B969" s="7"/>
      <c r="C969" s="7"/>
      <c r="D969" s="7"/>
      <c r="E969" s="7"/>
      <c r="F969" s="7"/>
      <c r="G969" s="7"/>
      <c r="H969" s="7"/>
      <c r="I969" s="7"/>
      <c r="K969" s="7"/>
      <c r="L969" s="7"/>
      <c r="M969" s="7"/>
      <c r="O969" s="7"/>
      <c r="P969" s="7"/>
      <c r="Q969" s="7"/>
      <c r="S969" s="7"/>
      <c r="T969" s="7"/>
      <c r="U969" s="7"/>
      <c r="W969" s="7"/>
      <c r="X969" s="7"/>
      <c r="Y969" s="7"/>
      <c r="AA969" s="7"/>
      <c r="AB969" s="7"/>
      <c r="AC969" s="7"/>
      <c r="AD969" s="7"/>
      <c r="AE969" s="7"/>
      <c r="AF969" s="7"/>
      <c r="AJ969" s="6"/>
      <c r="AK969" s="6"/>
      <c r="AL969" s="9"/>
      <c r="AM969" s="9"/>
      <c r="AN969" s="6"/>
      <c r="AO969" s="6"/>
      <c r="AP969" s="6"/>
      <c r="AQ969" s="6"/>
      <c r="AR969" s="6"/>
      <c r="AS969" s="6"/>
      <c r="AT969" s="6"/>
      <c r="AU969" s="6"/>
      <c r="AV969" s="6"/>
      <c r="AW969" s="6"/>
      <c r="AX969" s="6"/>
      <c r="AY969" s="6"/>
      <c r="AZ969" s="6"/>
      <c r="BA969" s="6"/>
      <c r="BB969" s="6"/>
      <c r="BC969" s="6"/>
      <c r="BD969" s="6"/>
      <c r="BE969" s="6"/>
      <c r="BF969" s="6"/>
      <c r="BG969" s="6"/>
      <c r="BH969" s="6"/>
      <c r="BI969" s="6"/>
      <c r="BJ969" s="6"/>
      <c r="BK969" s="6"/>
      <c r="BL969" s="6"/>
      <c r="BM969" s="6"/>
      <c r="BN969" s="6"/>
      <c r="BO969" s="6"/>
      <c r="BP969" s="6"/>
      <c r="BQ969" s="6"/>
      <c r="BR969" s="6"/>
      <c r="BS969" s="6"/>
      <c r="BT969" s="6"/>
      <c r="BU969" s="6"/>
      <c r="BV969" s="6"/>
      <c r="BW969" s="6"/>
    </row>
    <row r="970" spans="1:75" ht="12.75" customHeight="1" x14ac:dyDescent="0.2">
      <c r="A970" s="7"/>
      <c r="B970" s="7"/>
      <c r="C970" s="7"/>
      <c r="D970" s="7"/>
      <c r="E970" s="7"/>
      <c r="F970" s="7"/>
      <c r="G970" s="7"/>
      <c r="H970" s="7"/>
      <c r="I970" s="7"/>
      <c r="K970" s="7"/>
      <c r="L970" s="7"/>
      <c r="M970" s="7"/>
      <c r="O970" s="7"/>
      <c r="P970" s="7"/>
      <c r="Q970" s="7"/>
      <c r="S970" s="7"/>
      <c r="T970" s="7"/>
      <c r="U970" s="7"/>
      <c r="W970" s="7"/>
      <c r="X970" s="7"/>
      <c r="Y970" s="7"/>
      <c r="AA970" s="7"/>
      <c r="AB970" s="7"/>
      <c r="AC970" s="7"/>
      <c r="AD970" s="7"/>
      <c r="AE970" s="7"/>
      <c r="AF970" s="7"/>
      <c r="AJ970" s="6"/>
      <c r="AK970" s="6"/>
      <c r="AL970" s="9"/>
      <c r="AM970" s="9"/>
      <c r="AN970" s="6"/>
      <c r="AO970" s="6"/>
      <c r="AP970" s="6"/>
      <c r="AQ970" s="6"/>
      <c r="AR970" s="6"/>
      <c r="AS970" s="6"/>
      <c r="AT970" s="6"/>
      <c r="AU970" s="6"/>
      <c r="AV970" s="6"/>
      <c r="AW970" s="6"/>
      <c r="AX970" s="6"/>
      <c r="AY970" s="6"/>
      <c r="AZ970" s="6"/>
      <c r="BA970" s="6"/>
      <c r="BB970" s="6"/>
      <c r="BC970" s="6"/>
      <c r="BD970" s="6"/>
      <c r="BE970" s="6"/>
      <c r="BF970" s="6"/>
      <c r="BG970" s="6"/>
      <c r="BH970" s="6"/>
      <c r="BI970" s="6"/>
      <c r="BJ970" s="6"/>
      <c r="BK970" s="6"/>
      <c r="BL970" s="6"/>
      <c r="BM970" s="6"/>
      <c r="BN970" s="6"/>
      <c r="BO970" s="6"/>
      <c r="BP970" s="6"/>
      <c r="BQ970" s="6"/>
      <c r="BR970" s="6"/>
      <c r="BS970" s="6"/>
      <c r="BT970" s="6"/>
      <c r="BU970" s="6"/>
      <c r="BV970" s="6"/>
      <c r="BW970" s="6"/>
    </row>
    <row r="971" spans="1:75" ht="12.75" customHeight="1" x14ac:dyDescent="0.2">
      <c r="A971" s="7"/>
      <c r="B971" s="7"/>
      <c r="C971" s="7"/>
      <c r="D971" s="7"/>
      <c r="E971" s="7"/>
      <c r="F971" s="7"/>
      <c r="G971" s="7"/>
      <c r="H971" s="7"/>
      <c r="I971" s="7"/>
      <c r="K971" s="7"/>
      <c r="L971" s="7"/>
      <c r="M971" s="7"/>
      <c r="O971" s="7"/>
      <c r="P971" s="7"/>
      <c r="Q971" s="7"/>
      <c r="S971" s="7"/>
      <c r="T971" s="7"/>
      <c r="U971" s="7"/>
      <c r="W971" s="7"/>
      <c r="X971" s="7"/>
      <c r="Y971" s="7"/>
      <c r="AA971" s="7"/>
      <c r="AB971" s="7"/>
      <c r="AC971" s="7"/>
      <c r="AD971" s="7"/>
      <c r="AE971" s="7"/>
      <c r="AF971" s="7"/>
      <c r="AJ971" s="6"/>
      <c r="AK971" s="6"/>
      <c r="AL971" s="9"/>
      <c r="AM971" s="9"/>
      <c r="AN971" s="6"/>
      <c r="AO971" s="6"/>
      <c r="AP971" s="6"/>
      <c r="AQ971" s="6"/>
      <c r="AR971" s="6"/>
      <c r="AS971" s="6"/>
      <c r="AT971" s="6"/>
      <c r="AU971" s="6"/>
      <c r="AV971" s="6"/>
      <c r="AW971" s="6"/>
      <c r="AX971" s="6"/>
      <c r="AY971" s="6"/>
      <c r="AZ971" s="6"/>
      <c r="BA971" s="6"/>
      <c r="BB971" s="6"/>
      <c r="BC971" s="6"/>
      <c r="BD971" s="6"/>
      <c r="BE971" s="6"/>
      <c r="BF971" s="6"/>
      <c r="BG971" s="6"/>
      <c r="BH971" s="6"/>
      <c r="BI971" s="6"/>
      <c r="BJ971" s="6"/>
      <c r="BK971" s="6"/>
      <c r="BL971" s="6"/>
      <c r="BM971" s="6"/>
      <c r="BN971" s="6"/>
      <c r="BO971" s="6"/>
      <c r="BP971" s="6"/>
      <c r="BQ971" s="6"/>
      <c r="BR971" s="6"/>
      <c r="BS971" s="6"/>
      <c r="BT971" s="6"/>
      <c r="BU971" s="6"/>
      <c r="BV971" s="6"/>
      <c r="BW971" s="6"/>
    </row>
    <row r="972" spans="1:75" ht="12.75" customHeight="1" x14ac:dyDescent="0.2">
      <c r="A972" s="7"/>
      <c r="B972" s="7"/>
      <c r="C972" s="7"/>
      <c r="D972" s="7"/>
      <c r="E972" s="7"/>
      <c r="F972" s="7"/>
      <c r="G972" s="7"/>
      <c r="H972" s="7"/>
      <c r="I972" s="7"/>
      <c r="K972" s="7"/>
      <c r="L972" s="7"/>
      <c r="M972" s="7"/>
      <c r="O972" s="7"/>
      <c r="P972" s="7"/>
      <c r="Q972" s="7"/>
      <c r="S972" s="7"/>
      <c r="T972" s="7"/>
      <c r="U972" s="7"/>
      <c r="W972" s="7"/>
      <c r="X972" s="7"/>
      <c r="Y972" s="7"/>
      <c r="AA972" s="7"/>
      <c r="AB972" s="7"/>
      <c r="AC972" s="7"/>
      <c r="AD972" s="7"/>
      <c r="AE972" s="7"/>
      <c r="AF972" s="7"/>
      <c r="AJ972" s="6"/>
      <c r="AK972" s="6"/>
      <c r="AL972" s="9"/>
      <c r="AM972" s="9"/>
      <c r="AN972" s="6"/>
      <c r="AO972" s="6"/>
      <c r="AP972" s="6"/>
      <c r="AQ972" s="6"/>
      <c r="AR972" s="6"/>
      <c r="AS972" s="6"/>
      <c r="AT972" s="6"/>
      <c r="AU972" s="6"/>
      <c r="AV972" s="6"/>
      <c r="AW972" s="6"/>
      <c r="AX972" s="6"/>
      <c r="AY972" s="6"/>
      <c r="AZ972" s="6"/>
      <c r="BA972" s="6"/>
      <c r="BB972" s="6"/>
      <c r="BC972" s="6"/>
      <c r="BD972" s="6"/>
      <c r="BE972" s="6"/>
      <c r="BF972" s="6"/>
      <c r="BG972" s="6"/>
      <c r="BH972" s="6"/>
      <c r="BI972" s="6"/>
      <c r="BJ972" s="6"/>
      <c r="BK972" s="6"/>
      <c r="BL972" s="6"/>
      <c r="BM972" s="6"/>
      <c r="BN972" s="6"/>
      <c r="BO972" s="6"/>
      <c r="BP972" s="6"/>
      <c r="BQ972" s="6"/>
      <c r="BR972" s="6"/>
      <c r="BS972" s="6"/>
      <c r="BT972" s="6"/>
      <c r="BU972" s="6"/>
      <c r="BV972" s="6"/>
      <c r="BW972" s="6"/>
    </row>
    <row r="973" spans="1:75" ht="12.75" customHeight="1" x14ac:dyDescent="0.2">
      <c r="A973" s="7"/>
      <c r="B973" s="7"/>
      <c r="C973" s="7"/>
      <c r="D973" s="7"/>
      <c r="E973" s="7"/>
      <c r="F973" s="7"/>
      <c r="G973" s="7"/>
      <c r="H973" s="7"/>
      <c r="I973" s="7"/>
      <c r="K973" s="7"/>
      <c r="L973" s="7"/>
      <c r="M973" s="7"/>
      <c r="O973" s="7"/>
      <c r="P973" s="7"/>
      <c r="Q973" s="7"/>
      <c r="S973" s="7"/>
      <c r="T973" s="7"/>
      <c r="U973" s="7"/>
      <c r="W973" s="7"/>
      <c r="X973" s="7"/>
      <c r="Y973" s="7"/>
      <c r="AA973" s="7"/>
      <c r="AB973" s="7"/>
      <c r="AC973" s="7"/>
      <c r="AD973" s="7"/>
      <c r="AE973" s="7"/>
      <c r="AF973" s="7"/>
      <c r="AJ973" s="6"/>
      <c r="AK973" s="6"/>
      <c r="AL973" s="9"/>
      <c r="AM973" s="9"/>
      <c r="AN973" s="6"/>
      <c r="AO973" s="6"/>
      <c r="AP973" s="6"/>
      <c r="AQ973" s="6"/>
      <c r="AR973" s="6"/>
      <c r="AS973" s="6"/>
      <c r="AT973" s="6"/>
      <c r="AU973" s="6"/>
      <c r="AV973" s="6"/>
      <c r="AW973" s="6"/>
      <c r="AX973" s="6"/>
      <c r="AY973" s="6"/>
      <c r="AZ973" s="6"/>
      <c r="BA973" s="6"/>
      <c r="BB973" s="6"/>
      <c r="BC973" s="6"/>
      <c r="BD973" s="6"/>
      <c r="BE973" s="6"/>
      <c r="BF973" s="6"/>
      <c r="BG973" s="6"/>
      <c r="BH973" s="6"/>
      <c r="BI973" s="6"/>
      <c r="BJ973" s="6"/>
      <c r="BK973" s="6"/>
      <c r="BL973" s="6"/>
      <c r="BM973" s="6"/>
      <c r="BN973" s="6"/>
      <c r="BO973" s="6"/>
      <c r="BP973" s="6"/>
      <c r="BQ973" s="6"/>
      <c r="BR973" s="6"/>
      <c r="BS973" s="6"/>
      <c r="BT973" s="6"/>
      <c r="BU973" s="6"/>
      <c r="BV973" s="6"/>
      <c r="BW973" s="6"/>
    </row>
    <row r="974" spans="1:75" ht="12.75" customHeight="1" x14ac:dyDescent="0.2">
      <c r="A974" s="7"/>
      <c r="B974" s="7"/>
      <c r="C974" s="7"/>
      <c r="D974" s="7"/>
      <c r="E974" s="7"/>
      <c r="F974" s="7"/>
      <c r="G974" s="7"/>
      <c r="H974" s="7"/>
      <c r="I974" s="7"/>
      <c r="K974" s="7"/>
      <c r="L974" s="7"/>
      <c r="M974" s="7"/>
      <c r="O974" s="7"/>
      <c r="P974" s="7"/>
      <c r="Q974" s="7"/>
      <c r="S974" s="7"/>
      <c r="T974" s="7"/>
      <c r="U974" s="7"/>
      <c r="W974" s="7"/>
      <c r="X974" s="7"/>
      <c r="Y974" s="7"/>
      <c r="AA974" s="7"/>
      <c r="AB974" s="7"/>
      <c r="AC974" s="7"/>
      <c r="AD974" s="7"/>
      <c r="AE974" s="7"/>
      <c r="AF974" s="7"/>
      <c r="AJ974" s="6"/>
      <c r="AK974" s="6"/>
      <c r="AL974" s="9"/>
      <c r="AM974" s="9"/>
      <c r="AN974" s="6"/>
      <c r="AO974" s="6"/>
      <c r="AP974" s="6"/>
      <c r="AQ974" s="6"/>
      <c r="AR974" s="6"/>
      <c r="AS974" s="6"/>
      <c r="AT974" s="6"/>
      <c r="AU974" s="6"/>
      <c r="AV974" s="6"/>
      <c r="AW974" s="6"/>
      <c r="AX974" s="6"/>
      <c r="AY974" s="6"/>
      <c r="AZ974" s="6"/>
      <c r="BA974" s="6"/>
      <c r="BB974" s="6"/>
      <c r="BC974" s="6"/>
      <c r="BD974" s="6"/>
      <c r="BE974" s="6"/>
      <c r="BF974" s="6"/>
      <c r="BG974" s="6"/>
      <c r="BH974" s="6"/>
      <c r="BI974" s="6"/>
      <c r="BJ974" s="6"/>
      <c r="BK974" s="6"/>
      <c r="BL974" s="6"/>
      <c r="BM974" s="6"/>
      <c r="BN974" s="6"/>
      <c r="BO974" s="6"/>
      <c r="BP974" s="6"/>
      <c r="BQ974" s="6"/>
      <c r="BR974" s="6"/>
      <c r="BS974" s="6"/>
      <c r="BT974" s="6"/>
      <c r="BU974" s="6"/>
      <c r="BV974" s="6"/>
      <c r="BW974" s="6"/>
    </row>
    <row r="975" spans="1:75" ht="12.75" customHeight="1" x14ac:dyDescent="0.2">
      <c r="A975" s="7"/>
      <c r="B975" s="7"/>
      <c r="C975" s="7"/>
      <c r="D975" s="7"/>
      <c r="E975" s="7"/>
      <c r="F975" s="7"/>
      <c r="G975" s="7"/>
      <c r="H975" s="7"/>
      <c r="I975" s="7"/>
      <c r="K975" s="7"/>
      <c r="L975" s="7"/>
      <c r="M975" s="7"/>
      <c r="O975" s="7"/>
      <c r="P975" s="7"/>
      <c r="Q975" s="7"/>
      <c r="S975" s="7"/>
      <c r="T975" s="7"/>
      <c r="U975" s="7"/>
      <c r="W975" s="7"/>
      <c r="X975" s="7"/>
      <c r="Y975" s="7"/>
      <c r="AA975" s="7"/>
      <c r="AB975" s="7"/>
      <c r="AC975" s="7"/>
      <c r="AD975" s="7"/>
      <c r="AE975" s="7"/>
      <c r="AF975" s="7"/>
      <c r="AJ975" s="6"/>
      <c r="AK975" s="6"/>
      <c r="AL975" s="9"/>
      <c r="AM975" s="9"/>
      <c r="AN975" s="6"/>
      <c r="AO975" s="6"/>
      <c r="AP975" s="6"/>
      <c r="AQ975" s="6"/>
      <c r="AR975" s="6"/>
      <c r="AS975" s="6"/>
      <c r="AT975" s="6"/>
      <c r="AU975" s="6"/>
      <c r="AV975" s="6"/>
      <c r="AW975" s="6"/>
      <c r="AX975" s="6"/>
      <c r="AY975" s="6"/>
      <c r="AZ975" s="6"/>
      <c r="BA975" s="6"/>
      <c r="BB975" s="6"/>
      <c r="BC975" s="6"/>
      <c r="BD975" s="6"/>
      <c r="BE975" s="6"/>
      <c r="BF975" s="6"/>
      <c r="BG975" s="6"/>
      <c r="BH975" s="6"/>
      <c r="BI975" s="6"/>
      <c r="BJ975" s="6"/>
      <c r="BK975" s="6"/>
      <c r="BL975" s="6"/>
      <c r="BM975" s="6"/>
      <c r="BN975" s="6"/>
      <c r="BO975" s="6"/>
      <c r="BP975" s="6"/>
      <c r="BQ975" s="6"/>
      <c r="BR975" s="6"/>
      <c r="BS975" s="6"/>
      <c r="BT975" s="6"/>
      <c r="BU975" s="6"/>
      <c r="BV975" s="6"/>
      <c r="BW975" s="6"/>
    </row>
    <row r="976" spans="1:75" ht="12.75" customHeight="1" x14ac:dyDescent="0.2">
      <c r="A976" s="7"/>
      <c r="B976" s="7"/>
      <c r="C976" s="7"/>
      <c r="D976" s="7"/>
      <c r="E976" s="7"/>
      <c r="F976" s="7"/>
      <c r="G976" s="7"/>
      <c r="H976" s="7"/>
      <c r="I976" s="7"/>
      <c r="K976" s="7"/>
      <c r="L976" s="7"/>
      <c r="M976" s="7"/>
      <c r="O976" s="7"/>
      <c r="P976" s="7"/>
      <c r="Q976" s="7"/>
      <c r="S976" s="7"/>
      <c r="T976" s="7"/>
      <c r="U976" s="7"/>
      <c r="W976" s="7"/>
      <c r="X976" s="7"/>
      <c r="Y976" s="7"/>
      <c r="AA976" s="7"/>
      <c r="AB976" s="7"/>
      <c r="AC976" s="7"/>
      <c r="AD976" s="7"/>
      <c r="AE976" s="7"/>
      <c r="AF976" s="7"/>
      <c r="AJ976" s="6"/>
      <c r="AK976" s="6"/>
      <c r="AL976" s="9"/>
      <c r="AM976" s="9"/>
      <c r="AN976" s="6"/>
      <c r="AO976" s="6"/>
      <c r="AP976" s="6"/>
      <c r="AQ976" s="6"/>
      <c r="AR976" s="6"/>
      <c r="AS976" s="6"/>
      <c r="AT976" s="6"/>
      <c r="AU976" s="6"/>
      <c r="AV976" s="6"/>
      <c r="AW976" s="6"/>
      <c r="AX976" s="6"/>
      <c r="AY976" s="6"/>
      <c r="AZ976" s="6"/>
      <c r="BA976" s="6"/>
      <c r="BB976" s="6"/>
      <c r="BC976" s="6"/>
      <c r="BD976" s="6"/>
      <c r="BE976" s="6"/>
      <c r="BF976" s="6"/>
      <c r="BG976" s="6"/>
      <c r="BH976" s="6"/>
      <c r="BI976" s="6"/>
      <c r="BJ976" s="6"/>
      <c r="BK976" s="6"/>
      <c r="BL976" s="6"/>
      <c r="BM976" s="6"/>
      <c r="BN976" s="6"/>
      <c r="BO976" s="6"/>
      <c r="BP976" s="6"/>
      <c r="BQ976" s="6"/>
      <c r="BR976" s="6"/>
      <c r="BS976" s="6"/>
      <c r="BT976" s="6"/>
      <c r="BU976" s="6"/>
      <c r="BV976" s="6"/>
      <c r="BW976" s="6"/>
    </row>
    <row r="977" spans="1:75" ht="12.75" customHeight="1" x14ac:dyDescent="0.2">
      <c r="A977" s="7"/>
      <c r="B977" s="7"/>
      <c r="C977" s="7"/>
      <c r="D977" s="7"/>
      <c r="E977" s="7"/>
      <c r="F977" s="7"/>
      <c r="G977" s="7"/>
      <c r="H977" s="7"/>
      <c r="I977" s="7"/>
      <c r="K977" s="7"/>
      <c r="L977" s="7"/>
      <c r="M977" s="7"/>
      <c r="O977" s="7"/>
      <c r="P977" s="7"/>
      <c r="Q977" s="7"/>
      <c r="S977" s="7"/>
      <c r="T977" s="7"/>
      <c r="U977" s="7"/>
      <c r="W977" s="7"/>
      <c r="X977" s="7"/>
      <c r="Y977" s="7"/>
      <c r="AA977" s="7"/>
      <c r="AB977" s="7"/>
      <c r="AC977" s="7"/>
      <c r="AD977" s="7"/>
      <c r="AE977" s="7"/>
      <c r="AF977" s="7"/>
      <c r="AJ977" s="6"/>
      <c r="AK977" s="6"/>
      <c r="AL977" s="9"/>
      <c r="AM977" s="9"/>
      <c r="AN977" s="6"/>
      <c r="AO977" s="6"/>
      <c r="AP977" s="6"/>
      <c r="AQ977" s="6"/>
      <c r="AR977" s="6"/>
      <c r="AS977" s="6"/>
      <c r="AT977" s="6"/>
      <c r="AU977" s="6"/>
      <c r="AV977" s="6"/>
      <c r="AW977" s="6"/>
      <c r="AX977" s="6"/>
      <c r="AY977" s="6"/>
      <c r="AZ977" s="6"/>
      <c r="BA977" s="6"/>
      <c r="BB977" s="6"/>
      <c r="BC977" s="6"/>
      <c r="BD977" s="6"/>
      <c r="BE977" s="6"/>
      <c r="BF977" s="6"/>
      <c r="BG977" s="6"/>
      <c r="BH977" s="6"/>
      <c r="BI977" s="6"/>
      <c r="BJ977" s="6"/>
      <c r="BK977" s="6"/>
      <c r="BL977" s="6"/>
      <c r="BM977" s="6"/>
      <c r="BN977" s="6"/>
      <c r="BO977" s="6"/>
      <c r="BP977" s="6"/>
      <c r="BQ977" s="6"/>
      <c r="BR977" s="6"/>
      <c r="BS977" s="6"/>
      <c r="BT977" s="6"/>
      <c r="BU977" s="6"/>
      <c r="BV977" s="6"/>
      <c r="BW977" s="6"/>
    </row>
    <row r="978" spans="1:75" ht="12.75" customHeight="1" x14ac:dyDescent="0.2">
      <c r="A978" s="7"/>
      <c r="B978" s="7"/>
      <c r="C978" s="7"/>
      <c r="D978" s="7"/>
      <c r="E978" s="7"/>
      <c r="F978" s="7"/>
      <c r="G978" s="7"/>
      <c r="H978" s="7"/>
      <c r="I978" s="7"/>
      <c r="K978" s="7"/>
      <c r="L978" s="7"/>
      <c r="M978" s="7"/>
      <c r="O978" s="7"/>
      <c r="P978" s="7"/>
      <c r="Q978" s="7"/>
      <c r="S978" s="7"/>
      <c r="T978" s="7"/>
      <c r="U978" s="7"/>
      <c r="W978" s="7"/>
      <c r="X978" s="7"/>
      <c r="Y978" s="7"/>
      <c r="AA978" s="7"/>
      <c r="AB978" s="7"/>
      <c r="AC978" s="7"/>
      <c r="AD978" s="7"/>
      <c r="AE978" s="7"/>
      <c r="AF978" s="7"/>
      <c r="AJ978" s="6"/>
      <c r="AK978" s="6"/>
      <c r="AL978" s="9"/>
      <c r="AM978" s="9"/>
      <c r="AN978" s="6"/>
      <c r="AO978" s="6"/>
      <c r="AP978" s="6"/>
      <c r="AQ978" s="6"/>
      <c r="AR978" s="6"/>
      <c r="AS978" s="6"/>
      <c r="AT978" s="6"/>
      <c r="AU978" s="6"/>
      <c r="AV978" s="6"/>
      <c r="AW978" s="6"/>
      <c r="AX978" s="6"/>
      <c r="AY978" s="6"/>
      <c r="AZ978" s="6"/>
      <c r="BA978" s="6"/>
      <c r="BB978" s="6"/>
      <c r="BC978" s="6"/>
      <c r="BD978" s="6"/>
      <c r="BE978" s="6"/>
      <c r="BF978" s="6"/>
      <c r="BG978" s="6"/>
      <c r="BH978" s="6"/>
      <c r="BI978" s="6"/>
      <c r="BJ978" s="6"/>
      <c r="BK978" s="6"/>
      <c r="BL978" s="6"/>
      <c r="BM978" s="6"/>
      <c r="BN978" s="6"/>
      <c r="BO978" s="6"/>
      <c r="BP978" s="6"/>
      <c r="BQ978" s="6"/>
      <c r="BR978" s="6"/>
      <c r="BS978" s="6"/>
      <c r="BT978" s="6"/>
      <c r="BU978" s="6"/>
      <c r="BV978" s="6"/>
      <c r="BW978" s="6"/>
    </row>
    <row r="979" spans="1:75" ht="12.75" customHeight="1" x14ac:dyDescent="0.2">
      <c r="A979" s="7"/>
      <c r="B979" s="7"/>
      <c r="C979" s="7"/>
      <c r="D979" s="7"/>
      <c r="E979" s="7"/>
      <c r="F979" s="7"/>
      <c r="G979" s="7"/>
      <c r="H979" s="7"/>
      <c r="I979" s="7"/>
      <c r="K979" s="7"/>
      <c r="L979" s="7"/>
      <c r="M979" s="7"/>
      <c r="O979" s="7"/>
      <c r="P979" s="7"/>
      <c r="Q979" s="7"/>
      <c r="S979" s="7"/>
      <c r="T979" s="7"/>
      <c r="U979" s="7"/>
      <c r="W979" s="7"/>
      <c r="X979" s="7"/>
      <c r="Y979" s="7"/>
      <c r="AA979" s="7"/>
      <c r="AB979" s="7"/>
      <c r="AC979" s="7"/>
      <c r="AD979" s="7"/>
      <c r="AE979" s="7"/>
      <c r="AF979" s="7"/>
      <c r="AJ979" s="6"/>
      <c r="AK979" s="6"/>
      <c r="AL979" s="9"/>
      <c r="AM979" s="9"/>
      <c r="AN979" s="6"/>
      <c r="AO979" s="6"/>
      <c r="AP979" s="6"/>
      <c r="AQ979" s="6"/>
      <c r="AR979" s="6"/>
      <c r="AS979" s="6"/>
      <c r="AT979" s="6"/>
      <c r="AU979" s="6"/>
      <c r="AV979" s="6"/>
      <c r="AW979" s="6"/>
      <c r="AX979" s="6"/>
      <c r="AY979" s="6"/>
      <c r="AZ979" s="6"/>
      <c r="BA979" s="6"/>
      <c r="BB979" s="6"/>
      <c r="BC979" s="6"/>
      <c r="BD979" s="6"/>
      <c r="BE979" s="6"/>
      <c r="BF979" s="6"/>
      <c r="BG979" s="6"/>
      <c r="BH979" s="6"/>
      <c r="BI979" s="6"/>
      <c r="BJ979" s="6"/>
      <c r="BK979" s="6"/>
      <c r="BL979" s="6"/>
      <c r="BM979" s="6"/>
      <c r="BN979" s="6"/>
      <c r="BO979" s="6"/>
      <c r="BP979" s="6"/>
      <c r="BQ979" s="6"/>
      <c r="BR979" s="6"/>
      <c r="BS979" s="6"/>
      <c r="BT979" s="6"/>
      <c r="BU979" s="6"/>
      <c r="BV979" s="6"/>
      <c r="BW979" s="6"/>
    </row>
    <row r="980" spans="1:75" ht="12.75" customHeight="1" x14ac:dyDescent="0.2">
      <c r="A980" s="7"/>
      <c r="B980" s="7"/>
      <c r="C980" s="7"/>
      <c r="D980" s="7"/>
      <c r="E980" s="7"/>
      <c r="F980" s="7"/>
      <c r="G980" s="7"/>
      <c r="H980" s="7"/>
      <c r="I980" s="7"/>
      <c r="K980" s="7"/>
      <c r="L980" s="7"/>
      <c r="M980" s="7"/>
      <c r="O980" s="7"/>
      <c r="P980" s="7"/>
      <c r="Q980" s="7"/>
      <c r="S980" s="7"/>
      <c r="T980" s="7"/>
      <c r="U980" s="7"/>
      <c r="W980" s="7"/>
      <c r="X980" s="7"/>
      <c r="Y980" s="7"/>
      <c r="AA980" s="7"/>
      <c r="AB980" s="7"/>
      <c r="AC980" s="7"/>
      <c r="AD980" s="7"/>
      <c r="AE980" s="7"/>
      <c r="AF980" s="7"/>
      <c r="AJ980" s="6"/>
      <c r="AK980" s="6"/>
      <c r="AL980" s="9"/>
      <c r="AM980" s="9"/>
      <c r="AN980" s="6"/>
      <c r="AO980" s="6"/>
      <c r="AP980" s="6"/>
      <c r="AQ980" s="6"/>
      <c r="AR980" s="6"/>
      <c r="AS980" s="6"/>
      <c r="AT980" s="6"/>
      <c r="AU980" s="6"/>
      <c r="AV980" s="6"/>
      <c r="AW980" s="6"/>
      <c r="AX980" s="6"/>
      <c r="AY980" s="6"/>
      <c r="AZ980" s="6"/>
      <c r="BA980" s="6"/>
      <c r="BB980" s="6"/>
      <c r="BC980" s="6"/>
      <c r="BD980" s="6"/>
      <c r="BE980" s="6"/>
      <c r="BF980" s="6"/>
      <c r="BG980" s="6"/>
      <c r="BH980" s="6"/>
      <c r="BI980" s="6"/>
      <c r="BJ980" s="6"/>
      <c r="BK980" s="6"/>
      <c r="BL980" s="6"/>
      <c r="BM980" s="6"/>
      <c r="BN980" s="6"/>
      <c r="BO980" s="6"/>
      <c r="BP980" s="6"/>
      <c r="BQ980" s="6"/>
      <c r="BR980" s="6"/>
      <c r="BS980" s="6"/>
      <c r="BT980" s="6"/>
      <c r="BU980" s="6"/>
      <c r="BV980" s="6"/>
      <c r="BW980" s="6"/>
    </row>
    <row r="981" spans="1:75" ht="12.75" customHeight="1" x14ac:dyDescent="0.2">
      <c r="A981" s="7"/>
      <c r="B981" s="7"/>
      <c r="C981" s="7"/>
      <c r="D981" s="7"/>
      <c r="E981" s="7"/>
      <c r="F981" s="7"/>
      <c r="G981" s="7"/>
      <c r="H981" s="7"/>
      <c r="I981" s="7"/>
      <c r="K981" s="7"/>
      <c r="L981" s="7"/>
      <c r="M981" s="7"/>
      <c r="O981" s="7"/>
      <c r="P981" s="7"/>
      <c r="Q981" s="7"/>
      <c r="S981" s="7"/>
      <c r="T981" s="7"/>
      <c r="U981" s="7"/>
      <c r="W981" s="7"/>
      <c r="X981" s="7"/>
      <c r="Y981" s="7"/>
      <c r="AA981" s="7"/>
      <c r="AB981" s="7"/>
      <c r="AC981" s="7"/>
      <c r="AD981" s="7"/>
      <c r="AE981" s="7"/>
      <c r="AF981" s="7"/>
      <c r="AJ981" s="6"/>
      <c r="AK981" s="6"/>
      <c r="AL981" s="9"/>
      <c r="AM981" s="9"/>
      <c r="AN981" s="6"/>
      <c r="AO981" s="6"/>
      <c r="AP981" s="6"/>
      <c r="AQ981" s="6"/>
      <c r="AR981" s="6"/>
      <c r="AS981" s="6"/>
      <c r="AT981" s="6"/>
      <c r="AU981" s="6"/>
      <c r="AV981" s="6"/>
      <c r="AW981" s="6"/>
      <c r="AX981" s="6"/>
      <c r="AY981" s="6"/>
      <c r="AZ981" s="6"/>
      <c r="BA981" s="6"/>
      <c r="BB981" s="6"/>
      <c r="BC981" s="6"/>
      <c r="BD981" s="6"/>
      <c r="BE981" s="6"/>
      <c r="BF981" s="6"/>
      <c r="BG981" s="6"/>
      <c r="BH981" s="6"/>
      <c r="BI981" s="6"/>
      <c r="BJ981" s="6"/>
      <c r="BK981" s="6"/>
      <c r="BL981" s="6"/>
      <c r="BM981" s="6"/>
      <c r="BN981" s="6"/>
      <c r="BO981" s="6"/>
      <c r="BP981" s="6"/>
      <c r="BQ981" s="6"/>
      <c r="BR981" s="6"/>
      <c r="BS981" s="6"/>
      <c r="BT981" s="6"/>
      <c r="BU981" s="6"/>
      <c r="BV981" s="6"/>
      <c r="BW981" s="6"/>
    </row>
    <row r="982" spans="1:75" ht="12.75" customHeight="1" x14ac:dyDescent="0.2">
      <c r="A982" s="7"/>
      <c r="B982" s="7"/>
      <c r="C982" s="7"/>
      <c r="D982" s="7"/>
      <c r="E982" s="7"/>
      <c r="F982" s="7"/>
      <c r="G982" s="7"/>
      <c r="H982" s="7"/>
      <c r="I982" s="7"/>
      <c r="K982" s="7"/>
      <c r="L982" s="7"/>
      <c r="M982" s="7"/>
      <c r="O982" s="7"/>
      <c r="P982" s="7"/>
      <c r="Q982" s="7"/>
      <c r="S982" s="7"/>
      <c r="T982" s="7"/>
      <c r="U982" s="7"/>
      <c r="W982" s="7"/>
      <c r="X982" s="7"/>
      <c r="Y982" s="7"/>
      <c r="AA982" s="7"/>
      <c r="AB982" s="7"/>
      <c r="AC982" s="7"/>
      <c r="AD982" s="7"/>
      <c r="AE982" s="7"/>
      <c r="AF982" s="7"/>
      <c r="AJ982" s="6"/>
      <c r="AK982" s="6"/>
      <c r="AL982" s="9"/>
      <c r="AM982" s="9"/>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c r="BR982" s="6"/>
      <c r="BS982" s="6"/>
      <c r="BT982" s="6"/>
      <c r="BU982" s="6"/>
      <c r="BV982" s="6"/>
      <c r="BW982" s="6"/>
    </row>
    <row r="983" spans="1:75" ht="12.75" customHeight="1" x14ac:dyDescent="0.2">
      <c r="A983" s="7"/>
      <c r="B983" s="7"/>
      <c r="C983" s="7"/>
      <c r="D983" s="7"/>
      <c r="E983" s="7"/>
      <c r="F983" s="7"/>
      <c r="G983" s="7"/>
      <c r="H983" s="7"/>
      <c r="I983" s="7"/>
      <c r="K983" s="7"/>
      <c r="L983" s="7"/>
      <c r="M983" s="7"/>
      <c r="O983" s="7"/>
      <c r="P983" s="7"/>
      <c r="Q983" s="7"/>
      <c r="S983" s="7"/>
      <c r="T983" s="7"/>
      <c r="U983" s="7"/>
      <c r="W983" s="7"/>
      <c r="X983" s="7"/>
      <c r="Y983" s="7"/>
      <c r="AA983" s="7"/>
      <c r="AB983" s="7"/>
      <c r="AC983" s="7"/>
      <c r="AD983" s="7"/>
      <c r="AE983" s="7"/>
      <c r="AF983" s="7"/>
      <c r="AJ983" s="6"/>
      <c r="AK983" s="6"/>
      <c r="AL983" s="9"/>
      <c r="AM983" s="9"/>
      <c r="AN983" s="6"/>
      <c r="AO983" s="6"/>
      <c r="AP983" s="6"/>
      <c r="AQ983" s="6"/>
      <c r="AR983" s="6"/>
      <c r="AS983" s="6"/>
      <c r="AT983" s="6"/>
      <c r="AU983" s="6"/>
      <c r="AV983" s="6"/>
      <c r="AW983" s="6"/>
      <c r="AX983" s="6"/>
      <c r="AY983" s="6"/>
      <c r="AZ983" s="6"/>
      <c r="BA983" s="6"/>
      <c r="BB983" s="6"/>
      <c r="BC983" s="6"/>
      <c r="BD983" s="6"/>
      <c r="BE983" s="6"/>
      <c r="BF983" s="6"/>
      <c r="BG983" s="6"/>
      <c r="BH983" s="6"/>
      <c r="BI983" s="6"/>
      <c r="BJ983" s="6"/>
      <c r="BK983" s="6"/>
      <c r="BL983" s="6"/>
      <c r="BM983" s="6"/>
      <c r="BN983" s="6"/>
      <c r="BO983" s="6"/>
      <c r="BP983" s="6"/>
      <c r="BQ983" s="6"/>
      <c r="BR983" s="6"/>
      <c r="BS983" s="6"/>
      <c r="BT983" s="6"/>
      <c r="BU983" s="6"/>
      <c r="BV983" s="6"/>
      <c r="BW983" s="6"/>
    </row>
    <row r="984" spans="1:75" ht="12.75" customHeight="1" x14ac:dyDescent="0.2">
      <c r="A984" s="7"/>
      <c r="B984" s="7"/>
      <c r="C984" s="7"/>
      <c r="D984" s="7"/>
      <c r="E984" s="7"/>
      <c r="F984" s="7"/>
      <c r="G984" s="7"/>
      <c r="H984" s="7"/>
      <c r="I984" s="7"/>
      <c r="K984" s="7"/>
      <c r="L984" s="7"/>
      <c r="M984" s="7"/>
      <c r="O984" s="7"/>
      <c r="P984" s="7"/>
      <c r="Q984" s="7"/>
      <c r="S984" s="7"/>
      <c r="T984" s="7"/>
      <c r="U984" s="7"/>
      <c r="W984" s="7"/>
      <c r="X984" s="7"/>
      <c r="Y984" s="7"/>
      <c r="AA984" s="7"/>
      <c r="AB984" s="7"/>
      <c r="AC984" s="7"/>
      <c r="AD984" s="7"/>
      <c r="AE984" s="7"/>
      <c r="AF984" s="7"/>
      <c r="AJ984" s="6"/>
      <c r="AK984" s="6"/>
      <c r="AL984" s="9"/>
      <c r="AM984" s="9"/>
      <c r="AN984" s="6"/>
      <c r="AO984" s="6"/>
      <c r="AP984" s="6"/>
      <c r="AQ984" s="6"/>
      <c r="AR984" s="6"/>
      <c r="AS984" s="6"/>
      <c r="AT984" s="6"/>
      <c r="AU984" s="6"/>
      <c r="AV984" s="6"/>
      <c r="AW984" s="6"/>
      <c r="AX984" s="6"/>
      <c r="AY984" s="6"/>
      <c r="AZ984" s="6"/>
      <c r="BA984" s="6"/>
      <c r="BB984" s="6"/>
      <c r="BC984" s="6"/>
      <c r="BD984" s="6"/>
      <c r="BE984" s="6"/>
      <c r="BF984" s="6"/>
      <c r="BG984" s="6"/>
      <c r="BH984" s="6"/>
      <c r="BI984" s="6"/>
      <c r="BJ984" s="6"/>
      <c r="BK984" s="6"/>
      <c r="BL984" s="6"/>
      <c r="BM984" s="6"/>
      <c r="BN984" s="6"/>
      <c r="BO984" s="6"/>
      <c r="BP984" s="6"/>
      <c r="BQ984" s="6"/>
      <c r="BR984" s="6"/>
      <c r="BS984" s="6"/>
      <c r="BT984" s="6"/>
      <c r="BU984" s="6"/>
      <c r="BV984" s="6"/>
      <c r="BW984" s="6"/>
    </row>
    <row r="985" spans="1:75" ht="12.75" customHeight="1" x14ac:dyDescent="0.2">
      <c r="A985" s="7"/>
      <c r="B985" s="7"/>
      <c r="C985" s="7"/>
      <c r="D985" s="7"/>
      <c r="E985" s="7"/>
      <c r="F985" s="7"/>
      <c r="G985" s="7"/>
      <c r="H985" s="7"/>
      <c r="I985" s="7"/>
      <c r="K985" s="7"/>
      <c r="L985" s="7"/>
      <c r="M985" s="7"/>
      <c r="O985" s="7"/>
      <c r="P985" s="7"/>
      <c r="Q985" s="7"/>
      <c r="S985" s="7"/>
      <c r="T985" s="7"/>
      <c r="U985" s="7"/>
      <c r="W985" s="7"/>
      <c r="X985" s="7"/>
      <c r="Y985" s="7"/>
      <c r="AA985" s="7"/>
      <c r="AB985" s="7"/>
      <c r="AC985" s="7"/>
      <c r="AD985" s="7"/>
      <c r="AE985" s="7"/>
      <c r="AF985" s="7"/>
      <c r="AJ985" s="6"/>
      <c r="AK985" s="6"/>
      <c r="AL985" s="9"/>
      <c r="AM985" s="9"/>
      <c r="AN985" s="6"/>
      <c r="AO985" s="6"/>
      <c r="AP985" s="6"/>
      <c r="AQ985" s="6"/>
      <c r="AR985" s="6"/>
      <c r="AS985" s="6"/>
      <c r="AT985" s="6"/>
      <c r="AU985" s="6"/>
      <c r="AV985" s="6"/>
      <c r="AW985" s="6"/>
      <c r="AX985" s="6"/>
      <c r="AY985" s="6"/>
      <c r="AZ985" s="6"/>
      <c r="BA985" s="6"/>
      <c r="BB985" s="6"/>
      <c r="BC985" s="6"/>
      <c r="BD985" s="6"/>
      <c r="BE985" s="6"/>
      <c r="BF985" s="6"/>
      <c r="BG985" s="6"/>
      <c r="BH985" s="6"/>
      <c r="BI985" s="6"/>
      <c r="BJ985" s="6"/>
      <c r="BK985" s="6"/>
      <c r="BL985" s="6"/>
      <c r="BM985" s="6"/>
      <c r="BN985" s="6"/>
      <c r="BO985" s="6"/>
      <c r="BP985" s="6"/>
      <c r="BQ985" s="6"/>
      <c r="BR985" s="6"/>
      <c r="BS985" s="6"/>
      <c r="BT985" s="6"/>
      <c r="BU985" s="6"/>
      <c r="BV985" s="6"/>
      <c r="BW985" s="6"/>
    </row>
    <row r="986" spans="1:75" ht="12.75" customHeight="1" x14ac:dyDescent="0.2">
      <c r="A986" s="7"/>
      <c r="B986" s="7"/>
      <c r="C986" s="7"/>
      <c r="D986" s="7"/>
      <c r="E986" s="7"/>
      <c r="F986" s="7"/>
      <c r="G986" s="7"/>
      <c r="H986" s="7"/>
      <c r="I986" s="7"/>
      <c r="K986" s="7"/>
      <c r="L986" s="7"/>
      <c r="M986" s="7"/>
      <c r="O986" s="7"/>
      <c r="P986" s="7"/>
      <c r="Q986" s="7"/>
      <c r="S986" s="7"/>
      <c r="T986" s="7"/>
      <c r="U986" s="7"/>
      <c r="W986" s="7"/>
      <c r="X986" s="7"/>
      <c r="Y986" s="7"/>
      <c r="AA986" s="7"/>
      <c r="AB986" s="7"/>
      <c r="AC986" s="7"/>
      <c r="AD986" s="7"/>
      <c r="AE986" s="7"/>
      <c r="AF986" s="7"/>
      <c r="AJ986" s="6"/>
      <c r="AK986" s="6"/>
      <c r="AL986" s="9"/>
      <c r="AM986" s="9"/>
      <c r="AN986" s="6"/>
      <c r="AO986" s="6"/>
      <c r="AP986" s="6"/>
      <c r="AQ986" s="6"/>
      <c r="AR986" s="6"/>
      <c r="AS986" s="6"/>
      <c r="AT986" s="6"/>
      <c r="AU986" s="6"/>
      <c r="AV986" s="6"/>
      <c r="AW986" s="6"/>
      <c r="AX986" s="6"/>
      <c r="AY986" s="6"/>
      <c r="AZ986" s="6"/>
      <c r="BA986" s="6"/>
      <c r="BB986" s="6"/>
      <c r="BC986" s="6"/>
      <c r="BD986" s="6"/>
      <c r="BE986" s="6"/>
      <c r="BF986" s="6"/>
      <c r="BG986" s="6"/>
      <c r="BH986" s="6"/>
      <c r="BI986" s="6"/>
      <c r="BJ986" s="6"/>
      <c r="BK986" s="6"/>
      <c r="BL986" s="6"/>
      <c r="BM986" s="6"/>
      <c r="BN986" s="6"/>
      <c r="BO986" s="6"/>
      <c r="BP986" s="6"/>
      <c r="BQ986" s="6"/>
      <c r="BR986" s="6"/>
      <c r="BS986" s="6"/>
      <c r="BT986" s="6"/>
      <c r="BU986" s="6"/>
      <c r="BV986" s="6"/>
      <c r="BW986" s="6"/>
    </row>
    <row r="987" spans="1:75" ht="12.75" customHeight="1" x14ac:dyDescent="0.2">
      <c r="A987" s="7"/>
      <c r="B987" s="7"/>
      <c r="C987" s="7"/>
      <c r="D987" s="7"/>
      <c r="E987" s="7"/>
      <c r="F987" s="7"/>
      <c r="G987" s="7"/>
      <c r="H987" s="7"/>
      <c r="I987" s="7"/>
      <c r="K987" s="7"/>
      <c r="L987" s="7"/>
      <c r="M987" s="7"/>
      <c r="O987" s="7"/>
      <c r="P987" s="7"/>
      <c r="Q987" s="7"/>
      <c r="S987" s="7"/>
      <c r="T987" s="7"/>
      <c r="U987" s="7"/>
      <c r="W987" s="7"/>
      <c r="X987" s="7"/>
      <c r="Y987" s="7"/>
      <c r="AA987" s="7"/>
      <c r="AB987" s="7"/>
      <c r="AC987" s="7"/>
      <c r="AD987" s="7"/>
      <c r="AE987" s="7"/>
      <c r="AF987" s="7"/>
      <c r="AJ987" s="6"/>
      <c r="AK987" s="6"/>
      <c r="AL987" s="9"/>
      <c r="AM987" s="9"/>
      <c r="AN987" s="6"/>
      <c r="AO987" s="6"/>
      <c r="AP987" s="6"/>
      <c r="AQ987" s="6"/>
      <c r="AR987" s="6"/>
      <c r="AS987" s="6"/>
      <c r="AT987" s="6"/>
      <c r="AU987" s="6"/>
      <c r="AV987" s="6"/>
      <c r="AW987" s="6"/>
      <c r="AX987" s="6"/>
      <c r="AY987" s="6"/>
      <c r="AZ987" s="6"/>
      <c r="BA987" s="6"/>
      <c r="BB987" s="6"/>
      <c r="BC987" s="6"/>
      <c r="BD987" s="6"/>
      <c r="BE987" s="6"/>
      <c r="BF987" s="6"/>
      <c r="BG987" s="6"/>
      <c r="BH987" s="6"/>
      <c r="BI987" s="6"/>
      <c r="BJ987" s="6"/>
      <c r="BK987" s="6"/>
      <c r="BL987" s="6"/>
      <c r="BM987" s="6"/>
      <c r="BN987" s="6"/>
      <c r="BO987" s="6"/>
      <c r="BP987" s="6"/>
      <c r="BQ987" s="6"/>
      <c r="BR987" s="6"/>
      <c r="BS987" s="6"/>
      <c r="BT987" s="6"/>
      <c r="BU987" s="6"/>
      <c r="BV987" s="6"/>
      <c r="BW987" s="6"/>
    </row>
    <row r="988" spans="1:75" ht="12.75" customHeight="1" x14ac:dyDescent="0.2">
      <c r="A988" s="7"/>
      <c r="B988" s="7"/>
      <c r="C988" s="7"/>
      <c r="D988" s="7"/>
      <c r="E988" s="7"/>
      <c r="F988" s="7"/>
      <c r="G988" s="7"/>
      <c r="H988" s="7"/>
      <c r="I988" s="7"/>
      <c r="K988" s="7"/>
      <c r="L988" s="7"/>
      <c r="M988" s="7"/>
      <c r="O988" s="7"/>
      <c r="P988" s="7"/>
      <c r="Q988" s="7"/>
      <c r="S988" s="7"/>
      <c r="T988" s="7"/>
      <c r="U988" s="7"/>
      <c r="W988" s="7"/>
      <c r="X988" s="7"/>
      <c r="Y988" s="7"/>
      <c r="AA988" s="7"/>
      <c r="AB988" s="7"/>
      <c r="AC988" s="7"/>
      <c r="AD988" s="7"/>
      <c r="AE988" s="7"/>
      <c r="AF988" s="7"/>
      <c r="AJ988" s="6"/>
      <c r="AK988" s="6"/>
      <c r="AL988" s="9"/>
      <c r="AM988" s="9"/>
      <c r="AN988" s="6"/>
      <c r="AO988" s="6"/>
      <c r="AP988" s="6"/>
      <c r="AQ988" s="6"/>
      <c r="AR988" s="6"/>
      <c r="AS988" s="6"/>
      <c r="AT988" s="6"/>
      <c r="AU988" s="6"/>
      <c r="AV988" s="6"/>
      <c r="AW988" s="6"/>
      <c r="AX988" s="6"/>
      <c r="AY988" s="6"/>
      <c r="AZ988" s="6"/>
      <c r="BA988" s="6"/>
      <c r="BB988" s="6"/>
      <c r="BC988" s="6"/>
      <c r="BD988" s="6"/>
      <c r="BE988" s="6"/>
      <c r="BF988" s="6"/>
      <c r="BG988" s="6"/>
      <c r="BH988" s="6"/>
      <c r="BI988" s="6"/>
      <c r="BJ988" s="6"/>
      <c r="BK988" s="6"/>
      <c r="BL988" s="6"/>
      <c r="BM988" s="6"/>
      <c r="BN988" s="6"/>
      <c r="BO988" s="6"/>
      <c r="BP988" s="6"/>
      <c r="BQ988" s="6"/>
      <c r="BR988" s="6"/>
      <c r="BS988" s="6"/>
      <c r="BT988" s="6"/>
      <c r="BU988" s="6"/>
      <c r="BV988" s="6"/>
      <c r="BW988" s="6"/>
    </row>
    <row r="989" spans="1:75" ht="12.75" customHeight="1" x14ac:dyDescent="0.2">
      <c r="A989" s="7"/>
      <c r="B989" s="7"/>
      <c r="C989" s="7"/>
      <c r="D989" s="7"/>
      <c r="E989" s="7"/>
      <c r="F989" s="7"/>
      <c r="G989" s="7"/>
      <c r="H989" s="7"/>
      <c r="I989" s="7"/>
      <c r="K989" s="7"/>
      <c r="L989" s="7"/>
      <c r="M989" s="7"/>
      <c r="O989" s="7"/>
      <c r="P989" s="7"/>
      <c r="Q989" s="7"/>
      <c r="S989" s="7"/>
      <c r="T989" s="7"/>
      <c r="U989" s="7"/>
      <c r="W989" s="7"/>
      <c r="X989" s="7"/>
      <c r="Y989" s="7"/>
      <c r="AA989" s="7"/>
      <c r="AB989" s="7"/>
      <c r="AC989" s="7"/>
      <c r="AD989" s="7"/>
      <c r="AE989" s="7"/>
      <c r="AF989" s="7"/>
      <c r="AJ989" s="6"/>
      <c r="AK989" s="6"/>
      <c r="AL989" s="9"/>
      <c r="AM989" s="9"/>
      <c r="AN989" s="6"/>
      <c r="AO989" s="6"/>
      <c r="AP989" s="6"/>
      <c r="AQ989" s="6"/>
      <c r="AR989" s="6"/>
      <c r="AS989" s="6"/>
      <c r="AT989" s="6"/>
      <c r="AU989" s="6"/>
      <c r="AV989" s="6"/>
      <c r="AW989" s="6"/>
      <c r="AX989" s="6"/>
      <c r="AY989" s="6"/>
      <c r="AZ989" s="6"/>
      <c r="BA989" s="6"/>
      <c r="BB989" s="6"/>
      <c r="BC989" s="6"/>
      <c r="BD989" s="6"/>
      <c r="BE989" s="6"/>
      <c r="BF989" s="6"/>
      <c r="BG989" s="6"/>
      <c r="BH989" s="6"/>
      <c r="BI989" s="6"/>
      <c r="BJ989" s="6"/>
      <c r="BK989" s="6"/>
      <c r="BL989" s="6"/>
      <c r="BM989" s="6"/>
      <c r="BN989" s="6"/>
      <c r="BO989" s="6"/>
      <c r="BP989" s="6"/>
      <c r="BQ989" s="6"/>
      <c r="BR989" s="6"/>
      <c r="BS989" s="6"/>
      <c r="BT989" s="6"/>
      <c r="BU989" s="6"/>
      <c r="BV989" s="6"/>
      <c r="BW989" s="6"/>
    </row>
    <row r="990" spans="1:75" ht="12.75" customHeight="1" x14ac:dyDescent="0.2">
      <c r="A990" s="7"/>
      <c r="B990" s="7"/>
      <c r="C990" s="7"/>
      <c r="D990" s="7"/>
      <c r="E990" s="7"/>
      <c r="F990" s="7"/>
      <c r="G990" s="7"/>
      <c r="H990" s="7"/>
      <c r="I990" s="7"/>
      <c r="K990" s="7"/>
      <c r="L990" s="7"/>
      <c r="M990" s="7"/>
      <c r="O990" s="7"/>
      <c r="P990" s="7"/>
      <c r="Q990" s="7"/>
      <c r="S990" s="7"/>
      <c r="T990" s="7"/>
      <c r="U990" s="7"/>
      <c r="W990" s="7"/>
      <c r="X990" s="7"/>
      <c r="Y990" s="7"/>
      <c r="AA990" s="7"/>
      <c r="AB990" s="7"/>
      <c r="AC990" s="7"/>
      <c r="AD990" s="7"/>
      <c r="AE990" s="7"/>
      <c r="AF990" s="7"/>
      <c r="AJ990" s="6"/>
      <c r="AK990" s="6"/>
      <c r="AL990" s="9"/>
      <c r="AM990" s="9"/>
      <c r="AN990" s="6"/>
      <c r="AO990" s="6"/>
      <c r="AP990" s="6"/>
      <c r="AQ990" s="6"/>
      <c r="AR990" s="6"/>
      <c r="AS990" s="6"/>
      <c r="AT990" s="6"/>
      <c r="AU990" s="6"/>
      <c r="AV990" s="6"/>
      <c r="AW990" s="6"/>
      <c r="AX990" s="6"/>
      <c r="AY990" s="6"/>
      <c r="AZ990" s="6"/>
      <c r="BA990" s="6"/>
      <c r="BB990" s="6"/>
      <c r="BC990" s="6"/>
      <c r="BD990" s="6"/>
      <c r="BE990" s="6"/>
      <c r="BF990" s="6"/>
      <c r="BG990" s="6"/>
      <c r="BH990" s="6"/>
      <c r="BI990" s="6"/>
      <c r="BJ990" s="6"/>
      <c r="BK990" s="6"/>
      <c r="BL990" s="6"/>
      <c r="BM990" s="6"/>
      <c r="BN990" s="6"/>
      <c r="BO990" s="6"/>
      <c r="BP990" s="6"/>
      <c r="BQ990" s="6"/>
      <c r="BR990" s="6"/>
      <c r="BS990" s="6"/>
      <c r="BT990" s="6"/>
      <c r="BU990" s="6"/>
      <c r="BV990" s="6"/>
      <c r="BW990" s="6"/>
    </row>
    <row r="991" spans="1:75" ht="12.75" customHeight="1" x14ac:dyDescent="0.2">
      <c r="A991" s="7"/>
      <c r="B991" s="7"/>
      <c r="C991" s="7"/>
      <c r="D991" s="7"/>
      <c r="E991" s="7"/>
      <c r="F991" s="7"/>
      <c r="G991" s="7"/>
      <c r="H991" s="7"/>
      <c r="I991" s="7"/>
      <c r="K991" s="7"/>
      <c r="L991" s="7"/>
      <c r="M991" s="7"/>
      <c r="O991" s="7"/>
      <c r="P991" s="7"/>
      <c r="Q991" s="7"/>
      <c r="S991" s="7"/>
      <c r="T991" s="7"/>
      <c r="U991" s="7"/>
      <c r="W991" s="7"/>
      <c r="X991" s="7"/>
      <c r="Y991" s="7"/>
      <c r="AA991" s="7"/>
      <c r="AB991" s="7"/>
      <c r="AC991" s="7"/>
      <c r="AD991" s="7"/>
      <c r="AE991" s="7"/>
      <c r="AF991" s="7"/>
      <c r="AJ991" s="6"/>
      <c r="AK991" s="6"/>
      <c r="AL991" s="9"/>
      <c r="AM991" s="9"/>
      <c r="AN991" s="6"/>
      <c r="AO991" s="6"/>
      <c r="AP991" s="6"/>
      <c r="AQ991" s="6"/>
      <c r="AR991" s="6"/>
      <c r="AS991" s="6"/>
      <c r="AT991" s="6"/>
      <c r="AU991" s="6"/>
      <c r="AV991" s="6"/>
      <c r="AW991" s="6"/>
      <c r="AX991" s="6"/>
      <c r="AY991" s="6"/>
      <c r="AZ991" s="6"/>
      <c r="BA991" s="6"/>
      <c r="BB991" s="6"/>
      <c r="BC991" s="6"/>
      <c r="BD991" s="6"/>
      <c r="BE991" s="6"/>
      <c r="BF991" s="6"/>
      <c r="BG991" s="6"/>
      <c r="BH991" s="6"/>
      <c r="BI991" s="6"/>
      <c r="BJ991" s="6"/>
      <c r="BK991" s="6"/>
      <c r="BL991" s="6"/>
      <c r="BM991" s="6"/>
      <c r="BN991" s="6"/>
      <c r="BO991" s="6"/>
      <c r="BP991" s="6"/>
      <c r="BQ991" s="6"/>
      <c r="BR991" s="6"/>
      <c r="BS991" s="6"/>
      <c r="BT991" s="6"/>
      <c r="BU991" s="6"/>
      <c r="BV991" s="6"/>
      <c r="BW991" s="6"/>
    </row>
    <row r="992" spans="1:75" ht="12.75" customHeight="1" x14ac:dyDescent="0.2">
      <c r="A992" s="7"/>
      <c r="B992" s="7"/>
      <c r="C992" s="7"/>
      <c r="D992" s="7"/>
      <c r="E992" s="7"/>
      <c r="F992" s="7"/>
      <c r="G992" s="7"/>
      <c r="H992" s="7"/>
      <c r="I992" s="7"/>
      <c r="K992" s="7"/>
      <c r="L992" s="7"/>
      <c r="M992" s="7"/>
      <c r="O992" s="7"/>
      <c r="P992" s="7"/>
      <c r="Q992" s="7"/>
      <c r="S992" s="7"/>
      <c r="T992" s="7"/>
      <c r="U992" s="7"/>
      <c r="W992" s="7"/>
      <c r="X992" s="7"/>
      <c r="Y992" s="7"/>
      <c r="AA992" s="7"/>
      <c r="AB992" s="7"/>
      <c r="AC992" s="7"/>
      <c r="AD992" s="7"/>
      <c r="AE992" s="7"/>
      <c r="AF992" s="7"/>
      <c r="AJ992" s="6"/>
      <c r="AK992" s="6"/>
      <c r="AL992" s="9"/>
      <c r="AM992" s="9"/>
      <c r="AN992" s="6"/>
      <c r="AO992" s="6"/>
      <c r="AP992" s="6"/>
      <c r="AQ992" s="6"/>
      <c r="AR992" s="6"/>
      <c r="AS992" s="6"/>
      <c r="AT992" s="6"/>
      <c r="AU992" s="6"/>
      <c r="AV992" s="6"/>
      <c r="AW992" s="6"/>
      <c r="AX992" s="6"/>
      <c r="AY992" s="6"/>
      <c r="AZ992" s="6"/>
      <c r="BA992" s="6"/>
      <c r="BB992" s="6"/>
      <c r="BC992" s="6"/>
      <c r="BD992" s="6"/>
      <c r="BE992" s="6"/>
      <c r="BF992" s="6"/>
      <c r="BG992" s="6"/>
      <c r="BH992" s="6"/>
      <c r="BI992" s="6"/>
      <c r="BJ992" s="6"/>
      <c r="BK992" s="6"/>
      <c r="BL992" s="6"/>
      <c r="BM992" s="6"/>
      <c r="BN992" s="6"/>
      <c r="BO992" s="6"/>
      <c r="BP992" s="6"/>
      <c r="BQ992" s="6"/>
      <c r="BR992" s="6"/>
      <c r="BS992" s="6"/>
      <c r="BT992" s="6"/>
      <c r="BU992" s="6"/>
      <c r="BV992" s="6"/>
      <c r="BW992" s="6"/>
    </row>
    <row r="993" spans="1:75" ht="12.75" customHeight="1" x14ac:dyDescent="0.2">
      <c r="A993" s="7"/>
      <c r="B993" s="7"/>
      <c r="C993" s="7"/>
      <c r="D993" s="7"/>
      <c r="E993" s="7"/>
      <c r="F993" s="7"/>
      <c r="G993" s="7"/>
      <c r="H993" s="7"/>
      <c r="I993" s="7"/>
      <c r="K993" s="7"/>
      <c r="L993" s="7"/>
      <c r="M993" s="7"/>
      <c r="O993" s="7"/>
      <c r="P993" s="7"/>
      <c r="Q993" s="7"/>
      <c r="S993" s="7"/>
      <c r="T993" s="7"/>
      <c r="U993" s="7"/>
      <c r="W993" s="7"/>
      <c r="X993" s="7"/>
      <c r="Y993" s="7"/>
      <c r="AA993" s="7"/>
      <c r="AB993" s="7"/>
      <c r="AC993" s="7"/>
      <c r="AD993" s="7"/>
      <c r="AE993" s="7"/>
      <c r="AF993" s="7"/>
      <c r="AJ993" s="6"/>
      <c r="AK993" s="6"/>
      <c r="AL993" s="9"/>
      <c r="AM993" s="9"/>
      <c r="AN993" s="6"/>
      <c r="AO993" s="6"/>
      <c r="AP993" s="6"/>
      <c r="AQ993" s="6"/>
      <c r="AR993" s="6"/>
      <c r="AS993" s="6"/>
      <c r="AT993" s="6"/>
      <c r="AU993" s="6"/>
      <c r="AV993" s="6"/>
      <c r="AW993" s="6"/>
      <c r="AX993" s="6"/>
      <c r="AY993" s="6"/>
      <c r="AZ993" s="6"/>
      <c r="BA993" s="6"/>
      <c r="BB993" s="6"/>
      <c r="BC993" s="6"/>
      <c r="BD993" s="6"/>
      <c r="BE993" s="6"/>
      <c r="BF993" s="6"/>
      <c r="BG993" s="6"/>
      <c r="BH993" s="6"/>
      <c r="BI993" s="6"/>
      <c r="BJ993" s="6"/>
      <c r="BK993" s="6"/>
      <c r="BL993" s="6"/>
      <c r="BM993" s="6"/>
      <c r="BN993" s="6"/>
      <c r="BO993" s="6"/>
      <c r="BP993" s="6"/>
      <c r="BQ993" s="6"/>
      <c r="BR993" s="6"/>
      <c r="BS993" s="6"/>
      <c r="BT993" s="6"/>
      <c r="BU993" s="6"/>
      <c r="BV993" s="6"/>
      <c r="BW993" s="6"/>
    </row>
    <row r="994" spans="1:75" ht="12.75" customHeight="1" x14ac:dyDescent="0.2">
      <c r="A994" s="7"/>
      <c r="B994" s="7"/>
      <c r="C994" s="7"/>
      <c r="D994" s="7"/>
      <c r="E994" s="7"/>
      <c r="F994" s="7"/>
      <c r="G994" s="7"/>
      <c r="H994" s="7"/>
      <c r="I994" s="7"/>
      <c r="K994" s="7"/>
      <c r="L994" s="7"/>
      <c r="M994" s="7"/>
      <c r="O994" s="7"/>
      <c r="P994" s="7"/>
      <c r="Q994" s="7"/>
      <c r="S994" s="7"/>
      <c r="T994" s="7"/>
      <c r="U994" s="7"/>
      <c r="W994" s="7"/>
      <c r="X994" s="7"/>
      <c r="Y994" s="7"/>
      <c r="AA994" s="7"/>
      <c r="AB994" s="7"/>
      <c r="AC994" s="7"/>
      <c r="AD994" s="7"/>
      <c r="AE994" s="7"/>
      <c r="AF994" s="7"/>
      <c r="AJ994" s="6"/>
      <c r="AK994" s="6"/>
      <c r="AL994" s="9"/>
      <c r="AM994" s="9"/>
      <c r="AN994" s="6"/>
      <c r="AO994" s="6"/>
      <c r="AP994" s="6"/>
      <c r="AQ994" s="6"/>
      <c r="AR994" s="6"/>
      <c r="AS994" s="6"/>
      <c r="AT994" s="6"/>
      <c r="AU994" s="6"/>
      <c r="AV994" s="6"/>
      <c r="AW994" s="6"/>
      <c r="AX994" s="6"/>
      <c r="AY994" s="6"/>
      <c r="AZ994" s="6"/>
      <c r="BA994" s="6"/>
      <c r="BB994" s="6"/>
      <c r="BC994" s="6"/>
      <c r="BD994" s="6"/>
      <c r="BE994" s="6"/>
      <c r="BF994" s="6"/>
      <c r="BG994" s="6"/>
      <c r="BH994" s="6"/>
      <c r="BI994" s="6"/>
      <c r="BJ994" s="6"/>
      <c r="BK994" s="6"/>
      <c r="BL994" s="6"/>
      <c r="BM994" s="6"/>
      <c r="BN994" s="6"/>
      <c r="BO994" s="6"/>
      <c r="BP994" s="6"/>
      <c r="BQ994" s="6"/>
      <c r="BR994" s="6"/>
      <c r="BS994" s="6"/>
      <c r="BT994" s="6"/>
      <c r="BU994" s="6"/>
      <c r="BV994" s="6"/>
      <c r="BW994" s="6"/>
    </row>
    <row r="995" spans="1:75" ht="12.75" customHeight="1" x14ac:dyDescent="0.2">
      <c r="A995" s="7"/>
      <c r="B995" s="7"/>
      <c r="C995" s="7"/>
      <c r="D995" s="7"/>
      <c r="E995" s="7"/>
      <c r="F995" s="7"/>
      <c r="G995" s="7"/>
      <c r="H995" s="7"/>
      <c r="I995" s="7"/>
      <c r="K995" s="7"/>
      <c r="L995" s="7"/>
      <c r="M995" s="7"/>
      <c r="O995" s="7"/>
      <c r="P995" s="7"/>
      <c r="Q995" s="7"/>
      <c r="S995" s="7"/>
      <c r="T995" s="7"/>
      <c r="U995" s="7"/>
      <c r="W995" s="7"/>
      <c r="X995" s="7"/>
      <c r="Y995" s="7"/>
      <c r="AA995" s="7"/>
      <c r="AB995" s="7"/>
      <c r="AC995" s="7"/>
      <c r="AD995" s="7"/>
      <c r="AE995" s="7"/>
      <c r="AF995" s="7"/>
      <c r="AJ995" s="6"/>
      <c r="AK995" s="6"/>
      <c r="AL995" s="9"/>
      <c r="AM995" s="9"/>
      <c r="AN995" s="6"/>
      <c r="AO995" s="6"/>
      <c r="AP995" s="6"/>
      <c r="AQ995" s="6"/>
      <c r="AR995" s="6"/>
      <c r="AS995" s="6"/>
      <c r="AT995" s="6"/>
      <c r="AU995" s="6"/>
      <c r="AV995" s="6"/>
      <c r="AW995" s="6"/>
      <c r="AX995" s="6"/>
      <c r="AY995" s="6"/>
      <c r="AZ995" s="6"/>
      <c r="BA995" s="6"/>
      <c r="BB995" s="6"/>
      <c r="BC995" s="6"/>
      <c r="BD995" s="6"/>
      <c r="BE995" s="6"/>
      <c r="BF995" s="6"/>
      <c r="BG995" s="6"/>
      <c r="BH995" s="6"/>
      <c r="BI995" s="6"/>
      <c r="BJ995" s="6"/>
      <c r="BK995" s="6"/>
      <c r="BL995" s="6"/>
      <c r="BM995" s="6"/>
      <c r="BN995" s="6"/>
      <c r="BO995" s="6"/>
      <c r="BP995" s="6"/>
      <c r="BQ995" s="6"/>
      <c r="BR995" s="6"/>
      <c r="BS995" s="6"/>
      <c r="BT995" s="6"/>
      <c r="BU995" s="6"/>
      <c r="BV995" s="6"/>
      <c r="BW995" s="6"/>
    </row>
    <row r="996" spans="1:75" ht="12.75" customHeight="1" x14ac:dyDescent="0.2">
      <c r="A996" s="7"/>
      <c r="B996" s="7"/>
      <c r="C996" s="7"/>
      <c r="D996" s="7"/>
      <c r="E996" s="7"/>
      <c r="F996" s="7"/>
      <c r="G996" s="7"/>
      <c r="H996" s="7"/>
      <c r="I996" s="7"/>
      <c r="K996" s="7"/>
      <c r="L996" s="7"/>
      <c r="M996" s="7"/>
      <c r="O996" s="7"/>
      <c r="P996" s="7"/>
      <c r="Q996" s="7"/>
      <c r="S996" s="7"/>
      <c r="T996" s="7"/>
      <c r="U996" s="7"/>
      <c r="W996" s="7"/>
      <c r="X996" s="7"/>
      <c r="Y996" s="7"/>
      <c r="AA996" s="7"/>
      <c r="AB996" s="7"/>
      <c r="AC996" s="7"/>
      <c r="AD996" s="7"/>
      <c r="AE996" s="7"/>
      <c r="AF996" s="7"/>
      <c r="AJ996" s="6"/>
      <c r="AK996" s="6"/>
      <c r="AL996" s="9"/>
      <c r="AM996" s="9"/>
      <c r="AN996" s="6"/>
      <c r="AO996" s="6"/>
      <c r="AP996" s="6"/>
      <c r="AQ996" s="6"/>
      <c r="AR996" s="6"/>
      <c r="AS996" s="6"/>
      <c r="AT996" s="6"/>
      <c r="AU996" s="6"/>
      <c r="AV996" s="6"/>
      <c r="AW996" s="6"/>
      <c r="AX996" s="6"/>
      <c r="AY996" s="6"/>
      <c r="AZ996" s="6"/>
      <c r="BA996" s="6"/>
      <c r="BB996" s="6"/>
      <c r="BC996" s="6"/>
      <c r="BD996" s="6"/>
      <c r="BE996" s="6"/>
      <c r="BF996" s="6"/>
      <c r="BG996" s="6"/>
      <c r="BH996" s="6"/>
      <c r="BI996" s="6"/>
      <c r="BJ996" s="6"/>
      <c r="BK996" s="6"/>
      <c r="BL996" s="6"/>
      <c r="BM996" s="6"/>
      <c r="BN996" s="6"/>
      <c r="BO996" s="6"/>
      <c r="BP996" s="6"/>
      <c r="BQ996" s="6"/>
      <c r="BR996" s="6"/>
      <c r="BS996" s="6"/>
      <c r="BT996" s="6"/>
      <c r="BU996" s="6"/>
      <c r="BV996" s="6"/>
      <c r="BW996" s="6"/>
    </row>
    <row r="997" spans="1:75" ht="12.75" customHeight="1" x14ac:dyDescent="0.2">
      <c r="A997" s="7"/>
      <c r="B997" s="7"/>
      <c r="C997" s="7"/>
      <c r="D997" s="7"/>
      <c r="E997" s="7"/>
      <c r="F997" s="7"/>
      <c r="G997" s="7"/>
      <c r="H997" s="7"/>
      <c r="I997" s="7"/>
      <c r="K997" s="7"/>
      <c r="L997" s="7"/>
      <c r="M997" s="7"/>
      <c r="O997" s="7"/>
      <c r="P997" s="7"/>
      <c r="Q997" s="7"/>
      <c r="S997" s="7"/>
      <c r="T997" s="7"/>
      <c r="U997" s="7"/>
      <c r="W997" s="7"/>
      <c r="X997" s="7"/>
      <c r="Y997" s="7"/>
      <c r="AA997" s="7"/>
      <c r="AB997" s="7"/>
      <c r="AC997" s="7"/>
      <c r="AD997" s="7"/>
      <c r="AE997" s="7"/>
      <c r="AF997" s="7"/>
      <c r="AJ997" s="6"/>
      <c r="AK997" s="6"/>
      <c r="AL997" s="9"/>
      <c r="AM997" s="9"/>
      <c r="AN997" s="6"/>
      <c r="AO997" s="6"/>
      <c r="AP997" s="6"/>
      <c r="AQ997" s="6"/>
      <c r="AR997" s="6"/>
      <c r="AS997" s="6"/>
      <c r="AT997" s="6"/>
      <c r="AU997" s="6"/>
      <c r="AV997" s="6"/>
      <c r="AW997" s="6"/>
      <c r="AX997" s="6"/>
      <c r="AY997" s="6"/>
      <c r="AZ997" s="6"/>
      <c r="BA997" s="6"/>
      <c r="BB997" s="6"/>
      <c r="BC997" s="6"/>
      <c r="BD997" s="6"/>
      <c r="BE997" s="6"/>
      <c r="BF997" s="6"/>
      <c r="BG997" s="6"/>
      <c r="BH997" s="6"/>
      <c r="BI997" s="6"/>
      <c r="BJ997" s="6"/>
      <c r="BK997" s="6"/>
      <c r="BL997" s="6"/>
      <c r="BM997" s="6"/>
      <c r="BN997" s="6"/>
      <c r="BO997" s="6"/>
      <c r="BP997" s="6"/>
      <c r="BQ997" s="6"/>
      <c r="BR997" s="6"/>
      <c r="BS997" s="6"/>
      <c r="BT997" s="6"/>
      <c r="BU997" s="6"/>
      <c r="BV997" s="6"/>
      <c r="BW997" s="6"/>
    </row>
    <row r="998" spans="1:75" ht="12.75" customHeight="1" x14ac:dyDescent="0.2">
      <c r="A998" s="7"/>
      <c r="B998" s="7"/>
      <c r="C998" s="7"/>
      <c r="D998" s="7"/>
      <c r="E998" s="7"/>
      <c r="F998" s="7"/>
      <c r="G998" s="7"/>
      <c r="H998" s="7"/>
      <c r="I998" s="7"/>
      <c r="K998" s="7"/>
      <c r="L998" s="7"/>
      <c r="M998" s="7"/>
      <c r="O998" s="7"/>
      <c r="P998" s="7"/>
      <c r="Q998" s="7"/>
      <c r="S998" s="7"/>
      <c r="T998" s="7"/>
      <c r="U998" s="7"/>
      <c r="W998" s="7"/>
      <c r="X998" s="7"/>
      <c r="Y998" s="7"/>
      <c r="AA998" s="7"/>
      <c r="AB998" s="7"/>
      <c r="AC998" s="7"/>
      <c r="AD998" s="7"/>
      <c r="AE998" s="7"/>
      <c r="AF998" s="7"/>
      <c r="AJ998" s="6"/>
      <c r="AK998" s="6"/>
      <c r="AL998" s="9"/>
      <c r="AM998" s="9"/>
      <c r="AN998" s="6"/>
      <c r="AO998" s="6"/>
      <c r="AP998" s="6"/>
      <c r="AQ998" s="6"/>
      <c r="AR998" s="6"/>
      <c r="AS998" s="6"/>
      <c r="AT998" s="6"/>
      <c r="AU998" s="6"/>
      <c r="AV998" s="6"/>
      <c r="AW998" s="6"/>
      <c r="AX998" s="6"/>
      <c r="AY998" s="6"/>
      <c r="AZ998" s="6"/>
      <c r="BA998" s="6"/>
      <c r="BB998" s="6"/>
      <c r="BC998" s="6"/>
      <c r="BD998" s="6"/>
      <c r="BE998" s="6"/>
      <c r="BF998" s="6"/>
      <c r="BG998" s="6"/>
      <c r="BH998" s="6"/>
      <c r="BI998" s="6"/>
      <c r="BJ998" s="6"/>
      <c r="BK998" s="6"/>
      <c r="BL998" s="6"/>
      <c r="BM998" s="6"/>
      <c r="BN998" s="6"/>
      <c r="BO998" s="6"/>
      <c r="BP998" s="6"/>
      <c r="BQ998" s="6"/>
      <c r="BR998" s="6"/>
      <c r="BS998" s="6"/>
      <c r="BT998" s="6"/>
      <c r="BU998" s="6"/>
      <c r="BV998" s="6"/>
      <c r="BW998" s="6"/>
    </row>
    <row r="999" spans="1:75" ht="12.75" customHeight="1" x14ac:dyDescent="0.2">
      <c r="A999" s="7"/>
      <c r="B999" s="7"/>
      <c r="C999" s="7"/>
      <c r="D999" s="7"/>
      <c r="E999" s="7"/>
      <c r="F999" s="7"/>
      <c r="G999" s="7"/>
      <c r="H999" s="7"/>
      <c r="I999" s="7"/>
      <c r="K999" s="7"/>
      <c r="L999" s="7"/>
      <c r="M999" s="7"/>
      <c r="O999" s="7"/>
      <c r="P999" s="7"/>
      <c r="Q999" s="7"/>
      <c r="S999" s="7"/>
      <c r="T999" s="7"/>
      <c r="U999" s="7"/>
      <c r="W999" s="7"/>
      <c r="X999" s="7"/>
      <c r="Y999" s="7"/>
      <c r="AA999" s="7"/>
      <c r="AB999" s="7"/>
      <c r="AC999" s="7"/>
      <c r="AD999" s="7"/>
      <c r="AE999" s="7"/>
      <c r="AF999" s="7"/>
      <c r="AJ999" s="6"/>
      <c r="AK999" s="6"/>
      <c r="AL999" s="9"/>
      <c r="AM999" s="9"/>
      <c r="AN999" s="6"/>
      <c r="AO999" s="6"/>
      <c r="AP999" s="6"/>
      <c r="AQ999" s="6"/>
      <c r="AR999" s="6"/>
      <c r="AS999" s="6"/>
      <c r="AT999" s="6"/>
      <c r="AU999" s="6"/>
      <c r="AV999" s="6"/>
      <c r="AW999" s="6"/>
      <c r="AX999" s="6"/>
      <c r="AY999" s="6"/>
      <c r="AZ999" s="6"/>
      <c r="BA999" s="6"/>
      <c r="BB999" s="6"/>
      <c r="BC999" s="6"/>
      <c r="BD999" s="6"/>
      <c r="BE999" s="6"/>
      <c r="BF999" s="6"/>
      <c r="BG999" s="6"/>
      <c r="BH999" s="6"/>
      <c r="BI999" s="6"/>
      <c r="BJ999" s="6"/>
      <c r="BK999" s="6"/>
      <c r="BL999" s="6"/>
      <c r="BM999" s="6"/>
      <c r="BN999" s="6"/>
      <c r="BO999" s="6"/>
      <c r="BP999" s="6"/>
      <c r="BQ999" s="6"/>
      <c r="BR999" s="6"/>
      <c r="BS999" s="6"/>
      <c r="BT999" s="6"/>
      <c r="BU999" s="6"/>
      <c r="BV999" s="6"/>
      <c r="BW999" s="6"/>
    </row>
    <row r="1000" spans="1:75" ht="12.75" customHeight="1" x14ac:dyDescent="0.2">
      <c r="A1000" s="7"/>
      <c r="B1000" s="7"/>
      <c r="C1000" s="7"/>
      <c r="D1000" s="7"/>
      <c r="E1000" s="7"/>
      <c r="F1000" s="7"/>
      <c r="G1000" s="7"/>
      <c r="H1000" s="7"/>
      <c r="I1000" s="7"/>
      <c r="K1000" s="7"/>
      <c r="L1000" s="7"/>
      <c r="M1000" s="7"/>
      <c r="O1000" s="7"/>
      <c r="P1000" s="7"/>
      <c r="Q1000" s="7"/>
      <c r="S1000" s="7"/>
      <c r="T1000" s="7"/>
      <c r="U1000" s="7"/>
      <c r="W1000" s="7"/>
      <c r="X1000" s="7"/>
      <c r="Y1000" s="7"/>
      <c r="AA1000" s="7"/>
      <c r="AB1000" s="7"/>
      <c r="AC1000" s="7"/>
      <c r="AD1000" s="7"/>
      <c r="AE1000" s="7"/>
      <c r="AF1000" s="7"/>
      <c r="AJ1000" s="6"/>
      <c r="AK1000" s="6"/>
      <c r="AL1000" s="9"/>
      <c r="AM1000" s="9"/>
      <c r="AN1000" s="6"/>
      <c r="AO1000" s="6"/>
      <c r="AP1000" s="6"/>
      <c r="AQ1000" s="6"/>
      <c r="AR1000" s="6"/>
      <c r="AS1000" s="6"/>
      <c r="AT1000" s="6"/>
      <c r="AU1000" s="6"/>
      <c r="AV1000" s="6"/>
      <c r="AW1000" s="6"/>
      <c r="AX1000" s="6"/>
      <c r="AY1000" s="6"/>
      <c r="AZ1000" s="6"/>
      <c r="BA1000" s="6"/>
      <c r="BB1000" s="6"/>
      <c r="BC1000" s="6"/>
      <c r="BD1000" s="6"/>
      <c r="BE1000" s="6"/>
      <c r="BF1000" s="6"/>
      <c r="BG1000" s="6"/>
      <c r="BH1000" s="6"/>
      <c r="BI1000" s="6"/>
      <c r="BJ1000" s="6"/>
      <c r="BK1000" s="6"/>
      <c r="BL1000" s="6"/>
      <c r="BM1000" s="6"/>
      <c r="BN1000" s="6"/>
      <c r="BO1000" s="6"/>
      <c r="BP1000" s="6"/>
      <c r="BQ1000" s="6"/>
      <c r="BR1000" s="6"/>
      <c r="BS1000" s="6"/>
      <c r="BT1000" s="6"/>
      <c r="BU1000" s="6"/>
      <c r="BV1000" s="6"/>
      <c r="BW1000" s="6"/>
    </row>
  </sheetData>
  <mergeCells count="3">
    <mergeCell ref="E14:F14"/>
    <mergeCell ref="C16:C17"/>
    <mergeCell ref="B4:AD4"/>
  </mergeCells>
  <conditionalFormatting sqref="E15:E34">
    <cfRule type="expression" dxfId="55" priority="1" stopIfTrue="1">
      <formula>AF15=""</formula>
    </cfRule>
  </conditionalFormatting>
  <conditionalFormatting sqref="F15:F34">
    <cfRule type="expression" dxfId="54" priority="2" stopIfTrue="1">
      <formula>AF15=""</formula>
    </cfRule>
  </conditionalFormatting>
  <conditionalFormatting sqref="G15:G34">
    <cfRule type="expression" dxfId="53" priority="3" stopIfTrue="1">
      <formula>AF15=""</formula>
    </cfRule>
  </conditionalFormatting>
  <conditionalFormatting sqref="G15:G34">
    <cfRule type="expression" dxfId="52" priority="4" stopIfTrue="1">
      <formula>$AN$2=1</formula>
    </cfRule>
  </conditionalFormatting>
  <conditionalFormatting sqref="H15:H34">
    <cfRule type="expression" dxfId="51" priority="5" stopIfTrue="1">
      <formula>AF15=""</formula>
    </cfRule>
  </conditionalFormatting>
  <conditionalFormatting sqref="H15:H34">
    <cfRule type="expression" dxfId="50" priority="6" stopIfTrue="1">
      <formula>$AN$2=1</formula>
    </cfRule>
  </conditionalFormatting>
  <conditionalFormatting sqref="I15:I34">
    <cfRule type="expression" dxfId="49" priority="7" stopIfTrue="1">
      <formula>AF15=""</formula>
    </cfRule>
  </conditionalFormatting>
  <conditionalFormatting sqref="I15:I34">
    <cfRule type="expression" dxfId="48" priority="8" stopIfTrue="1">
      <formula>$AN$2=1</formula>
    </cfRule>
  </conditionalFormatting>
  <conditionalFormatting sqref="J15:J34">
    <cfRule type="expression" dxfId="47" priority="9" stopIfTrue="1">
      <formula>AF15=""</formula>
    </cfRule>
  </conditionalFormatting>
  <conditionalFormatting sqref="J15:J34">
    <cfRule type="expression" dxfId="46" priority="10" stopIfTrue="1">
      <formula>$AN$2=21</formula>
    </cfRule>
  </conditionalFormatting>
  <conditionalFormatting sqref="K15:K34">
    <cfRule type="expression" dxfId="45" priority="11" stopIfTrue="1">
      <formula>AF15=""</formula>
    </cfRule>
  </conditionalFormatting>
  <conditionalFormatting sqref="K15:K34">
    <cfRule type="expression" dxfId="44" priority="12" stopIfTrue="1">
      <formula>$AN$2=21</formula>
    </cfRule>
  </conditionalFormatting>
  <conditionalFormatting sqref="L15:L34">
    <cfRule type="expression" dxfId="43" priority="13" stopIfTrue="1">
      <formula>AF15=""</formula>
    </cfRule>
  </conditionalFormatting>
  <conditionalFormatting sqref="L15:L34">
    <cfRule type="expression" dxfId="42" priority="14" stopIfTrue="1">
      <formula>$AN$2=21</formula>
    </cfRule>
  </conditionalFormatting>
  <conditionalFormatting sqref="M15:M34">
    <cfRule type="expression" dxfId="41" priority="15" stopIfTrue="1">
      <formula>AF15=""</formula>
    </cfRule>
  </conditionalFormatting>
  <conditionalFormatting sqref="M15:M34">
    <cfRule type="expression" dxfId="40" priority="16" stopIfTrue="1">
      <formula>$AN$2=21</formula>
    </cfRule>
  </conditionalFormatting>
  <conditionalFormatting sqref="N15:N34">
    <cfRule type="expression" dxfId="39" priority="17" stopIfTrue="1">
      <formula>AF15=""</formula>
    </cfRule>
  </conditionalFormatting>
  <conditionalFormatting sqref="N15:N34">
    <cfRule type="expression" dxfId="38" priority="18" stopIfTrue="1">
      <formula>$AN$2=41</formula>
    </cfRule>
  </conditionalFormatting>
  <conditionalFormatting sqref="O15:O34">
    <cfRule type="expression" dxfId="37" priority="19" stopIfTrue="1">
      <formula>AF15=""</formula>
    </cfRule>
  </conditionalFormatting>
  <conditionalFormatting sqref="O15:O34">
    <cfRule type="expression" dxfId="36" priority="20" stopIfTrue="1">
      <formula>$AN$2=41</formula>
    </cfRule>
  </conditionalFormatting>
  <conditionalFormatting sqref="P15:P34">
    <cfRule type="expression" dxfId="35" priority="21" stopIfTrue="1">
      <formula>AF15=""</formula>
    </cfRule>
  </conditionalFormatting>
  <conditionalFormatting sqref="P15:P34">
    <cfRule type="expression" dxfId="34" priority="22" stopIfTrue="1">
      <formula>$AN$2=41</formula>
    </cfRule>
  </conditionalFormatting>
  <conditionalFormatting sqref="Q15:Q34">
    <cfRule type="expression" dxfId="33" priority="23" stopIfTrue="1">
      <formula>AF15=""</formula>
    </cfRule>
  </conditionalFormatting>
  <conditionalFormatting sqref="Q15:Q34">
    <cfRule type="expression" dxfId="32" priority="24" stopIfTrue="1">
      <formula>$AN$2=41</formula>
    </cfRule>
  </conditionalFormatting>
  <conditionalFormatting sqref="R15:R34">
    <cfRule type="expression" dxfId="31" priority="25" stopIfTrue="1">
      <formula>AF15=""</formula>
    </cfRule>
  </conditionalFormatting>
  <conditionalFormatting sqref="R15:R34">
    <cfRule type="expression" dxfId="30" priority="26" stopIfTrue="1">
      <formula>$AN$2=61</formula>
    </cfRule>
  </conditionalFormatting>
  <conditionalFormatting sqref="S15:S34">
    <cfRule type="expression" dxfId="29" priority="27" stopIfTrue="1">
      <formula>AF15=""</formula>
    </cfRule>
  </conditionalFormatting>
  <conditionalFormatting sqref="S15:S34">
    <cfRule type="expression" dxfId="28" priority="28" stopIfTrue="1">
      <formula>$AN$2=61</formula>
    </cfRule>
  </conditionalFormatting>
  <conditionalFormatting sqref="T15:T34">
    <cfRule type="expression" dxfId="27" priority="29" stopIfTrue="1">
      <formula>AF15=""</formula>
    </cfRule>
  </conditionalFormatting>
  <conditionalFormatting sqref="T15:T34">
    <cfRule type="expression" dxfId="26" priority="30" stopIfTrue="1">
      <formula>$AN$2=61</formula>
    </cfRule>
  </conditionalFormatting>
  <conditionalFormatting sqref="U15:U34">
    <cfRule type="expression" dxfId="25" priority="31" stopIfTrue="1">
      <formula>AF15=""</formula>
    </cfRule>
  </conditionalFormatting>
  <conditionalFormatting sqref="U15:U34">
    <cfRule type="expression" dxfId="24" priority="32" stopIfTrue="1">
      <formula>$AN$2=61</formula>
    </cfRule>
  </conditionalFormatting>
  <conditionalFormatting sqref="V15:V34">
    <cfRule type="expression" dxfId="23" priority="33" stopIfTrue="1">
      <formula>AF15=""</formula>
    </cfRule>
  </conditionalFormatting>
  <conditionalFormatting sqref="V15:V34">
    <cfRule type="expression" dxfId="22" priority="34" stopIfTrue="1">
      <formula>$AN$2=81</formula>
    </cfRule>
  </conditionalFormatting>
  <conditionalFormatting sqref="W15:W34">
    <cfRule type="expression" dxfId="21" priority="35" stopIfTrue="1">
      <formula>AF15=""</formula>
    </cfRule>
  </conditionalFormatting>
  <conditionalFormatting sqref="W15:W34">
    <cfRule type="expression" dxfId="20" priority="36" stopIfTrue="1">
      <formula>$AN$2=81</formula>
    </cfRule>
  </conditionalFormatting>
  <conditionalFormatting sqref="X15:X34">
    <cfRule type="expression" dxfId="19" priority="37" stopIfTrue="1">
      <formula>AF15=""</formula>
    </cfRule>
  </conditionalFormatting>
  <conditionalFormatting sqref="X15:X34">
    <cfRule type="expression" dxfId="18" priority="38" stopIfTrue="1">
      <formula>$AN$2=81</formula>
    </cfRule>
  </conditionalFormatting>
  <conditionalFormatting sqref="Y15:Y34">
    <cfRule type="expression" dxfId="17" priority="39" stopIfTrue="1">
      <formula>AF15=""</formula>
    </cfRule>
  </conditionalFormatting>
  <conditionalFormatting sqref="Y15:Y34">
    <cfRule type="expression" dxfId="16" priority="40" stopIfTrue="1">
      <formula>$AN$2=81</formula>
    </cfRule>
  </conditionalFormatting>
  <conditionalFormatting sqref="Z15:Z34">
    <cfRule type="expression" dxfId="15" priority="41" stopIfTrue="1">
      <formula>AF15=""</formula>
    </cfRule>
  </conditionalFormatting>
  <conditionalFormatting sqref="Z15:Z34">
    <cfRule type="expression" dxfId="14" priority="42" stopIfTrue="1">
      <formula>$AN$2=101</formula>
    </cfRule>
  </conditionalFormatting>
  <conditionalFormatting sqref="AA15:AA34">
    <cfRule type="expression" dxfId="13" priority="43" stopIfTrue="1">
      <formula>AF15=""</formula>
    </cfRule>
  </conditionalFormatting>
  <conditionalFormatting sqref="AA15:AA34">
    <cfRule type="expression" dxfId="12" priority="44" stopIfTrue="1">
      <formula>$AN$2=101</formula>
    </cfRule>
  </conditionalFormatting>
  <conditionalFormatting sqref="AB15:AB34">
    <cfRule type="expression" dxfId="11" priority="45" stopIfTrue="1">
      <formula>AF15=""</formula>
    </cfRule>
  </conditionalFormatting>
  <conditionalFormatting sqref="AB15:AB34">
    <cfRule type="expression" dxfId="10" priority="46" stopIfTrue="1">
      <formula>$AN$2=101</formula>
    </cfRule>
  </conditionalFormatting>
  <conditionalFormatting sqref="AC15:AC34">
    <cfRule type="expression" dxfId="9" priority="47" stopIfTrue="1">
      <formula>AF15=""</formula>
    </cfRule>
  </conditionalFormatting>
  <conditionalFormatting sqref="AC15:AC34">
    <cfRule type="expression" dxfId="8" priority="48" stopIfTrue="1">
      <formula>$AN$2=101</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1000"/>
  <sheetViews>
    <sheetView showGridLines="0" tabSelected="1" workbookViewId="0">
      <pane xSplit="5" ySplit="2" topLeftCell="BK3" activePane="bottomRight" state="frozen"/>
      <selection pane="topRight" activeCell="F1" sqref="F1"/>
      <selection pane="bottomLeft" activeCell="A3" sqref="A3"/>
      <selection pane="bottomRight" activeCell="J23" sqref="J23"/>
    </sheetView>
  </sheetViews>
  <sheetFormatPr baseColWidth="10" defaultColWidth="17.28515625" defaultRowHeight="15" customHeight="1" x14ac:dyDescent="0.2"/>
  <cols>
    <col min="1" max="1" width="10.7109375" customWidth="1"/>
    <col min="2" max="2" width="23.7109375" customWidth="1"/>
    <col min="3" max="4" width="4.7109375" customWidth="1"/>
    <col min="5" max="5" width="23.7109375" customWidth="1"/>
    <col min="6" max="7" width="6.7109375" customWidth="1"/>
    <col min="8" max="8" width="7.7109375" customWidth="1"/>
    <col min="9" max="10" width="5.7109375" customWidth="1"/>
    <col min="11" max="11" width="7.7109375" customWidth="1"/>
    <col min="12" max="13" width="5.7109375" customWidth="1"/>
    <col min="14" max="14" width="7.7109375" customWidth="1"/>
    <col min="15" max="16" width="5.7109375" customWidth="1"/>
    <col min="17" max="17" width="7.7109375" customWidth="1"/>
    <col min="18" max="19" width="5.7109375" customWidth="1"/>
    <col min="20" max="20" width="7.7109375" customWidth="1"/>
    <col min="21" max="22" width="5.7109375" customWidth="1"/>
    <col min="23" max="23" width="7.7109375" customWidth="1"/>
    <col min="24" max="25" width="5.7109375" customWidth="1"/>
    <col min="26" max="26" width="7.7109375" customWidth="1"/>
    <col min="27" max="28" width="5.7109375" customWidth="1"/>
    <col min="29" max="29" width="7.7109375" customWidth="1"/>
    <col min="30" max="31" width="5.7109375" customWidth="1"/>
    <col min="32" max="32" width="7.7109375" customWidth="1"/>
    <col min="33" max="34" width="5.7109375" customWidth="1"/>
    <col min="35" max="35" width="7.7109375" customWidth="1"/>
    <col min="36" max="37" width="5.7109375" customWidth="1"/>
    <col min="38" max="38" width="7.7109375" customWidth="1"/>
    <col min="39" max="40" width="5.7109375" customWidth="1"/>
    <col min="41" max="41" width="7.7109375" customWidth="1"/>
    <col min="42" max="43" width="5.7109375" customWidth="1"/>
    <col min="44" max="44" width="7.7109375" customWidth="1"/>
    <col min="45" max="46" width="5.7109375" customWidth="1"/>
    <col min="47" max="47" width="7.7109375" customWidth="1"/>
    <col min="48" max="49" width="5.7109375" customWidth="1"/>
    <col min="50" max="50" width="7.7109375" customWidth="1"/>
    <col min="51" max="52" width="5.7109375" customWidth="1"/>
    <col min="53" max="53" width="7.7109375" customWidth="1"/>
    <col min="54" max="55" width="5.7109375" customWidth="1"/>
    <col min="56" max="56" width="7.7109375" customWidth="1"/>
    <col min="57" max="58" width="5.7109375" customWidth="1"/>
    <col min="59" max="59" width="7.7109375" customWidth="1"/>
    <col min="60" max="61" width="5.7109375" customWidth="1"/>
    <col min="62" max="62" width="7.7109375" customWidth="1"/>
    <col min="63" max="64" width="5.7109375" customWidth="1"/>
    <col min="65" max="65" width="7.7109375" customWidth="1"/>
    <col min="66" max="85" width="5.7109375" hidden="1" customWidth="1"/>
    <col min="86" max="95" width="15.7109375" customWidth="1"/>
  </cols>
  <sheetData>
    <row r="1" spans="1:95" ht="65.25" customHeight="1" x14ac:dyDescent="0.2">
      <c r="A1" s="12"/>
      <c r="B1" s="12"/>
      <c r="C1" s="12"/>
      <c r="D1" s="12"/>
      <c r="E1" s="12"/>
      <c r="F1" s="13"/>
      <c r="G1" s="13"/>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5"/>
      <c r="BO1" s="15"/>
      <c r="BP1" s="15"/>
      <c r="BQ1" s="6"/>
      <c r="BR1" s="6"/>
      <c r="BS1" s="6"/>
      <c r="BT1" s="6"/>
      <c r="BU1" s="6"/>
      <c r="BV1" s="6"/>
      <c r="BW1" s="6"/>
      <c r="BX1" s="6"/>
      <c r="BY1" s="6"/>
      <c r="BZ1" s="6"/>
      <c r="CA1" s="6"/>
      <c r="CB1" s="6"/>
      <c r="CC1" s="6"/>
      <c r="CD1" s="6"/>
      <c r="CE1" s="6"/>
      <c r="CF1" s="6"/>
      <c r="CG1" s="6"/>
      <c r="CH1" s="17" t="s">
        <v>91</v>
      </c>
      <c r="CI1" s="33" t="s">
        <v>92</v>
      </c>
      <c r="CJ1" s="33" t="s">
        <v>93</v>
      </c>
      <c r="CK1" s="33" t="s">
        <v>94</v>
      </c>
      <c r="CL1" s="33" t="s">
        <v>91</v>
      </c>
      <c r="CM1" s="33" t="s">
        <v>92</v>
      </c>
      <c r="CN1" s="33" t="s">
        <v>93</v>
      </c>
      <c r="CO1" s="33" t="s">
        <v>94</v>
      </c>
      <c r="CP1" s="7"/>
      <c r="CQ1" s="7"/>
    </row>
    <row r="2" spans="1:95" ht="30" customHeight="1" x14ac:dyDescent="0.2">
      <c r="A2" s="20" t="s">
        <v>27</v>
      </c>
      <c r="B2" s="21" t="s">
        <v>28</v>
      </c>
      <c r="C2" s="137" t="s">
        <v>29</v>
      </c>
      <c r="D2" s="138"/>
      <c r="E2" s="25" t="s">
        <v>30</v>
      </c>
      <c r="F2" s="139" t="str">
        <f>IF(ISBLANK('Classement général'!AF15),"",'Classement général'!AF15)</f>
        <v>Zobik</v>
      </c>
      <c r="G2" s="140"/>
      <c r="H2" s="27">
        <f>IF($A$385&gt;0,SUM(H3:H382),"")</f>
        <v>44</v>
      </c>
      <c r="I2" s="135" t="str">
        <f>IF(ISBLANK('Classement général'!AF16),"",'Classement général'!AF16)</f>
        <v>Marton</v>
      </c>
      <c r="J2" s="136"/>
      <c r="K2" s="27">
        <f>IF($A$385&gt;0,SUM(K3:K382),"")</f>
        <v>78</v>
      </c>
      <c r="L2" s="135" t="str">
        <f>IF(ISBLANK('Classement général'!AF17),"",'Classement général'!AF17)</f>
        <v>Momo</v>
      </c>
      <c r="M2" s="136"/>
      <c r="N2" s="27">
        <f>IF($A$385&gt;0,SUM(N3:N382),"")</f>
        <v>1</v>
      </c>
      <c r="O2" s="135" t="str">
        <f>IF(ISBLANK('Classement général'!AF18),"",'Classement général'!AF18)</f>
        <v>Yo</v>
      </c>
      <c r="P2" s="136"/>
      <c r="Q2" s="27">
        <f>IF($A$385&gt;0,SUM(Q3:Q382),"")</f>
        <v>3</v>
      </c>
      <c r="R2" s="135" t="str">
        <f>IF(ISBLANK('Classement général'!AF19),"",'Classement général'!AF19)</f>
        <v/>
      </c>
      <c r="S2" s="136"/>
      <c r="T2" s="36">
        <f>IF($A$385&gt;0,SUM(T3:T382),"")</f>
        <v>0</v>
      </c>
      <c r="U2" s="135" t="str">
        <f>IF(ISBLANK('Classement général'!AF20),"",'Classement général'!AF20)</f>
        <v/>
      </c>
      <c r="V2" s="136"/>
      <c r="W2" s="36">
        <f>IF($A$385&gt;0,SUM(W3:W382),"")</f>
        <v>0</v>
      </c>
      <c r="X2" s="135" t="str">
        <f>IF(ISBLANK('Classement général'!AF21),"",'Classement général'!AF21)</f>
        <v/>
      </c>
      <c r="Y2" s="136"/>
      <c r="Z2" s="36">
        <f>IF($A$385&gt;0,SUM(Z3:Z382),"")</f>
        <v>0</v>
      </c>
      <c r="AA2" s="135" t="str">
        <f>IF(ISBLANK('Classement général'!AF22),"",'Classement général'!AF22)</f>
        <v/>
      </c>
      <c r="AB2" s="136"/>
      <c r="AC2" s="36">
        <f>IF($A$385&gt;0,SUM(AC3:AC382),"")</f>
        <v>0</v>
      </c>
      <c r="AD2" s="135" t="str">
        <f>IF(ISBLANK('Classement général'!AF23),"",'Classement général'!AF23)</f>
        <v/>
      </c>
      <c r="AE2" s="136"/>
      <c r="AF2" s="36">
        <f>IF($A$385&gt;0,SUM(AF3:AF382),"")</f>
        <v>0</v>
      </c>
      <c r="AG2" s="135" t="str">
        <f>IF(ISBLANK('Classement général'!AF24),"",'Classement général'!AF24)</f>
        <v/>
      </c>
      <c r="AH2" s="136"/>
      <c r="AI2" s="36">
        <f>IF($A$385&gt;0,SUM(AI3:AI382),"")</f>
        <v>0</v>
      </c>
      <c r="AJ2" s="141" t="str">
        <f>IF(ISBLANK('Classement général'!$AF25),"",'Classement général'!$AF25)</f>
        <v/>
      </c>
      <c r="AK2" s="136"/>
      <c r="AL2" s="36">
        <f>IF($A$385&gt;0,SUM(AL3:AL382),"")</f>
        <v>0</v>
      </c>
      <c r="AM2" s="141" t="str">
        <f>IF(ISBLANK('Classement général'!$AF26),"",'Classement général'!$AF26)</f>
        <v/>
      </c>
      <c r="AN2" s="136"/>
      <c r="AO2" s="36">
        <f>IF($A$385&gt;0,SUM(AO3:AO382),"")</f>
        <v>0</v>
      </c>
      <c r="AP2" s="141" t="str">
        <f>IF(ISBLANK('Classement général'!$AF27),"",'Classement général'!$AF27)</f>
        <v/>
      </c>
      <c r="AQ2" s="136"/>
      <c r="AR2" s="36">
        <f>IF($A$385&gt;0,SUM(AR3:AR382),"")</f>
        <v>0</v>
      </c>
      <c r="AS2" s="141" t="str">
        <f>IF(ISBLANK('Classement général'!$AF28),"",'Classement général'!$AF28)</f>
        <v/>
      </c>
      <c r="AT2" s="136"/>
      <c r="AU2" s="36">
        <f>IF($A$385&gt;0,SUM(AU3:AU382),"")</f>
        <v>0</v>
      </c>
      <c r="AV2" s="141" t="str">
        <f>IF(ISBLANK('Classement général'!$AF29),"",'Classement général'!$AF29)</f>
        <v/>
      </c>
      <c r="AW2" s="136"/>
      <c r="AX2" s="36">
        <f>IF($A$385&gt;0,SUM(AX3:AX382),"")</f>
        <v>0</v>
      </c>
      <c r="AY2" s="141" t="str">
        <f>IF(ISBLANK('Classement général'!$AF30),"",'Classement général'!$AF30)</f>
        <v/>
      </c>
      <c r="AZ2" s="136"/>
      <c r="BA2" s="36">
        <f>IF($A$385&gt;0,SUM(BA3:BA382),"")</f>
        <v>0</v>
      </c>
      <c r="BB2" s="141" t="str">
        <f>IF(ISBLANK('Classement général'!$AF31),"",'Classement général'!$AF31)</f>
        <v/>
      </c>
      <c r="BC2" s="136"/>
      <c r="BD2" s="36">
        <f>IF($A$385&gt;0,SUM(BD3:BD382),"")</f>
        <v>0</v>
      </c>
      <c r="BE2" s="141" t="str">
        <f>IF(ISBLANK('Classement général'!$AF32),"",'Classement général'!$AF32)</f>
        <v/>
      </c>
      <c r="BF2" s="136"/>
      <c r="BG2" s="36">
        <f>IF($A$385&gt;0,SUM(BG3:BG382),"")</f>
        <v>0</v>
      </c>
      <c r="BH2" s="141" t="str">
        <f>IF(ISBLANK('Classement général'!$AF33),"",'Classement général'!$AF33)</f>
        <v/>
      </c>
      <c r="BI2" s="136"/>
      <c r="BJ2" s="36">
        <f>IF($A$385&gt;0,SUM(BJ3:BJ382),"")</f>
        <v>0</v>
      </c>
      <c r="BK2" s="141" t="str">
        <f>IF(ISBLANK('Classement général'!$AF34),"",'Classement général'!$AF34)</f>
        <v/>
      </c>
      <c r="BL2" s="136"/>
      <c r="BM2" s="36">
        <f>IF($A$385&gt;0,SUM(BM3:BM382),"")</f>
        <v>0</v>
      </c>
      <c r="BN2" s="11" t="str">
        <f>F2</f>
        <v>Zobik</v>
      </c>
      <c r="BO2" s="11" t="str">
        <f>I2</f>
        <v>Marton</v>
      </c>
      <c r="BP2" s="11" t="str">
        <f>L2</f>
        <v>Momo</v>
      </c>
      <c r="BQ2" s="11" t="str">
        <f>O2</f>
        <v>Yo</v>
      </c>
      <c r="BR2" s="11" t="str">
        <f>R2</f>
        <v/>
      </c>
      <c r="BS2" s="11" t="str">
        <f>U2</f>
        <v/>
      </c>
      <c r="BT2" s="11" t="str">
        <f>X2</f>
        <v/>
      </c>
      <c r="BU2" s="11" t="str">
        <f>AA2</f>
        <v/>
      </c>
      <c r="BV2" s="11" t="str">
        <f>AD2</f>
        <v/>
      </c>
      <c r="BW2" s="11" t="str">
        <f>AG2</f>
        <v/>
      </c>
      <c r="BX2" s="11" t="str">
        <f>AJ2</f>
        <v/>
      </c>
      <c r="BY2" s="11" t="str">
        <f>AM2</f>
        <v/>
      </c>
      <c r="BZ2" s="11" t="str">
        <f>AP2</f>
        <v/>
      </c>
      <c r="CA2" s="11" t="str">
        <f>AS2</f>
        <v/>
      </c>
      <c r="CB2" s="11" t="str">
        <f>AV2</f>
        <v/>
      </c>
      <c r="CC2" s="11" t="str">
        <f>AY2</f>
        <v/>
      </c>
      <c r="CD2" s="11" t="str">
        <f>BB2</f>
        <v/>
      </c>
      <c r="CE2" s="11" t="str">
        <f>BE2</f>
        <v/>
      </c>
      <c r="CF2" s="11" t="str">
        <f>BH2</f>
        <v/>
      </c>
      <c r="CG2" s="11" t="str">
        <f>BK2</f>
        <v/>
      </c>
      <c r="CH2" s="13">
        <f>COUNTIF(H3:H12,"&gt;2")</f>
        <v>5</v>
      </c>
      <c r="CI2" s="13">
        <f>COUNTIF(K3:K12,"&gt;2")</f>
        <v>7</v>
      </c>
      <c r="CJ2" s="13">
        <f>COUNTIF(N3:N12,"&gt;2")</f>
        <v>0</v>
      </c>
      <c r="CK2" s="13">
        <f>COUNTIF(Q3:Q12,"&gt;2")</f>
        <v>1</v>
      </c>
      <c r="CL2" s="147">
        <f>CHOOSE(MATCH(CH2,{0;5;6;7;8;9;10},1),CH2,CH2+3,CH2+5,CH2+8,CH2+11,CH2+14,CH2+18)</f>
        <v>8</v>
      </c>
      <c r="CM2" s="147">
        <f>CHOOSE(MATCH(CI2,{0;5;6;7;8;9;10},1),CI2,CI2+3,CI2+5,CI2+8,CI2+11,CI2+14,CI2+18)</f>
        <v>15</v>
      </c>
      <c r="CN2" s="147">
        <f>CHOOSE(MATCH(CJ2,{0;5;6;7;8;9;10},1),CJ2,CJ2+3,CJ2+5,CJ2+8,CJ2+11,CJ2+14,CJ2+18)</f>
        <v>0</v>
      </c>
      <c r="CO2" s="147">
        <f>CHOOSE(MATCH(CK2,{0;5;6;7;8;9;10},1),CK2,CK2+3,CK2+5,CK2+8,CK2+11,CK2+14,CK2+18)</f>
        <v>1</v>
      </c>
      <c r="CP2" s="7"/>
      <c r="CQ2" s="7"/>
    </row>
    <row r="3" spans="1:95" ht="18.75" customHeight="1" x14ac:dyDescent="0.2">
      <c r="A3" s="144">
        <v>1</v>
      </c>
      <c r="B3" s="46" t="s">
        <v>37</v>
      </c>
      <c r="C3" s="48">
        <v>2</v>
      </c>
      <c r="D3" s="48">
        <v>1</v>
      </c>
      <c r="E3" s="50" t="s">
        <v>38</v>
      </c>
      <c r="F3" s="51">
        <v>2</v>
      </c>
      <c r="G3" s="51">
        <v>1</v>
      </c>
      <c r="H3" s="55">
        <f>IF(AND(C3="",D3=""),"",IF(AND(F3="",G3=""),"",IF(AND(C3=F3,D3=G3),'Classement général'!$C$19,IF(AND(C3&gt;D3,F3&gt;G3),'Classement général'!$C$22,IF(AND(D3&gt;C3,G3&gt;F3),'Classement général'!$C$22,IF(AND(D3=C3,G3=F3),'Classement général'!$C$22,'Classement général'!$C$24))))))</f>
        <v>5</v>
      </c>
      <c r="I3" s="51">
        <v>1</v>
      </c>
      <c r="J3" s="51">
        <v>1</v>
      </c>
      <c r="K3" s="55">
        <f>IF(AND($C$3="",$D$3=""),"",IF(AND(I3="",J3=""),"",IF(AND($C$3=I3,$D$3=J3),'Classement général'!$C$19,IF(AND($C$3&gt;$D$3,I3&gt;J3),'Classement général'!$C$22,IF(AND($D$3&gt;$C$3,J3&gt;I3),'Classement général'!$C$22,IF(AND($D$3=$C$3,J3=I3),'Classement général'!$C$22,'Classement général'!$C$24))))))</f>
        <v>1</v>
      </c>
      <c r="L3" s="51">
        <v>0</v>
      </c>
      <c r="M3" s="51">
        <v>0</v>
      </c>
      <c r="N3" s="55">
        <f>IF(AND(C3="",D3=""),"",IF(AND(L3="",M3=""),"",IF(AND(C3=L3,D3=M3),'Classement général'!$C$19,IF(AND(C3&gt;D3,L3&gt;M3),'Classement général'!$C$22,IF(AND(D3&gt;C3,M3&gt;L3),'Classement général'!$C$22,IF(AND(D3=C3,M3=L3),'Classement général'!$C$22,'Classement général'!$C$24))))))</f>
        <v>1</v>
      </c>
      <c r="O3" s="51">
        <v>3</v>
      </c>
      <c r="P3" s="51">
        <v>1</v>
      </c>
      <c r="Q3" s="55">
        <f>IF(AND(C3="",D3=""),"",IF(AND(O3="",P3=""),"",IF(AND(C3=O3,D3=P3),'Classement général'!$C$19,IF(AND(C3&gt;D3,O3&gt;P3),'Classement général'!$C$22,IF(AND(D3&gt;C3,P3&gt;O3),'Classement général'!$C$22,IF(AND(D3=C3,P3=O3),'Classement général'!$C$22,'Classement général'!$C$24))))))</f>
        <v>3</v>
      </c>
      <c r="R3" s="60"/>
      <c r="S3" s="60"/>
      <c r="T3" s="61" t="str">
        <f>IF(AND(C3="",D3=""),"",IF(AND(R3="",S3=""),"",IF(AND(C3=R3,D3=S3),'Classement général'!$C$19,IF(AND(C3&gt;D3,R3&gt;S3),'Classement général'!$C$22,IF(AND(D3&gt;C3,S3&gt;R3),'Classement général'!$C$22,IF(AND(D3=C3,S3=R3),'Classement général'!$C$22,'Classement général'!$C$24))))))</f>
        <v/>
      </c>
      <c r="U3" s="60"/>
      <c r="V3" s="60"/>
      <c r="W3" s="61" t="str">
        <f>IF(AND(C3="",D3=""),"",IF(AND(U3="",V3=""),"",IF(AND(C3=U3,D3=V3),'Classement général'!$C$19,IF(AND(C3&gt;D3,U3&gt;V3),'Classement général'!$C$22,IF(AND(D3&gt;C3,V3&gt;U3),'Classement général'!$C$22,IF(AND(D3=C3,V3=U3),'Classement général'!$C$22,'Classement général'!$C$24))))))</f>
        <v/>
      </c>
      <c r="X3" s="60"/>
      <c r="Y3" s="60"/>
      <c r="Z3" s="61" t="str">
        <f>IF(AND(C3="",D3=""),"",IF(AND(X3="",Y3=""),"",IF(AND(C3=X3,D3=Y3),'Classement général'!$C$19,IF(AND(C3&gt;D3,X3&gt;Y3),'Classement général'!$C$22,IF(AND(D3&gt;C3,Y3&gt;X3),'Classement général'!$C$22,IF(AND(D3=C3,Y3=X3),'Classement général'!$C$22,'Classement général'!$C$24))))))</f>
        <v/>
      </c>
      <c r="AA3" s="60"/>
      <c r="AB3" s="60"/>
      <c r="AC3" s="61" t="str">
        <f>IF(AND(C3="",D3=""),"",IF(AND(AA3="",AB3=""),"",IF(AND(C3=AA3,D3=AB3),'Classement général'!$C$19,IF(AND(C3&gt;D3,AA3&gt;AB3),'Classement général'!$C$22,IF(AND(D3&gt;C3,AB3&gt;AA3),'Classement général'!$C$22,IF(AND(D3=C3,AB3=AA3),'Classement général'!$C$22,'Classement général'!$C$24))))))</f>
        <v/>
      </c>
      <c r="AD3" s="60"/>
      <c r="AE3" s="60"/>
      <c r="AF3" s="61" t="str">
        <f>IF(AND(C3="",D3=""),"",IF(AND(AD3="",AE3=""),"",IF(AND(C3=AD3,D3=AE3),'Classement général'!$C$19,IF(AND(C3&gt;D3,AD3&gt;AE3),'Classement général'!$C$22,IF(AND(D3&gt;C3,AE3&gt;AD3),'Classement général'!$C$22,IF(AND(D3=C3,AE3=AD3),'Classement général'!$C$22,'Classement général'!$C$24))))))</f>
        <v/>
      </c>
      <c r="AG3" s="60"/>
      <c r="AH3" s="60"/>
      <c r="AI3" s="61" t="str">
        <f>IF(AND(C3="",D3=""),"",IF(AND(AG3="",AH3=""),"",IF(AND(C3=AG3,D3=AH3),'Classement général'!$C$19,IF(AND(C3&gt;D3,AG3&gt;AH3),'Classement général'!$C$22,IF(AND(D3&gt;C3,AH3&gt;AG3),'Classement général'!$C$22,IF(AND(D3=C3,AH3=AG3),'Classement général'!$C$22,'Classement général'!$C$24))))))</f>
        <v/>
      </c>
      <c r="AJ3" s="60"/>
      <c r="AK3" s="60"/>
      <c r="AL3" s="61" t="str">
        <f>IF(AND(C3="",D3=""),"",IF(AND(AJ3="",AK3=""),"",IF(AND(C3=AJ3,D3=AK3),'Classement général'!$C$19,IF(AND(C3&gt;D3,AJ3&gt;AK3),'Classement général'!$C$22,IF(AND(D3&gt;C3,AK3&gt;AJ3),'Classement général'!$C$22,IF(AND(D3=C3,AK3=AJ3),'Classement général'!$C$22,'Classement général'!$C$24))))))</f>
        <v/>
      </c>
      <c r="AM3" s="60"/>
      <c r="AN3" s="60"/>
      <c r="AO3" s="61" t="str">
        <f>IF(AND(C3="",D3=""),"",IF(AND(AM3="",AN3=""),"",IF(AND(C3=AM3,D3=AN3),'Classement général'!$C$19,IF(AND(C3&gt;D3,AM3&gt;AN3),'Classement général'!$C$22,IF(AND(D3&gt;C3,AN3&gt;AM3),'Classement général'!$C$22,IF(AND(D3=C3,AN3=AM3),'Classement général'!$C$22,'Classement général'!$C$24))))))</f>
        <v/>
      </c>
      <c r="AP3" s="60"/>
      <c r="AQ3" s="60"/>
      <c r="AR3" s="61" t="str">
        <f>IF(AND(C3="",D3=""),"",IF(AND(AP3="",AQ3=""),"",IF(AND(C3=AP3,D3=AQ3),'Classement général'!$C$19,IF(AND(C3&gt;D3,AP3&gt;AQ3),'Classement général'!$C$22,IF(AND(D3&gt;C3,AQ3&gt;AP3),'Classement général'!$C$22,IF(AND(D3=C3,AQ3=AP3),'Classement général'!$C$22,'Classement général'!$C$24))))))</f>
        <v/>
      </c>
      <c r="AS3" s="60"/>
      <c r="AT3" s="60"/>
      <c r="AU3" s="61" t="str">
        <f>IF(AND(C3="",D3=""),"",IF(AND(AS3="",AT3=""),"",IF(AND(C3=AS3,D3=AT3),'Classement général'!$C$19,IF(AND(C3&gt;D3,AS3&gt;AT3),'Classement général'!$C$22,IF(AND(D3&gt;C3,AT3&gt;AS3),'Classement général'!$C$22,IF(AND(D3=C3,AT3=AS3),'Classement général'!$C$22,'Classement général'!$C$24))))))</f>
        <v/>
      </c>
      <c r="AV3" s="60"/>
      <c r="AW3" s="60"/>
      <c r="AX3" s="61" t="str">
        <f>IF(AND(C3="",D3=""),"",IF(AND(AV3="",AW3=""),"",IF(AND(C3=AV3,D3=AW3),'Classement général'!$C$19,IF(AND(C3&gt;D3,AV3&gt;AW3),'Classement général'!$C$22,IF(AND(D3&gt;C3,AW3&gt;AV3),'Classement général'!$C$22,IF(AND(D3=C3,AW3=AV3),'Classement général'!$C$22,'Classement général'!$C$24))))))</f>
        <v/>
      </c>
      <c r="AY3" s="60"/>
      <c r="AZ3" s="60"/>
      <c r="BA3" s="61" t="str">
        <f>IF(AND(C3="",D3=""),"",IF(AND(AY3="",AZ3=""),"",IF(AND(C3=AY3,D3=AZ3),'Classement général'!$C$19,IF(AND(C3&gt;D3,AY3&gt;AZ3),'Classement général'!$C$22,IF(AND(D3&gt;C3,AZ3&gt;AY3),'Classement général'!$C$22,IF(AND(D3=C3,AZ3=AY3),'Classement général'!$C$22,'Classement général'!$C$24))))))</f>
        <v/>
      </c>
      <c r="BB3" s="60"/>
      <c r="BC3" s="60"/>
      <c r="BD3" s="61" t="str">
        <f>IF(AND(C3="",D3=""),"",IF(AND(BB3="",BC3=""),"",IF(AND(C3=BB3,D3=BC3),'Classement général'!$C$19,IF(AND(C3&gt;D3,BB3&gt;BC3),'Classement général'!$C$22,IF(AND(D3&gt;C3,BC3&gt;BB3),'Classement général'!$C$22,IF(AND(D3=C3,BC3=BB3),'Classement général'!$C$22,'Classement général'!$C$24))))))</f>
        <v/>
      </c>
      <c r="BE3" s="60"/>
      <c r="BF3" s="60"/>
      <c r="BG3" s="61" t="str">
        <f>IF(AND(C3="",D3=""),"",IF(AND(BE3="",BF3=""),"",IF(AND(C3=BE3,D3=BF3),'Classement général'!$C$19,IF(AND(C3&gt;D3,BE3&gt;BF3),'Classement général'!$C$22,IF(AND(D3&gt;C3,BF3&gt;BE3),'Classement général'!$C$22,IF(AND(D3=C3,BF3=BE3),'Classement général'!$C$22,'Classement général'!$C$24))))))</f>
        <v/>
      </c>
      <c r="BH3" s="60"/>
      <c r="BI3" s="60"/>
      <c r="BJ3" s="61" t="str">
        <f>IF(AND(C3="",D3=""),"",IF(AND(BH3="",BI3=""),"",IF(AND(C3=BH3,D3=BI3),'Classement général'!$C$19,IF(AND(C3&gt;D3,BH3&gt;BI3),'Classement général'!$C$22,IF(AND(D3&gt;C3,BI3&gt;BH3),'Classement général'!$C$22,IF(AND(D3=C3,BI3=BH3),'Classement général'!$C$22,'Classement général'!$C$24))))))</f>
        <v/>
      </c>
      <c r="BK3" s="60"/>
      <c r="BL3" s="60"/>
      <c r="BM3" s="61" t="str">
        <f>IF(AND(C3="",D3=""),"",IF(AND(BK3="",BL3=""),"",IF(AND(C3=BK3,D3=BL3),'Classement général'!$C$19,IF(AND(C3&gt;D3,BK3&gt;BL3),'Classement général'!$C$22,IF(AND(D3&gt;C3,BL3&gt;BK3),'Classement général'!$C$22,IF(AND(D3=C3,BL3=BK3),'Classement général'!$C$22,'Classement général'!$C$24))))))</f>
        <v/>
      </c>
      <c r="BN3" s="11">
        <f>IF(H3='Classement général'!$C$19,'Classement général'!$C$19,IF(H3='Classement général'!$C$22,'Classement général'!$C$22,IF(H3='Classement général'!$C$24,'Classement général'!$C$24,"")))</f>
        <v>5</v>
      </c>
      <c r="BO3" s="11">
        <f>IF(K3='Classement général'!$C$19,'Classement général'!$C$19,IF(K3='Classement général'!$C$22,'Classement général'!$C$22,IF(K3='Classement général'!$C$24,'Classement général'!$C$24,"")))</f>
        <v>1</v>
      </c>
      <c r="BP3" s="11">
        <f>IF(N3='Classement général'!$C$19,'Classement général'!$C$19,IF(N3='Classement général'!$C$22,'Classement général'!$C$22,IF(N3='Classement général'!$C$24,'Classement général'!$C$24,"")))</f>
        <v>1</v>
      </c>
      <c r="BQ3" s="11">
        <f>IF(Q3='Classement général'!$C$19,'Classement général'!$C$19,IF(Q3='Classement général'!$C$22,'Classement général'!$C$22,IF(Q3='Classement général'!$C$24,'Classement général'!$C$24,"")))</f>
        <v>3</v>
      </c>
      <c r="BR3" s="10" t="str">
        <f>IF(T3='Classement général'!$C$19,'Classement général'!$C$19,IF(T3='Classement général'!$C$22,'Classement général'!$C$22,IF(T3='Classement général'!$C$24,'Classement général'!$C$24,"")))</f>
        <v/>
      </c>
      <c r="BS3" s="10" t="str">
        <f>IF(W3='Classement général'!$C$19,'Classement général'!$C$19,IF(W3='Classement général'!$C$22,'Classement général'!$C$22,IF(W3='Classement général'!$C$24,'Classement général'!$C$24,"")))</f>
        <v/>
      </c>
      <c r="BT3" s="10" t="str">
        <f>IF(Z3='Classement général'!$C$19,'Classement général'!$C$19,IF(Z3='Classement général'!$C$22,'Classement général'!$C$22,IF(Z3='Classement général'!$C$24,'Classement général'!$C$24,"")))</f>
        <v/>
      </c>
      <c r="BU3" s="10" t="str">
        <f>IF(AC3='Classement général'!$C$19,'Classement général'!$C$19,IF(AC3='Classement général'!$C$22,'Classement général'!$C$22,IF(AC3='Classement général'!$C$24,'Classement général'!$C$24,"")))</f>
        <v/>
      </c>
      <c r="BV3" s="10" t="str">
        <f>IF(AF3='Classement général'!$C$19,'Classement général'!$C$19,IF(AF3='Classement général'!$C$22,'Classement général'!$C$22,IF(AF3='Classement général'!$C$24,'Classement général'!$C$24,"")))</f>
        <v/>
      </c>
      <c r="BW3" s="10" t="str">
        <f>IF(AI3='Classement général'!$C$19,'Classement général'!$C$19,IF(AI3='Classement général'!$C$22,'Classement général'!$C$22,IF(AI3='Classement général'!$C$24,'Classement général'!$C$24,"")))</f>
        <v/>
      </c>
      <c r="BX3" s="10" t="str">
        <f>IF(AL3='Classement général'!$C$19,'Classement général'!$C$19,IF(AL3='Classement général'!$C$22,'Classement général'!$C$22,IF(AL3='Classement général'!$C$24,'Classement général'!$C$24,"")))</f>
        <v/>
      </c>
      <c r="BY3" s="10" t="str">
        <f>IF(AO3='Classement général'!$C$19,'Classement général'!$C$19,IF(AO3='Classement général'!$C$22,'Classement général'!$C$22,IF(AO3='Classement général'!$C$24,'Classement général'!$C$24,"")))</f>
        <v/>
      </c>
      <c r="BZ3" s="10" t="str">
        <f>IF(AR3='Classement général'!$C$19,'Classement général'!$C$19,IF(AR3='Classement général'!$C$22,'Classement général'!$C$22,IF(AR3='Classement général'!$C$24,'Classement général'!$C$24,"")))</f>
        <v/>
      </c>
      <c r="CA3" s="10" t="str">
        <f>IF(AU3='Classement général'!$C$19,'Classement général'!$C$19,IF(AU3='Classement général'!$C$22,'Classement général'!$C$22,IF(AU3='Classement général'!$C$24,'Classement général'!$C$24,"")))</f>
        <v/>
      </c>
      <c r="CB3" s="10" t="str">
        <f>IF(AX3='Classement général'!$C$19,'Classement général'!$C$19,IF(AX3='Classement général'!$C$22,'Classement général'!$C$22,IF(AX3='Classement général'!$C$24,'Classement général'!$C$24,"")))</f>
        <v/>
      </c>
      <c r="CC3" s="10" t="str">
        <f>IF(BA3='Classement général'!$C$19,'Classement général'!$C$19,IF(BA3='Classement général'!$C$22,'Classement général'!$C$22,IF(BA3='Classement général'!$C$24,'Classement général'!$C$24,"")))</f>
        <v/>
      </c>
      <c r="CD3" s="10" t="str">
        <f>IF(BD3='Classement général'!$C$19,'Classement général'!$C$19,IF(BD3='Classement général'!$C$22,'Classement général'!$C$22,IF(BD3='Classement général'!$C$24,'Classement général'!$C$24,"")))</f>
        <v/>
      </c>
      <c r="CE3" s="10" t="str">
        <f>IF(BG3='Classement général'!$C$19,'Classement général'!$C$19,IF(BG3='Classement général'!$C$22,'Classement général'!$C$22,IF(BG3='Classement général'!$C$24,'Classement général'!$C$24,"")))</f>
        <v/>
      </c>
      <c r="CF3" s="10" t="str">
        <f>IF(BJ3='Classement général'!$C$19,'Classement général'!$C$19,IF(BJ3='Classement général'!$C$22,'Classement général'!$C$22,IF(BJ3='Classement général'!$C$24,'Classement général'!$C$24,"")))</f>
        <v/>
      </c>
      <c r="CG3" s="10" t="str">
        <f>IF(BM3='Classement général'!$C$19,'Classement général'!$C$19,IF(BM3='Classement général'!$C$22,'Classement général'!$C$22,IF(BM3='Classement général'!$C$24,'Classement général'!$C$24,"")))</f>
        <v/>
      </c>
      <c r="CH3" s="13"/>
      <c r="CI3" s="13"/>
      <c r="CJ3" s="13"/>
      <c r="CK3" s="13"/>
      <c r="CL3" s="147"/>
      <c r="CM3" s="147"/>
      <c r="CN3" s="147"/>
      <c r="CO3" s="147"/>
      <c r="CP3" s="7"/>
      <c r="CQ3" s="7"/>
    </row>
    <row r="4" spans="1:95" ht="18.75" customHeight="1" x14ac:dyDescent="0.2">
      <c r="A4" s="130"/>
      <c r="B4" s="72" t="s">
        <v>46</v>
      </c>
      <c r="C4" s="73">
        <v>1</v>
      </c>
      <c r="D4" s="73">
        <v>0</v>
      </c>
      <c r="E4" s="74" t="s">
        <v>47</v>
      </c>
      <c r="F4" s="51">
        <v>2</v>
      </c>
      <c r="G4" s="51">
        <v>3</v>
      </c>
      <c r="H4" s="55">
        <f>IF(AND(C4="",D4=""),"",IF(AND(F4="",G4=""),"",IF(AND(C4=F4,D4=G4),'Classement général'!$C$19,IF(AND(C4&gt;D4,F4&gt;G4),'Classement général'!$C$22,IF(AND(D4&gt;C4,G4&gt;F4),'Classement général'!$C$22,IF(AND(D4=C4,G4=F4),'Classement général'!$C$22,'Classement général'!$C$24))))))</f>
        <v>1</v>
      </c>
      <c r="I4" s="60">
        <v>1</v>
      </c>
      <c r="J4" s="60">
        <v>0</v>
      </c>
      <c r="K4" s="61">
        <f>IF(AND(C4="",D4=""),"",IF(AND(I4="",J4=""),"",IF(AND(C4=I4,D4=J4),'Classement général'!$C$19,IF(AND(C4&gt;D4,I4&gt;J4),'Classement général'!$C$22,IF(AND(D4&gt;C4,J4&gt;I4),'Classement général'!$C$22,IF(AND(D4=C4,J4=I4),'Classement général'!$C$22,'Classement général'!$C$24))))))</f>
        <v>5</v>
      </c>
      <c r="L4" s="60"/>
      <c r="M4" s="60"/>
      <c r="N4" s="61" t="str">
        <f>IF(AND(C4="",D4=""),"",IF(AND(L4="",M4=""),"",IF(AND(C4=L4,D4=M4),'Classement général'!$C$19,IF(AND(C4&gt;D4,L4&gt;M4),'Classement général'!$C$22,IF(AND(D4&gt;C4,M4&gt;L4),'Classement général'!$C$22,IF(AND(D4=C4,M4=L4),'Classement général'!$C$22,'Classement général'!$C$24))))))</f>
        <v/>
      </c>
      <c r="O4" s="60"/>
      <c r="P4" s="60"/>
      <c r="Q4" s="61" t="str">
        <f>IF(AND(C4="",D4=""),"",IF(AND(O4="",P4=""),"",IF(AND(C4=O4,D4=P4),'Classement général'!$C$19,IF(AND(C4&gt;D4,O4&gt;P4),'Classement général'!$C$22,IF(AND(D4&gt;C4,P4&gt;O4),'Classement général'!$C$22,IF(AND(D4=C4,P4=O4),'Classement général'!$C$22,'Classement général'!$C$24))))))</f>
        <v/>
      </c>
      <c r="R4" s="60"/>
      <c r="S4" s="60"/>
      <c r="T4" s="61" t="str">
        <f>IF(AND(C4="",D4=""),"",IF(AND(R4="",S4=""),"",IF(AND(C4=R4,D4=S4),'Classement général'!$C$19,IF(AND(C4&gt;D4,R4&gt;S4),'Classement général'!$C$22,IF(AND(D4&gt;C4,S4&gt;R4),'Classement général'!$C$22,IF(AND(D4=C4,S4=R4),'Classement général'!$C$22,'Classement général'!$C$24))))))</f>
        <v/>
      </c>
      <c r="U4" s="60"/>
      <c r="V4" s="60"/>
      <c r="W4" s="61" t="str">
        <f>IF(AND(C4="",D4=""),"",IF(AND(U4="",V4=""),"",IF(AND(C4=U4,D4=V4),'Classement général'!$C$19,IF(AND(C4&gt;D4,U4&gt;V4),'Classement général'!$C$22,IF(AND(D4&gt;C4,V4&gt;U4),'Classement général'!$C$22,IF(AND(D4=C4,V4=U4),'Classement général'!$C$22,'Classement général'!$C$24))))))</f>
        <v/>
      </c>
      <c r="X4" s="60"/>
      <c r="Y4" s="60"/>
      <c r="Z4" s="61" t="str">
        <f>IF(AND(C4="",D4=""),"",IF(AND(X4="",Y4=""),"",IF(AND(C4=X4,D4=Y4),'Classement général'!$C$19,IF(AND(C4&gt;D4,X4&gt;Y4),'Classement général'!$C$22,IF(AND(D4&gt;C4,Y4&gt;X4),'Classement général'!$C$22,IF(AND(D4=C4,Y4=X4),'Classement général'!$C$22,'Classement général'!$C$24))))))</f>
        <v/>
      </c>
      <c r="AA4" s="60"/>
      <c r="AB4" s="60"/>
      <c r="AC4" s="61" t="str">
        <f>IF(AND(C4="",D4=""),"",IF(AND(AA4="",AB4=""),"",IF(AND(C4=AA4,D4=AB4),'Classement général'!$C$19,IF(AND(C4&gt;D4,AA4&gt;AB4),'Classement général'!$C$22,IF(AND(D4&gt;C4,AB4&gt;AA4),'Classement général'!$C$22,IF(AND(D4=C4,AB4=AA4),'Classement général'!$C$22,'Classement général'!$C$24))))))</f>
        <v/>
      </c>
      <c r="AD4" s="60"/>
      <c r="AE4" s="60"/>
      <c r="AF4" s="61" t="str">
        <f>IF(AND(C4="",D4=""),"",IF(AND(AD4="",AE4=""),"",IF(AND(C4=AD4,D4=AE4),'Classement général'!$C$19,IF(AND(C4&gt;D4,AD4&gt;AE4),'Classement général'!$C$22,IF(AND(D4&gt;C4,AE4&gt;AD4),'Classement général'!$C$22,IF(AND(D4=C4,AE4=AD4),'Classement général'!$C$22,'Classement général'!$C$24))))))</f>
        <v/>
      </c>
      <c r="AG4" s="60"/>
      <c r="AH4" s="60"/>
      <c r="AI4" s="61" t="str">
        <f>IF(AND(C4="",D4=""),"",IF(AND(AG4="",AH4=""),"",IF(AND(C4=AG4,D4=AH4),'Classement général'!$C$19,IF(AND(C4&gt;D4,AG4&gt;AH4),'Classement général'!$C$22,IF(AND(D4&gt;C4,AH4&gt;AG4),'Classement général'!$C$22,IF(AND(D4=C4,AH4=AG4),'Classement général'!$C$22,'Classement général'!$C$24))))))</f>
        <v/>
      </c>
      <c r="AJ4" s="60"/>
      <c r="AK4" s="60"/>
      <c r="AL4" s="61" t="str">
        <f>IF(AND(C4="",D4=""),"",IF(AND(AJ4="",AK4=""),"",IF(AND(C4=AJ4,D4=AK4),'Classement général'!$C$19,IF(AND(C4&gt;D4,AJ4&gt;AK4),'Classement général'!$C$22,IF(AND(D4&gt;C4,AK4&gt;AJ4),'Classement général'!$C$22,IF(AND(D4=C4,AK4=AJ4),'Classement général'!$C$22,'Classement général'!$C$24))))))</f>
        <v/>
      </c>
      <c r="AM4" s="60"/>
      <c r="AN4" s="60"/>
      <c r="AO4" s="61" t="str">
        <f>IF(AND(C4="",D4=""),"",IF(AND(AM4="",AN4=""),"",IF(AND(C4=AM4,D4=AN4),'Classement général'!$C$19,IF(AND(C4&gt;D4,AM4&gt;AN4),'Classement général'!$C$22,IF(AND(D4&gt;C4,AN4&gt;AM4),'Classement général'!$C$22,IF(AND(D4=C4,AN4=AM4),'Classement général'!$C$22,'Classement général'!$C$24))))))</f>
        <v/>
      </c>
      <c r="AP4" s="60"/>
      <c r="AQ4" s="60"/>
      <c r="AR4" s="61" t="str">
        <f>IF(AND(C4="",D4=""),"",IF(AND(AP4="",AQ4=""),"",IF(AND(C4=AP4,D4=AQ4),'Classement général'!$C$19,IF(AND(C4&gt;D4,AP4&gt;AQ4),'Classement général'!$C$22,IF(AND(D4&gt;C4,AQ4&gt;AP4),'Classement général'!$C$22,IF(AND(D4=C4,AQ4=AP4),'Classement général'!$C$22,'Classement général'!$C$24))))))</f>
        <v/>
      </c>
      <c r="AS4" s="60"/>
      <c r="AT4" s="60"/>
      <c r="AU4" s="61" t="str">
        <f>IF(AND(C4="",D4=""),"",IF(AND(AS4="",AT4=""),"",IF(AND(C4=AS4,D4=AT4),'Classement général'!$C$19,IF(AND(C4&gt;D4,AS4&gt;AT4),'Classement général'!$C$22,IF(AND(D4&gt;C4,AT4&gt;AS4),'Classement général'!$C$22,IF(AND(D4=C4,AT4=AS4),'Classement général'!$C$22,'Classement général'!$C$24))))))</f>
        <v/>
      </c>
      <c r="AV4" s="60"/>
      <c r="AW4" s="60"/>
      <c r="AX4" s="61" t="str">
        <f>IF(AND(C4="",D4=""),"",IF(AND(AV4="",AW4=""),"",IF(AND(C4=AV4,D4=AW4),'Classement général'!$C$19,IF(AND(C4&gt;D4,AV4&gt;AW4),'Classement général'!$C$22,IF(AND(D4&gt;C4,AW4&gt;AV4),'Classement général'!$C$22,IF(AND(D4=C4,AW4=AV4),'Classement général'!$C$22,'Classement général'!$C$24))))))</f>
        <v/>
      </c>
      <c r="AY4" s="60"/>
      <c r="AZ4" s="60"/>
      <c r="BA4" s="61" t="str">
        <f>IF(AND(C4="",D4=""),"",IF(AND(AY4="",AZ4=""),"",IF(AND(C4=AY4,D4=AZ4),'Classement général'!$C$19,IF(AND(C4&gt;D4,AY4&gt;AZ4),'Classement général'!$C$22,IF(AND(D4&gt;C4,AZ4&gt;AY4),'Classement général'!$C$22,IF(AND(D4=C4,AZ4=AY4),'Classement général'!$C$22,'Classement général'!$C$24))))))</f>
        <v/>
      </c>
      <c r="BB4" s="60"/>
      <c r="BC4" s="60"/>
      <c r="BD4" s="61" t="str">
        <f>IF(AND(C4="",D4=""),"",IF(AND(BB4="",BC4=""),"",IF(AND(C4=BB4,D4=BC4),'Classement général'!$C$19,IF(AND(C4&gt;D4,BB4&gt;BC4),'Classement général'!$C$22,IF(AND(D4&gt;C4,BC4&gt;BB4),'Classement général'!$C$22,IF(AND(D4=C4,BC4=BB4),'Classement général'!$C$22,'Classement général'!$C$24))))))</f>
        <v/>
      </c>
      <c r="BE4" s="60"/>
      <c r="BF4" s="60"/>
      <c r="BG4" s="61" t="str">
        <f>IF(AND(C4="",D4=""),"",IF(AND(BE4="",BF4=""),"",IF(AND(C4=BE4,D4=BF4),'Classement général'!$C$19,IF(AND(C4&gt;D4,BE4&gt;BF4),'Classement général'!$C$22,IF(AND(D4&gt;C4,BF4&gt;BE4),'Classement général'!$C$22,IF(AND(D4=C4,BF4=BE4),'Classement général'!$C$22,'Classement général'!$C$24))))))</f>
        <v/>
      </c>
      <c r="BH4" s="60"/>
      <c r="BI4" s="60"/>
      <c r="BJ4" s="61" t="str">
        <f>IF(AND(C4="",D4=""),"",IF(AND(BH4="",BI4=""),"",IF(AND(C4=BH4,D4=BI4),'Classement général'!$C$19,IF(AND(C4&gt;D4,BH4&gt;BI4),'Classement général'!$C$22,IF(AND(D4&gt;C4,BI4&gt;BH4),'Classement général'!$C$22,IF(AND(D4=C4,BI4=BH4),'Classement général'!$C$22,'Classement général'!$C$24))))))</f>
        <v/>
      </c>
      <c r="BK4" s="60"/>
      <c r="BL4" s="60"/>
      <c r="BM4" s="61" t="str">
        <f>IF(AND(C4="",D4=""),"",IF(AND(BK4="",BL4=""),"",IF(AND(C4=BK4,D4=BL4),'Classement général'!$C$19,IF(AND(C4&gt;D4,BK4&gt;BL4),'Classement général'!$C$22,IF(AND(D4&gt;C4,BL4&gt;BK4),'Classement général'!$C$22,IF(AND(D4=C4,BL4=BK4),'Classement général'!$C$22,'Classement général'!$C$24))))))</f>
        <v/>
      </c>
      <c r="BN4" s="11">
        <f>IF(H4='Classement général'!$C$19,'Classement général'!$C$19,IF(H4='Classement général'!$C$22,'Classement général'!$C$22,IF(H4='Classement général'!$C$24,'Classement général'!$C$24,"")))</f>
        <v>1</v>
      </c>
      <c r="BO4" s="10">
        <f>IF(K4='Classement général'!$C$19,'Classement général'!$C$19,IF(K4='Classement général'!$C$22,'Classement général'!$C$22,IF(K4='Classement général'!$C$24,'Classement général'!$C$24,"")))</f>
        <v>5</v>
      </c>
      <c r="BP4" s="10" t="str">
        <f>IF(N4='Classement général'!$C$19,'Classement général'!$C$19,IF(N4='Classement général'!$C$22,'Classement général'!$C$22,IF(N4='Classement général'!$C$24,'Classement général'!$C$24,"")))</f>
        <v/>
      </c>
      <c r="BQ4" s="10" t="str">
        <f>IF(Q4='Classement général'!$C$19,'Classement général'!$C$19,IF(Q4='Classement général'!$C$22,'Classement général'!$C$22,IF(Q4='Classement général'!$C$24,'Classement général'!$C$24,"")))</f>
        <v/>
      </c>
      <c r="BR4" s="10" t="str">
        <f>IF(T4='Classement général'!$C$19,'Classement général'!$C$19,IF(T4='Classement général'!$C$22,'Classement général'!$C$22,IF(T4='Classement général'!$C$24,'Classement général'!$C$24,"")))</f>
        <v/>
      </c>
      <c r="BS4" s="10" t="str">
        <f>IF(W4='Classement général'!$C$19,'Classement général'!$C$19,IF(W4='Classement général'!$C$22,'Classement général'!$C$22,IF(W4='Classement général'!$C$24,'Classement général'!$C$24,"")))</f>
        <v/>
      </c>
      <c r="BT4" s="10" t="str">
        <f>IF(Z4='Classement général'!$C$19,'Classement général'!$C$19,IF(Z4='Classement général'!$C$22,'Classement général'!$C$22,IF(Z4='Classement général'!$C$24,'Classement général'!$C$24,"")))</f>
        <v/>
      </c>
      <c r="BU4" s="10" t="str">
        <f>IF(AC4='Classement général'!$C$19,'Classement général'!$C$19,IF(AC4='Classement général'!$C$22,'Classement général'!$C$22,IF(AC4='Classement général'!$C$24,'Classement général'!$C$24,"")))</f>
        <v/>
      </c>
      <c r="BV4" s="10" t="str">
        <f>IF(AF4='Classement général'!$C$19,'Classement général'!$C$19,IF(AF4='Classement général'!$C$22,'Classement général'!$C$22,IF(AF4='Classement général'!$C$24,'Classement général'!$C$24,"")))</f>
        <v/>
      </c>
      <c r="BW4" s="10" t="str">
        <f>IF(AI4='Classement général'!$C$19,'Classement général'!$C$19,IF(AI4='Classement général'!$C$22,'Classement général'!$C$22,IF(AI4='Classement général'!$C$24,'Classement général'!$C$24,"")))</f>
        <v/>
      </c>
      <c r="BX4" s="10" t="str">
        <f>IF(AL4='Classement général'!$C$19,'Classement général'!$C$19,IF(AL4='Classement général'!$C$22,'Classement général'!$C$22,IF(AL4='Classement général'!$C$24,'Classement général'!$C$24,"")))</f>
        <v/>
      </c>
      <c r="BY4" s="10" t="str">
        <f>IF(AO4='Classement général'!$C$19,'Classement général'!$C$19,IF(AO4='Classement général'!$C$22,'Classement général'!$C$22,IF(AO4='Classement général'!$C$24,'Classement général'!$C$24,"")))</f>
        <v/>
      </c>
      <c r="BZ4" s="10" t="str">
        <f>IF(AR4='Classement général'!$C$19,'Classement général'!$C$19,IF(AR4='Classement général'!$C$22,'Classement général'!$C$22,IF(AR4='Classement général'!$C$24,'Classement général'!$C$24,"")))</f>
        <v/>
      </c>
      <c r="CA4" s="10" t="str">
        <f>IF(AU4='Classement général'!$C$19,'Classement général'!$C$19,IF(AU4='Classement général'!$C$22,'Classement général'!$C$22,IF(AU4='Classement général'!$C$24,'Classement général'!$C$24,"")))</f>
        <v/>
      </c>
      <c r="CB4" s="10" t="str">
        <f>IF(AX4='Classement général'!$C$19,'Classement général'!$C$19,IF(AX4='Classement général'!$C$22,'Classement général'!$C$22,IF(AX4='Classement général'!$C$24,'Classement général'!$C$24,"")))</f>
        <v/>
      </c>
      <c r="CC4" s="10" t="str">
        <f>IF(BA4='Classement général'!$C$19,'Classement général'!$C$19,IF(BA4='Classement général'!$C$22,'Classement général'!$C$22,IF(BA4='Classement général'!$C$24,'Classement général'!$C$24,"")))</f>
        <v/>
      </c>
      <c r="CD4" s="10" t="str">
        <f>IF(BD4='Classement général'!$C$19,'Classement général'!$C$19,IF(BD4='Classement général'!$C$22,'Classement général'!$C$22,IF(BD4='Classement général'!$C$24,'Classement général'!$C$24,"")))</f>
        <v/>
      </c>
      <c r="CE4" s="10" t="str">
        <f>IF(BG4='Classement général'!$C$19,'Classement général'!$C$19,IF(BG4='Classement général'!$C$22,'Classement général'!$C$22,IF(BG4='Classement général'!$C$24,'Classement général'!$C$24,"")))</f>
        <v/>
      </c>
      <c r="CF4" s="10" t="str">
        <f>IF(BJ4='Classement général'!$C$19,'Classement général'!$C$19,IF(BJ4='Classement général'!$C$22,'Classement général'!$C$22,IF(BJ4='Classement général'!$C$24,'Classement général'!$C$24,"")))</f>
        <v/>
      </c>
      <c r="CG4" s="10" t="str">
        <f>IF(BM4='Classement général'!$C$19,'Classement général'!$C$19,IF(BM4='Classement général'!$C$22,'Classement général'!$C$22,IF(BM4='Classement général'!$C$24,'Classement général'!$C$24,"")))</f>
        <v/>
      </c>
      <c r="CH4" s="13"/>
      <c r="CI4" s="13"/>
      <c r="CJ4" s="13"/>
      <c r="CK4" s="13"/>
      <c r="CL4" s="147"/>
      <c r="CM4" s="147"/>
      <c r="CN4" s="147"/>
      <c r="CO4" s="147"/>
      <c r="CP4" s="7"/>
      <c r="CQ4" s="7"/>
    </row>
    <row r="5" spans="1:95" ht="18.75" customHeight="1" x14ac:dyDescent="0.2">
      <c r="A5" s="130"/>
      <c r="B5" s="72" t="s">
        <v>58</v>
      </c>
      <c r="C5" s="73">
        <v>3</v>
      </c>
      <c r="D5" s="73">
        <v>1</v>
      </c>
      <c r="E5" s="74" t="s">
        <v>59</v>
      </c>
      <c r="F5" s="51">
        <v>4</v>
      </c>
      <c r="G5" s="51">
        <v>1</v>
      </c>
      <c r="H5" s="55">
        <f>IF(AND(C5="",D5=""),"",IF(AND(F5="",G5=""),"",IF(AND(C5=F5,D5=G5),'Classement général'!$C$19,IF(AND(C5&gt;D5,F5&gt;G5),'Classement général'!$C$22,IF(AND(D5&gt;C5,G5&gt;F5),'Classement général'!$C$22,IF(AND(D5=C5,G5=F5),'Classement général'!$C$22,'Classement général'!$C$24))))))</f>
        <v>3</v>
      </c>
      <c r="I5" s="60">
        <v>3</v>
      </c>
      <c r="J5" s="60">
        <v>1</v>
      </c>
      <c r="K5" s="61">
        <f>IF(AND(C5="",D5=""),"",IF(AND(I5="",J5=""),"",IF(AND(C5=I5,D5=J5),'Classement général'!$C$19,IF(AND(C5&gt;D5,I5&gt;J5),'Classement général'!$C$22,IF(AND(D5&gt;C5,J5&gt;I5),'Classement général'!$C$22,IF(AND(D5=C5,J5=I5),'Classement général'!$C$22,'Classement général'!$C$24))))))</f>
        <v>5</v>
      </c>
      <c r="L5" s="60"/>
      <c r="M5" s="60"/>
      <c r="N5" s="61" t="str">
        <f>IF(AND(C5="",D5=""),"",IF(AND(L5="",M5=""),"",IF(AND(C5=L5,D5=M5),'Classement général'!$C$19,IF(AND(C5&gt;D5,L5&gt;M5),'Classement général'!$C$22,IF(AND(D5&gt;C5,M5&gt;L5),'Classement général'!$C$22,IF(AND(D5=C5,M5=L5),'Classement général'!$C$22,'Classement général'!$C$24))))))</f>
        <v/>
      </c>
      <c r="O5" s="60"/>
      <c r="P5" s="60"/>
      <c r="Q5" s="61" t="str">
        <f>IF(AND(C5="",D5=""),"",IF(AND(O5="",P5=""),"",IF(AND(C5=O5,D5=P5),'Classement général'!$C$19,IF(AND(C5&gt;D5,O5&gt;P5),'Classement général'!$C$22,IF(AND(D5&gt;C5,P5&gt;O5),'Classement général'!$C$22,IF(AND(D5=C5,P5=O5),'Classement général'!$C$22,'Classement général'!$C$24))))))</f>
        <v/>
      </c>
      <c r="R5" s="60"/>
      <c r="S5" s="60"/>
      <c r="T5" s="61" t="str">
        <f>IF(AND(C5="",D5=""),"",IF(AND(R5="",S5=""),"",IF(AND(C5=R5,D5=S5),'Classement général'!$C$19,IF(AND(C5&gt;D5,R5&gt;S5),'Classement général'!$C$22,IF(AND(D5&gt;C5,S5&gt;R5),'Classement général'!$C$22,IF(AND(D5=C5,S5=R5),'Classement général'!$C$22,'Classement général'!$C$24))))))</f>
        <v/>
      </c>
      <c r="U5" s="60"/>
      <c r="V5" s="60"/>
      <c r="W5" s="61" t="str">
        <f>IF(AND(C5="",D5=""),"",IF(AND(U5="",V5=""),"",IF(AND(C5=U5,D5=V5),'Classement général'!$C$19,IF(AND(C5&gt;D5,U5&gt;V5),'Classement général'!$C$22,IF(AND(D5&gt;C5,V5&gt;U5),'Classement général'!$C$22,IF(AND(D5=C5,V5=U5),'Classement général'!$C$22,'Classement général'!$C$24))))))</f>
        <v/>
      </c>
      <c r="X5" s="60"/>
      <c r="Y5" s="60"/>
      <c r="Z5" s="61" t="str">
        <f>IF(AND(C5="",D5=""),"",IF(AND(X5="",Y5=""),"",IF(AND(C5=X5,D5=Y5),'Classement général'!$C$19,IF(AND(C5&gt;D5,X5&gt;Y5),'Classement général'!$C$22,IF(AND(D5&gt;C5,Y5&gt;X5),'Classement général'!$C$22,IF(AND(D5=C5,Y5=X5),'Classement général'!$C$22,'Classement général'!$C$24))))))</f>
        <v/>
      </c>
      <c r="AA5" s="60"/>
      <c r="AB5" s="60"/>
      <c r="AC5" s="61" t="str">
        <f>IF(AND(C5="",D5=""),"",IF(AND(AA5="",AB5=""),"",IF(AND(C5=AA5,D5=AB5),'Classement général'!$C$19,IF(AND(C5&gt;D5,AA5&gt;AB5),'Classement général'!$C$22,IF(AND(D5&gt;C5,AB5&gt;AA5),'Classement général'!$C$22,IF(AND(D5=C5,AB5=AA5),'Classement général'!$C$22,'Classement général'!$C$24))))))</f>
        <v/>
      </c>
      <c r="AD5" s="60"/>
      <c r="AE5" s="60"/>
      <c r="AF5" s="61" t="str">
        <f>IF(AND(C5="",D5=""),"",IF(AND(AD5="",AE5=""),"",IF(AND(C5=AD5,D5=AE5),'Classement général'!$C$19,IF(AND(C5&gt;D5,AD5&gt;AE5),'Classement général'!$C$22,IF(AND(D5&gt;C5,AE5&gt;AD5),'Classement général'!$C$22,IF(AND(D5=C5,AE5=AD5),'Classement général'!$C$22,'Classement général'!$C$24))))))</f>
        <v/>
      </c>
      <c r="AG5" s="60"/>
      <c r="AH5" s="60"/>
      <c r="AI5" s="61" t="str">
        <f>IF(AND(C5="",D5=""),"",IF(AND(AG5="",AH5=""),"",IF(AND(C5=AG5,D5=AH5),'Classement général'!$C$19,IF(AND(C5&gt;D5,AG5&gt;AH5),'Classement général'!$C$22,IF(AND(D5&gt;C5,AH5&gt;AG5),'Classement général'!$C$22,IF(AND(D5=C5,AH5=AG5),'Classement général'!$C$22,'Classement général'!$C$24))))))</f>
        <v/>
      </c>
      <c r="AJ5" s="60"/>
      <c r="AK5" s="60"/>
      <c r="AL5" s="61" t="str">
        <f>IF(AND(C5="",D5=""),"",IF(AND(AJ5="",AK5=""),"",IF(AND(C5=AJ5,D5=AK5),'Classement général'!$C$19,IF(AND(C5&gt;D5,AJ5&gt;AK5),'Classement général'!$C$22,IF(AND(D5&gt;C5,AK5&gt;AJ5),'Classement général'!$C$22,IF(AND(D5=C5,AK5=AJ5),'Classement général'!$C$22,'Classement général'!$C$24))))))</f>
        <v/>
      </c>
      <c r="AM5" s="60"/>
      <c r="AN5" s="60"/>
      <c r="AO5" s="61" t="str">
        <f>IF(AND(C5="",D5=""),"",IF(AND(AM5="",AN5=""),"",IF(AND(C5=AM5,D5=AN5),'Classement général'!$C$19,IF(AND(C5&gt;D5,AM5&gt;AN5),'Classement général'!$C$22,IF(AND(D5&gt;C5,AN5&gt;AM5),'Classement général'!$C$22,IF(AND(D5=C5,AN5=AM5),'Classement général'!$C$22,'Classement général'!$C$24))))))</f>
        <v/>
      </c>
      <c r="AP5" s="60"/>
      <c r="AQ5" s="60"/>
      <c r="AR5" s="61" t="str">
        <f>IF(AND(C5="",D5=""),"",IF(AND(AP5="",AQ5=""),"",IF(AND(C5=AP5,D5=AQ5),'Classement général'!$C$19,IF(AND(C5&gt;D5,AP5&gt;AQ5),'Classement général'!$C$22,IF(AND(D5&gt;C5,AQ5&gt;AP5),'Classement général'!$C$22,IF(AND(D5=C5,AQ5=AP5),'Classement général'!$C$22,'Classement général'!$C$24))))))</f>
        <v/>
      </c>
      <c r="AS5" s="60"/>
      <c r="AT5" s="60"/>
      <c r="AU5" s="61" t="str">
        <f>IF(AND(C5="",D5=""),"",IF(AND(AS5="",AT5=""),"",IF(AND(C5=AS5,D5=AT5),'Classement général'!$C$19,IF(AND(C5&gt;D5,AS5&gt;AT5),'Classement général'!$C$22,IF(AND(D5&gt;C5,AT5&gt;AS5),'Classement général'!$C$22,IF(AND(D5=C5,AT5=AS5),'Classement général'!$C$22,'Classement général'!$C$24))))))</f>
        <v/>
      </c>
      <c r="AV5" s="60"/>
      <c r="AW5" s="60"/>
      <c r="AX5" s="61" t="str">
        <f>IF(AND(C5="",D5=""),"",IF(AND(AV5="",AW5=""),"",IF(AND(C5=AV5,D5=AW5),'Classement général'!$C$19,IF(AND(C5&gt;D5,AV5&gt;AW5),'Classement général'!$C$22,IF(AND(D5&gt;C5,AW5&gt;AV5),'Classement général'!$C$22,IF(AND(D5=C5,AW5=AV5),'Classement général'!$C$22,'Classement général'!$C$24))))))</f>
        <v/>
      </c>
      <c r="AY5" s="60"/>
      <c r="AZ5" s="60"/>
      <c r="BA5" s="61" t="str">
        <f>IF(AND(C5="",D5=""),"",IF(AND(AY5="",AZ5=""),"",IF(AND(C5=AY5,D5=AZ5),'Classement général'!$C$19,IF(AND(C5&gt;D5,AY5&gt;AZ5),'Classement général'!$C$22,IF(AND(D5&gt;C5,AZ5&gt;AY5),'Classement général'!$C$22,IF(AND(D5=C5,AZ5=AY5),'Classement général'!$C$22,'Classement général'!$C$24))))))</f>
        <v/>
      </c>
      <c r="BB5" s="60"/>
      <c r="BC5" s="60"/>
      <c r="BD5" s="61" t="str">
        <f>IF(AND(C5="",D5=""),"",IF(AND(BB5="",BC5=""),"",IF(AND(C5=BB5,D5=BC5),'Classement général'!$C$19,IF(AND(C5&gt;D5,BB5&gt;BC5),'Classement général'!$C$22,IF(AND(D5&gt;C5,BC5&gt;BB5),'Classement général'!$C$22,IF(AND(D5=C5,BC5=BB5),'Classement général'!$C$22,'Classement général'!$C$24))))))</f>
        <v/>
      </c>
      <c r="BE5" s="60"/>
      <c r="BF5" s="60"/>
      <c r="BG5" s="61" t="str">
        <f>IF(AND(C5="",D5=""),"",IF(AND(BE5="",BF5=""),"",IF(AND(C5=BE5,D5=BF5),'Classement général'!$C$19,IF(AND(C5&gt;D5,BE5&gt;BF5),'Classement général'!$C$22,IF(AND(D5&gt;C5,BF5&gt;BE5),'Classement général'!$C$22,IF(AND(D5=C5,BF5=BE5),'Classement général'!$C$22,'Classement général'!$C$24))))))</f>
        <v/>
      </c>
      <c r="BH5" s="60"/>
      <c r="BI5" s="60"/>
      <c r="BJ5" s="61" t="str">
        <f>IF(AND(C5="",D5=""),"",IF(AND(BH5="",BI5=""),"",IF(AND(C5=BH5,D5=BI5),'Classement général'!$C$19,IF(AND(C5&gt;D5,BH5&gt;BI5),'Classement général'!$C$22,IF(AND(D5&gt;C5,BI5&gt;BH5),'Classement général'!$C$22,IF(AND(D5=C5,BI5=BH5),'Classement général'!$C$22,'Classement général'!$C$24))))))</f>
        <v/>
      </c>
      <c r="BK5" s="60"/>
      <c r="BL5" s="60"/>
      <c r="BM5" s="61" t="str">
        <f>IF(AND(C5="",D5=""),"",IF(AND(BK5="",BL5=""),"",IF(AND(C5=BK5,D5=BL5),'Classement général'!$C$19,IF(AND(C5&gt;D5,BK5&gt;BL5),'Classement général'!$C$22,IF(AND(D5&gt;C5,BL5&gt;BK5),'Classement général'!$C$22,IF(AND(D5=C5,BL5=BK5),'Classement général'!$C$22,'Classement général'!$C$24))))))</f>
        <v/>
      </c>
      <c r="BN5" s="11">
        <f>IF(H5='Classement général'!$C$19,'Classement général'!$C$19,IF(H5='Classement général'!$C$22,'Classement général'!$C$22,IF(H5='Classement général'!$C$24,'Classement général'!$C$24,"")))</f>
        <v>3</v>
      </c>
      <c r="BO5" s="10">
        <f>IF(K5='Classement général'!$C$19,'Classement général'!$C$19,IF(K5='Classement général'!$C$22,'Classement général'!$C$22,IF(K5='Classement général'!$C$24,'Classement général'!$C$24,"")))</f>
        <v>5</v>
      </c>
      <c r="BP5" s="10" t="str">
        <f>IF(N5='Classement général'!$C$19,'Classement général'!$C$19,IF(N5='Classement général'!$C$22,'Classement général'!$C$22,IF(N5='Classement général'!$C$24,'Classement général'!$C$24,"")))</f>
        <v/>
      </c>
      <c r="BQ5" s="10" t="str">
        <f>IF(Q5='Classement général'!$C$19,'Classement général'!$C$19,IF(Q5='Classement général'!$C$22,'Classement général'!$C$22,IF(Q5='Classement général'!$C$24,'Classement général'!$C$24,"")))</f>
        <v/>
      </c>
      <c r="BR5" s="10" t="str">
        <f>IF(T5='Classement général'!$C$19,'Classement général'!$C$19,IF(T5='Classement général'!$C$22,'Classement général'!$C$22,IF(T5='Classement général'!$C$24,'Classement général'!$C$24,"")))</f>
        <v/>
      </c>
      <c r="BS5" s="10" t="str">
        <f>IF(W5='Classement général'!$C$19,'Classement général'!$C$19,IF(W5='Classement général'!$C$22,'Classement général'!$C$22,IF(W5='Classement général'!$C$24,'Classement général'!$C$24,"")))</f>
        <v/>
      </c>
      <c r="BT5" s="10" t="str">
        <f>IF(Z5='Classement général'!$C$19,'Classement général'!$C$19,IF(Z5='Classement général'!$C$22,'Classement général'!$C$22,IF(Z5='Classement général'!$C$24,'Classement général'!$C$24,"")))</f>
        <v/>
      </c>
      <c r="BU5" s="10" t="str">
        <f>IF(AC5='Classement général'!$C$19,'Classement général'!$C$19,IF(AC5='Classement général'!$C$22,'Classement général'!$C$22,IF(AC5='Classement général'!$C$24,'Classement général'!$C$24,"")))</f>
        <v/>
      </c>
      <c r="BV5" s="10" t="str">
        <f>IF(AF5='Classement général'!$C$19,'Classement général'!$C$19,IF(AF5='Classement général'!$C$22,'Classement général'!$C$22,IF(AF5='Classement général'!$C$24,'Classement général'!$C$24,"")))</f>
        <v/>
      </c>
      <c r="BW5" s="10" t="str">
        <f>IF(AI5='Classement général'!$C$19,'Classement général'!$C$19,IF(AI5='Classement général'!$C$22,'Classement général'!$C$22,IF(AI5='Classement général'!$C$24,'Classement général'!$C$24,"")))</f>
        <v/>
      </c>
      <c r="BX5" s="10" t="str">
        <f>IF(AL5='Classement général'!$C$19,'Classement général'!$C$19,IF(AL5='Classement général'!$C$22,'Classement général'!$C$22,IF(AL5='Classement général'!$C$24,'Classement général'!$C$24,"")))</f>
        <v/>
      </c>
      <c r="BY5" s="10" t="str">
        <f>IF(AO5='Classement général'!$C$19,'Classement général'!$C$19,IF(AO5='Classement général'!$C$22,'Classement général'!$C$22,IF(AO5='Classement général'!$C$24,'Classement général'!$C$24,"")))</f>
        <v/>
      </c>
      <c r="BZ5" s="10" t="str">
        <f>IF(AR5='Classement général'!$C$19,'Classement général'!$C$19,IF(AR5='Classement général'!$C$22,'Classement général'!$C$22,IF(AR5='Classement général'!$C$24,'Classement général'!$C$24,"")))</f>
        <v/>
      </c>
      <c r="CA5" s="10" t="str">
        <f>IF(AU5='Classement général'!$C$19,'Classement général'!$C$19,IF(AU5='Classement général'!$C$22,'Classement général'!$C$22,IF(AU5='Classement général'!$C$24,'Classement général'!$C$24,"")))</f>
        <v/>
      </c>
      <c r="CB5" s="10" t="str">
        <f>IF(AX5='Classement général'!$C$19,'Classement général'!$C$19,IF(AX5='Classement général'!$C$22,'Classement général'!$C$22,IF(AX5='Classement général'!$C$24,'Classement général'!$C$24,"")))</f>
        <v/>
      </c>
      <c r="CC5" s="10" t="str">
        <f>IF(BA5='Classement général'!$C$19,'Classement général'!$C$19,IF(BA5='Classement général'!$C$22,'Classement général'!$C$22,IF(BA5='Classement général'!$C$24,'Classement général'!$C$24,"")))</f>
        <v/>
      </c>
      <c r="CD5" s="10" t="str">
        <f>IF(BD5='Classement général'!$C$19,'Classement général'!$C$19,IF(BD5='Classement général'!$C$22,'Classement général'!$C$22,IF(BD5='Classement général'!$C$24,'Classement général'!$C$24,"")))</f>
        <v/>
      </c>
      <c r="CE5" s="10" t="str">
        <f>IF(BG5='Classement général'!$C$19,'Classement général'!$C$19,IF(BG5='Classement général'!$C$22,'Classement général'!$C$22,IF(BG5='Classement général'!$C$24,'Classement général'!$C$24,"")))</f>
        <v/>
      </c>
      <c r="CF5" s="10" t="str">
        <f>IF(BJ5='Classement général'!$C$19,'Classement général'!$C$19,IF(BJ5='Classement général'!$C$22,'Classement général'!$C$22,IF(BJ5='Classement général'!$C$24,'Classement général'!$C$24,"")))</f>
        <v/>
      </c>
      <c r="CG5" s="10" t="str">
        <f>IF(BM5='Classement général'!$C$19,'Classement général'!$C$19,IF(BM5='Classement général'!$C$22,'Classement général'!$C$22,IF(BM5='Classement général'!$C$24,'Classement général'!$C$24,"")))</f>
        <v/>
      </c>
      <c r="CH5" s="13"/>
      <c r="CI5" s="13"/>
      <c r="CJ5" s="13"/>
      <c r="CK5" s="13"/>
      <c r="CL5" s="147"/>
      <c r="CM5" s="147"/>
      <c r="CN5" s="147"/>
      <c r="CO5" s="147"/>
      <c r="CP5" s="7"/>
      <c r="CQ5" s="7"/>
    </row>
    <row r="6" spans="1:95" ht="18.75" customHeight="1" x14ac:dyDescent="0.2">
      <c r="A6" s="130"/>
      <c r="B6" s="72" t="s">
        <v>61</v>
      </c>
      <c r="C6" s="73">
        <v>4</v>
      </c>
      <c r="D6" s="73">
        <v>4</v>
      </c>
      <c r="E6" s="74" t="s">
        <v>62</v>
      </c>
      <c r="F6" s="51">
        <v>5</v>
      </c>
      <c r="G6" s="51">
        <v>0</v>
      </c>
      <c r="H6" s="55">
        <f>IF(AND(C6="",D6=""),"",IF(AND(F6="",G6=""),"",IF(AND(C6=F6,D6=G6),'Classement général'!$C$19,IF(AND(C6&gt;D6,F6&gt;G6),'Classement général'!$C$22,IF(AND(D6&gt;C6,G6&gt;F6),'Classement général'!$C$22,IF(AND(D6=C6,G6=F6),'Classement général'!$C$22,'Classement général'!$C$24))))))</f>
        <v>1</v>
      </c>
      <c r="I6" s="60">
        <v>0</v>
      </c>
      <c r="J6" s="60">
        <v>0</v>
      </c>
      <c r="K6" s="61">
        <f>IF(AND(C6="",D6=""),"",IF(AND(I6="",J6=""),"",IF(AND(C6=I6,D6=J6),'Classement général'!$C$19,IF(AND(C6&gt;D6,I6&gt;J6),'Classement général'!$C$22,IF(AND(D6&gt;C6,J6&gt;I6),'Classement général'!$C$22,IF(AND(D6=C6,J6=I6),'Classement général'!$C$22,'Classement général'!$C$24))))))</f>
        <v>3</v>
      </c>
      <c r="L6" s="60"/>
      <c r="M6" s="60"/>
      <c r="N6" s="61" t="str">
        <f>IF(AND(C6="",D6=""),"",IF(AND(L6="",M6=""),"",IF(AND(C6=L6,D6=M6),'Classement général'!$C$19,IF(AND(C6&gt;D6,L6&gt;M6),'Classement général'!$C$22,IF(AND(D6&gt;C6,M6&gt;L6),'Classement général'!$C$22,IF(AND(D6=C6,M6=L6),'Classement général'!$C$22,'Classement général'!$C$24))))))</f>
        <v/>
      </c>
      <c r="O6" s="60"/>
      <c r="P6" s="60"/>
      <c r="Q6" s="61" t="str">
        <f>IF(AND(C6="",D6=""),"",IF(AND(O6="",P6=""),"",IF(AND(C6=O6,D6=P6),'Classement général'!$C$19,IF(AND(C6&gt;D6,O6&gt;P6),'Classement général'!$C$22,IF(AND(D6&gt;C6,P6&gt;O6),'Classement général'!$C$22,IF(AND(D6=C6,P6=O6),'Classement général'!$C$22,'Classement général'!$C$24))))))</f>
        <v/>
      </c>
      <c r="R6" s="60"/>
      <c r="S6" s="60"/>
      <c r="T6" s="61" t="str">
        <f>IF(AND(C6="",D6=""),"",IF(AND(R6="",S6=""),"",IF(AND(C6=R6,D6=S6),'Classement général'!$C$19,IF(AND(C6&gt;D6,R6&gt;S6),'Classement général'!$C$22,IF(AND(D6&gt;C6,S6&gt;R6),'Classement général'!$C$22,IF(AND(D6=C6,S6=R6),'Classement général'!$C$22,'Classement général'!$C$24))))))</f>
        <v/>
      </c>
      <c r="U6" s="60"/>
      <c r="V6" s="60"/>
      <c r="W6" s="61" t="str">
        <f>IF(AND(C6="",D6=""),"",IF(AND(U6="",V6=""),"",IF(AND(C6=U6,D6=V6),'Classement général'!$C$19,IF(AND(C6&gt;D6,U6&gt;V6),'Classement général'!$C$22,IF(AND(D6&gt;C6,V6&gt;U6),'Classement général'!$C$22,IF(AND(D6=C6,V6=U6),'Classement général'!$C$22,'Classement général'!$C$24))))))</f>
        <v/>
      </c>
      <c r="X6" s="60"/>
      <c r="Y6" s="60"/>
      <c r="Z6" s="61" t="str">
        <f>IF(AND(C6="",D6=""),"",IF(AND(X6="",Y6=""),"",IF(AND(C6=X6,D6=Y6),'Classement général'!$C$19,IF(AND(C6&gt;D6,X6&gt;Y6),'Classement général'!$C$22,IF(AND(D6&gt;C6,Y6&gt;X6),'Classement général'!$C$22,IF(AND(D6=C6,Y6=X6),'Classement général'!$C$22,'Classement général'!$C$24))))))</f>
        <v/>
      </c>
      <c r="AA6" s="60"/>
      <c r="AB6" s="60"/>
      <c r="AC6" s="61" t="str">
        <f>IF(AND(C6="",D6=""),"",IF(AND(AA6="",AB6=""),"",IF(AND(C6=AA6,D6=AB6),'Classement général'!$C$19,IF(AND(C6&gt;D6,AA6&gt;AB6),'Classement général'!$C$22,IF(AND(D6&gt;C6,AB6&gt;AA6),'Classement général'!$C$22,IF(AND(D6=C6,AB6=AA6),'Classement général'!$C$22,'Classement général'!$C$24))))))</f>
        <v/>
      </c>
      <c r="AD6" s="60"/>
      <c r="AE6" s="60"/>
      <c r="AF6" s="61" t="str">
        <f>IF(AND(C6="",D6=""),"",IF(AND(AD6="",AE6=""),"",IF(AND(C6=AD6,D6=AE6),'Classement général'!$C$19,IF(AND(C6&gt;D6,AD6&gt;AE6),'Classement général'!$C$22,IF(AND(D6&gt;C6,AE6&gt;AD6),'Classement général'!$C$22,IF(AND(D6=C6,AE6=AD6),'Classement général'!$C$22,'Classement général'!$C$24))))))</f>
        <v/>
      </c>
      <c r="AG6" s="60"/>
      <c r="AH6" s="60"/>
      <c r="AI6" s="61" t="str">
        <f>IF(AND(C6="",D6=""),"",IF(AND(AG6="",AH6=""),"",IF(AND(C6=AG6,D6=AH6),'Classement général'!$C$19,IF(AND(C6&gt;D6,AG6&gt;AH6),'Classement général'!$C$22,IF(AND(D6&gt;C6,AH6&gt;AG6),'Classement général'!$C$22,IF(AND(D6=C6,AH6=AG6),'Classement général'!$C$22,'Classement général'!$C$24))))))</f>
        <v/>
      </c>
      <c r="AJ6" s="60"/>
      <c r="AK6" s="60"/>
      <c r="AL6" s="61" t="str">
        <f>IF(AND(C6="",D6=""),"",IF(AND(AJ6="",AK6=""),"",IF(AND(C6=AJ6,D6=AK6),'Classement général'!$C$19,IF(AND(C6&gt;D6,AJ6&gt;AK6),'Classement général'!$C$22,IF(AND(D6&gt;C6,AK6&gt;AJ6),'Classement général'!$C$22,IF(AND(D6=C6,AK6=AJ6),'Classement général'!$C$22,'Classement général'!$C$24))))))</f>
        <v/>
      </c>
      <c r="AM6" s="60"/>
      <c r="AN6" s="60"/>
      <c r="AO6" s="61" t="str">
        <f>IF(AND(C6="",D6=""),"",IF(AND(AM6="",AN6=""),"",IF(AND(C6=AM6,D6=AN6),'Classement général'!$C$19,IF(AND(C6&gt;D6,AM6&gt;AN6),'Classement général'!$C$22,IF(AND(D6&gt;C6,AN6&gt;AM6),'Classement général'!$C$22,IF(AND(D6=C6,AN6=AM6),'Classement général'!$C$22,'Classement général'!$C$24))))))</f>
        <v/>
      </c>
      <c r="AP6" s="60"/>
      <c r="AQ6" s="60"/>
      <c r="AR6" s="61" t="str">
        <f>IF(AND(C6="",D6=""),"",IF(AND(AP6="",AQ6=""),"",IF(AND(C6=AP6,D6=AQ6),'Classement général'!$C$19,IF(AND(C6&gt;D6,AP6&gt;AQ6),'Classement général'!$C$22,IF(AND(D6&gt;C6,AQ6&gt;AP6),'Classement général'!$C$22,IF(AND(D6=C6,AQ6=AP6),'Classement général'!$C$22,'Classement général'!$C$24))))))</f>
        <v/>
      </c>
      <c r="AS6" s="60"/>
      <c r="AT6" s="60"/>
      <c r="AU6" s="61" t="str">
        <f>IF(AND(C6="",D6=""),"",IF(AND(AS6="",AT6=""),"",IF(AND(C6=AS6,D6=AT6),'Classement général'!$C$19,IF(AND(C6&gt;D6,AS6&gt;AT6),'Classement général'!$C$22,IF(AND(D6&gt;C6,AT6&gt;AS6),'Classement général'!$C$22,IF(AND(D6=C6,AT6=AS6),'Classement général'!$C$22,'Classement général'!$C$24))))))</f>
        <v/>
      </c>
      <c r="AV6" s="60"/>
      <c r="AW6" s="60"/>
      <c r="AX6" s="61" t="str">
        <f>IF(AND(C6="",D6=""),"",IF(AND(AV6="",AW6=""),"",IF(AND(C6=AV6,D6=AW6),'Classement général'!$C$19,IF(AND(C6&gt;D6,AV6&gt;AW6),'Classement général'!$C$22,IF(AND(D6&gt;C6,AW6&gt;AV6),'Classement général'!$C$22,IF(AND(D6=C6,AW6=AV6),'Classement général'!$C$22,'Classement général'!$C$24))))))</f>
        <v/>
      </c>
      <c r="AY6" s="60"/>
      <c r="AZ6" s="60"/>
      <c r="BA6" s="61" t="str">
        <f>IF(AND(C6="",D6=""),"",IF(AND(AY6="",AZ6=""),"",IF(AND(C6=AY6,D6=AZ6),'Classement général'!$C$19,IF(AND(C6&gt;D6,AY6&gt;AZ6),'Classement général'!$C$22,IF(AND(D6&gt;C6,AZ6&gt;AY6),'Classement général'!$C$22,IF(AND(D6=C6,AZ6=AY6),'Classement général'!$C$22,'Classement général'!$C$24))))))</f>
        <v/>
      </c>
      <c r="BB6" s="60"/>
      <c r="BC6" s="60"/>
      <c r="BD6" s="61" t="str">
        <f>IF(AND(C6="",D6=""),"",IF(AND(BB6="",BC6=""),"",IF(AND(C6=BB6,D6=BC6),'Classement général'!$C$19,IF(AND(C6&gt;D6,BB6&gt;BC6),'Classement général'!$C$22,IF(AND(D6&gt;C6,BC6&gt;BB6),'Classement général'!$C$22,IF(AND(D6=C6,BC6=BB6),'Classement général'!$C$22,'Classement général'!$C$24))))))</f>
        <v/>
      </c>
      <c r="BE6" s="60"/>
      <c r="BF6" s="60"/>
      <c r="BG6" s="61" t="str">
        <f>IF(AND(C6="",D6=""),"",IF(AND(BE6="",BF6=""),"",IF(AND(C6=BE6,D6=BF6),'Classement général'!$C$19,IF(AND(C6&gt;D6,BE6&gt;BF6),'Classement général'!$C$22,IF(AND(D6&gt;C6,BF6&gt;BE6),'Classement général'!$C$22,IF(AND(D6=C6,BF6=BE6),'Classement général'!$C$22,'Classement général'!$C$24))))))</f>
        <v/>
      </c>
      <c r="BH6" s="60"/>
      <c r="BI6" s="60"/>
      <c r="BJ6" s="61" t="str">
        <f>IF(AND(C6="",D6=""),"",IF(AND(BH6="",BI6=""),"",IF(AND(C6=BH6,D6=BI6),'Classement général'!$C$19,IF(AND(C6&gt;D6,BH6&gt;BI6),'Classement général'!$C$22,IF(AND(D6&gt;C6,BI6&gt;BH6),'Classement général'!$C$22,IF(AND(D6=C6,BI6=BH6),'Classement général'!$C$22,'Classement général'!$C$24))))))</f>
        <v/>
      </c>
      <c r="BK6" s="60"/>
      <c r="BL6" s="60"/>
      <c r="BM6" s="61" t="str">
        <f>IF(AND(C6="",D6=""),"",IF(AND(BK6="",BL6=""),"",IF(AND(C6=BK6,D6=BL6),'Classement général'!$C$19,IF(AND(C6&gt;D6,BK6&gt;BL6),'Classement général'!$C$22,IF(AND(D6&gt;C6,BL6&gt;BK6),'Classement général'!$C$22,IF(AND(D6=C6,BL6=BK6),'Classement général'!$C$22,'Classement général'!$C$24))))))</f>
        <v/>
      </c>
      <c r="BN6" s="11">
        <f>IF(H6='Classement général'!$C$19,'Classement général'!$C$19,IF(H6='Classement général'!$C$22,'Classement général'!$C$22,IF(H6='Classement général'!$C$24,'Classement général'!$C$24,"")))</f>
        <v>1</v>
      </c>
      <c r="BO6" s="10">
        <f>IF(K6='Classement général'!$C$19,'Classement général'!$C$19,IF(K6='Classement général'!$C$22,'Classement général'!$C$22,IF(K6='Classement général'!$C$24,'Classement général'!$C$24,"")))</f>
        <v>3</v>
      </c>
      <c r="BP6" s="10" t="str">
        <f>IF(N6='Classement général'!$C$19,'Classement général'!$C$19,IF(N6='Classement général'!$C$22,'Classement général'!$C$22,IF(N6='Classement général'!$C$24,'Classement général'!$C$24,"")))</f>
        <v/>
      </c>
      <c r="BQ6" s="10" t="str">
        <f>IF(Q6='Classement général'!$C$19,'Classement général'!$C$19,IF(Q6='Classement général'!$C$22,'Classement général'!$C$22,IF(Q6='Classement général'!$C$24,'Classement général'!$C$24,"")))</f>
        <v/>
      </c>
      <c r="BR6" s="10" t="str">
        <f>IF(T6='Classement général'!$C$19,'Classement général'!$C$19,IF(T6='Classement général'!$C$22,'Classement général'!$C$22,IF(T6='Classement général'!$C$24,'Classement général'!$C$24,"")))</f>
        <v/>
      </c>
      <c r="BS6" s="10" t="str">
        <f>IF(W6='Classement général'!$C$19,'Classement général'!$C$19,IF(W6='Classement général'!$C$22,'Classement général'!$C$22,IF(W6='Classement général'!$C$24,'Classement général'!$C$24,"")))</f>
        <v/>
      </c>
      <c r="BT6" s="10" t="str">
        <f>IF(Z6='Classement général'!$C$19,'Classement général'!$C$19,IF(Z6='Classement général'!$C$22,'Classement général'!$C$22,IF(Z6='Classement général'!$C$24,'Classement général'!$C$24,"")))</f>
        <v/>
      </c>
      <c r="BU6" s="10" t="str">
        <f>IF(AC6='Classement général'!$C$19,'Classement général'!$C$19,IF(AC6='Classement général'!$C$22,'Classement général'!$C$22,IF(AC6='Classement général'!$C$24,'Classement général'!$C$24,"")))</f>
        <v/>
      </c>
      <c r="BV6" s="10" t="str">
        <f>IF(AF6='Classement général'!$C$19,'Classement général'!$C$19,IF(AF6='Classement général'!$C$22,'Classement général'!$C$22,IF(AF6='Classement général'!$C$24,'Classement général'!$C$24,"")))</f>
        <v/>
      </c>
      <c r="BW6" s="10" t="str">
        <f>IF(AI6='Classement général'!$C$19,'Classement général'!$C$19,IF(AI6='Classement général'!$C$22,'Classement général'!$C$22,IF(AI6='Classement général'!$C$24,'Classement général'!$C$24,"")))</f>
        <v/>
      </c>
      <c r="BX6" s="10" t="str">
        <f>IF(AL6='Classement général'!$C$19,'Classement général'!$C$19,IF(AL6='Classement général'!$C$22,'Classement général'!$C$22,IF(AL6='Classement général'!$C$24,'Classement général'!$C$24,"")))</f>
        <v/>
      </c>
      <c r="BY6" s="10" t="str">
        <f>IF(AO6='Classement général'!$C$19,'Classement général'!$C$19,IF(AO6='Classement général'!$C$22,'Classement général'!$C$22,IF(AO6='Classement général'!$C$24,'Classement général'!$C$24,"")))</f>
        <v/>
      </c>
      <c r="BZ6" s="10" t="str">
        <f>IF(AR6='Classement général'!$C$19,'Classement général'!$C$19,IF(AR6='Classement général'!$C$22,'Classement général'!$C$22,IF(AR6='Classement général'!$C$24,'Classement général'!$C$24,"")))</f>
        <v/>
      </c>
      <c r="CA6" s="10" t="str">
        <f>IF(AU6='Classement général'!$C$19,'Classement général'!$C$19,IF(AU6='Classement général'!$C$22,'Classement général'!$C$22,IF(AU6='Classement général'!$C$24,'Classement général'!$C$24,"")))</f>
        <v/>
      </c>
      <c r="CB6" s="10" t="str">
        <f>IF(AX6='Classement général'!$C$19,'Classement général'!$C$19,IF(AX6='Classement général'!$C$22,'Classement général'!$C$22,IF(AX6='Classement général'!$C$24,'Classement général'!$C$24,"")))</f>
        <v/>
      </c>
      <c r="CC6" s="10" t="str">
        <f>IF(BA6='Classement général'!$C$19,'Classement général'!$C$19,IF(BA6='Classement général'!$C$22,'Classement général'!$C$22,IF(BA6='Classement général'!$C$24,'Classement général'!$C$24,"")))</f>
        <v/>
      </c>
      <c r="CD6" s="10" t="str">
        <f>IF(BD6='Classement général'!$C$19,'Classement général'!$C$19,IF(BD6='Classement général'!$C$22,'Classement général'!$C$22,IF(BD6='Classement général'!$C$24,'Classement général'!$C$24,"")))</f>
        <v/>
      </c>
      <c r="CE6" s="10" t="str">
        <f>IF(BG6='Classement général'!$C$19,'Classement général'!$C$19,IF(BG6='Classement général'!$C$22,'Classement général'!$C$22,IF(BG6='Classement général'!$C$24,'Classement général'!$C$24,"")))</f>
        <v/>
      </c>
      <c r="CF6" s="10" t="str">
        <f>IF(BJ6='Classement général'!$C$19,'Classement général'!$C$19,IF(BJ6='Classement général'!$C$22,'Classement général'!$C$22,IF(BJ6='Classement général'!$C$24,'Classement général'!$C$24,"")))</f>
        <v/>
      </c>
      <c r="CG6" s="10" t="str">
        <f>IF(BM6='Classement général'!$C$19,'Classement général'!$C$19,IF(BM6='Classement général'!$C$22,'Classement général'!$C$22,IF(BM6='Classement général'!$C$24,'Classement général'!$C$24,"")))</f>
        <v/>
      </c>
      <c r="CH6" s="13"/>
      <c r="CI6" s="13"/>
      <c r="CJ6" s="13"/>
      <c r="CK6" s="13"/>
      <c r="CL6" s="147"/>
      <c r="CM6" s="147"/>
      <c r="CN6" s="147"/>
      <c r="CO6" s="147"/>
      <c r="CP6" s="7"/>
      <c r="CQ6" s="7"/>
    </row>
    <row r="7" spans="1:95" ht="18.75" customHeight="1" x14ac:dyDescent="0.2">
      <c r="A7" s="130"/>
      <c r="B7" s="72" t="s">
        <v>67</v>
      </c>
      <c r="C7" s="73">
        <v>1</v>
      </c>
      <c r="D7" s="73">
        <v>0</v>
      </c>
      <c r="E7" s="74" t="s">
        <v>68</v>
      </c>
      <c r="F7" s="51">
        <v>1</v>
      </c>
      <c r="G7" s="51">
        <v>0</v>
      </c>
      <c r="H7" s="55">
        <f>IF(AND(C7="",D7=""),"",IF(AND(F7="",G7=""),"",IF(AND(C7=F7,D7=G7),'Classement général'!$C$19,IF(AND(C7&gt;D7,F7&gt;G7),'Classement général'!$C$22,IF(AND(D7&gt;C7,G7&gt;F7),'Classement général'!$C$22,IF(AND(D7=C7,G7=F7),'Classement général'!$C$22,'Classement général'!$C$24))))))</f>
        <v>5</v>
      </c>
      <c r="I7" s="60">
        <v>1</v>
      </c>
      <c r="J7" s="60">
        <v>0</v>
      </c>
      <c r="K7" s="61">
        <f>IF(AND(C7="",D7=""),"",IF(AND(I7="",J7=""),"",IF(AND(C7=I7,D7=J7),'Classement général'!$C$19,IF(AND(C7&gt;D7,I7&gt;J7),'Classement général'!$C$22,IF(AND(D7&gt;C7,J7&gt;I7),'Classement général'!$C$22,IF(AND(D7=C7,J7=I7),'Classement général'!$C$22,'Classement général'!$C$24))))))</f>
        <v>5</v>
      </c>
      <c r="L7" s="60"/>
      <c r="M7" s="60"/>
      <c r="N7" s="61" t="str">
        <f>IF(AND(C7="",D7=""),"",IF(AND(L7="",M7=""),"",IF(AND(C7=L7,D7=M7),'Classement général'!$C$19,IF(AND(C7&gt;D7,L7&gt;M7),'Classement général'!$C$22,IF(AND(D7&gt;C7,M7&gt;L7),'Classement général'!$C$22,IF(AND(D7=C7,M7=L7),'Classement général'!$C$22,'Classement général'!$C$24))))))</f>
        <v/>
      </c>
      <c r="O7" s="60"/>
      <c r="P7" s="60"/>
      <c r="Q7" s="61" t="str">
        <f>IF(AND(C7="",D7=""),"",IF(AND(O7="",P7=""),"",IF(AND(C7=O7,D7=P7),'Classement général'!$C$19,IF(AND(C7&gt;D7,O7&gt;P7),'Classement général'!$C$22,IF(AND(D7&gt;C7,P7&gt;O7),'Classement général'!$C$22,IF(AND(D7=C7,P7=O7),'Classement général'!$C$22,'Classement général'!$C$24))))))</f>
        <v/>
      </c>
      <c r="R7" s="60"/>
      <c r="S7" s="60"/>
      <c r="T7" s="61" t="str">
        <f>IF(AND(C7="",D7=""),"",IF(AND(R7="",S7=""),"",IF(AND(C7=R7,D7=S7),'Classement général'!$C$19,IF(AND(C7&gt;D7,R7&gt;S7),'Classement général'!$C$22,IF(AND(D7&gt;C7,S7&gt;R7),'Classement général'!$C$22,IF(AND(D7=C7,S7=R7),'Classement général'!$C$22,'Classement général'!$C$24))))))</f>
        <v/>
      </c>
      <c r="U7" s="60"/>
      <c r="V7" s="60"/>
      <c r="W7" s="61" t="str">
        <f>IF(AND(C7="",D7=""),"",IF(AND(U7="",V7=""),"",IF(AND(C7=U7,D7=V7),'Classement général'!$C$19,IF(AND(C7&gt;D7,U7&gt;V7),'Classement général'!$C$22,IF(AND(D7&gt;C7,V7&gt;U7),'Classement général'!$C$22,IF(AND(D7=C7,V7=U7),'Classement général'!$C$22,'Classement général'!$C$24))))))</f>
        <v/>
      </c>
      <c r="X7" s="60"/>
      <c r="Y7" s="60"/>
      <c r="Z7" s="61" t="str">
        <f>IF(AND(C7="",D7=""),"",IF(AND(X7="",Y7=""),"",IF(AND(C7=X7,D7=Y7),'Classement général'!$C$19,IF(AND(C7&gt;D7,X7&gt;Y7),'Classement général'!$C$22,IF(AND(D7&gt;C7,Y7&gt;X7),'Classement général'!$C$22,IF(AND(D7=C7,Y7=X7),'Classement général'!$C$22,'Classement général'!$C$24))))))</f>
        <v/>
      </c>
      <c r="AA7" s="60"/>
      <c r="AB7" s="60"/>
      <c r="AC7" s="61" t="str">
        <f>IF(AND(C7="",D7=""),"",IF(AND(AA7="",AB7=""),"",IF(AND(C7=AA7,D7=AB7),'Classement général'!$C$19,IF(AND(C7&gt;D7,AA7&gt;AB7),'Classement général'!$C$22,IF(AND(D7&gt;C7,AB7&gt;AA7),'Classement général'!$C$22,IF(AND(D7=C7,AB7=AA7),'Classement général'!$C$22,'Classement général'!$C$24))))))</f>
        <v/>
      </c>
      <c r="AD7" s="60"/>
      <c r="AE7" s="60"/>
      <c r="AF7" s="61" t="str">
        <f>IF(AND(C7="",D7=""),"",IF(AND(AD7="",AE7=""),"",IF(AND(C7=AD7,D7=AE7),'Classement général'!$C$19,IF(AND(C7&gt;D7,AD7&gt;AE7),'Classement général'!$C$22,IF(AND(D7&gt;C7,AE7&gt;AD7),'Classement général'!$C$22,IF(AND(D7=C7,AE7=AD7),'Classement général'!$C$22,'Classement général'!$C$24))))))</f>
        <v/>
      </c>
      <c r="AG7" s="60"/>
      <c r="AH7" s="60"/>
      <c r="AI7" s="61" t="str">
        <f>IF(AND(C7="",D7=""),"",IF(AND(AG7="",AH7=""),"",IF(AND(C7=AG7,D7=AH7),'Classement général'!$C$19,IF(AND(C7&gt;D7,AG7&gt;AH7),'Classement général'!$C$22,IF(AND(D7&gt;C7,AH7&gt;AG7),'Classement général'!$C$22,IF(AND(D7=C7,AH7=AG7),'Classement général'!$C$22,'Classement général'!$C$24))))))</f>
        <v/>
      </c>
      <c r="AJ7" s="60"/>
      <c r="AK7" s="60"/>
      <c r="AL7" s="61" t="str">
        <f>IF(AND(C7="",D7=""),"",IF(AND(AJ7="",AK7=""),"",IF(AND(C7=AJ7,D7=AK7),'Classement général'!$C$19,IF(AND(C7&gt;D7,AJ7&gt;AK7),'Classement général'!$C$22,IF(AND(D7&gt;C7,AK7&gt;AJ7),'Classement général'!$C$22,IF(AND(D7=C7,AK7=AJ7),'Classement général'!$C$22,'Classement général'!$C$24))))))</f>
        <v/>
      </c>
      <c r="AM7" s="60"/>
      <c r="AN7" s="60"/>
      <c r="AO7" s="61" t="str">
        <f>IF(AND(C7="",D7=""),"",IF(AND(AM7="",AN7=""),"",IF(AND(C7=AM7,D7=AN7),'Classement général'!$C$19,IF(AND(C7&gt;D7,AM7&gt;AN7),'Classement général'!$C$22,IF(AND(D7&gt;C7,AN7&gt;AM7),'Classement général'!$C$22,IF(AND(D7=C7,AN7=AM7),'Classement général'!$C$22,'Classement général'!$C$24))))))</f>
        <v/>
      </c>
      <c r="AP7" s="60"/>
      <c r="AQ7" s="60"/>
      <c r="AR7" s="61" t="str">
        <f>IF(AND(C7="",D7=""),"",IF(AND(AP7="",AQ7=""),"",IF(AND(C7=AP7,D7=AQ7),'Classement général'!$C$19,IF(AND(C7&gt;D7,AP7&gt;AQ7),'Classement général'!$C$22,IF(AND(D7&gt;C7,AQ7&gt;AP7),'Classement général'!$C$22,IF(AND(D7=C7,AQ7=AP7),'Classement général'!$C$22,'Classement général'!$C$24))))))</f>
        <v/>
      </c>
      <c r="AS7" s="60"/>
      <c r="AT7" s="60"/>
      <c r="AU7" s="61" t="str">
        <f>IF(AND(C7="",D7=""),"",IF(AND(AS7="",AT7=""),"",IF(AND(C7=AS7,D7=AT7),'Classement général'!$C$19,IF(AND(C7&gt;D7,AS7&gt;AT7),'Classement général'!$C$22,IF(AND(D7&gt;C7,AT7&gt;AS7),'Classement général'!$C$22,IF(AND(D7=C7,AT7=AS7),'Classement général'!$C$22,'Classement général'!$C$24))))))</f>
        <v/>
      </c>
      <c r="AV7" s="60"/>
      <c r="AW7" s="60"/>
      <c r="AX7" s="61" t="str">
        <f>IF(AND(C7="",D7=""),"",IF(AND(AV7="",AW7=""),"",IF(AND(C7=AV7,D7=AW7),'Classement général'!$C$19,IF(AND(C7&gt;D7,AV7&gt;AW7),'Classement général'!$C$22,IF(AND(D7&gt;C7,AW7&gt;AV7),'Classement général'!$C$22,IF(AND(D7=C7,AW7=AV7),'Classement général'!$C$22,'Classement général'!$C$24))))))</f>
        <v/>
      </c>
      <c r="AY7" s="60"/>
      <c r="AZ7" s="60"/>
      <c r="BA7" s="61" t="str">
        <f>IF(AND(C7="",D7=""),"",IF(AND(AY7="",AZ7=""),"",IF(AND(C7=AY7,D7=AZ7),'Classement général'!$C$19,IF(AND(C7&gt;D7,AY7&gt;AZ7),'Classement général'!$C$22,IF(AND(D7&gt;C7,AZ7&gt;AY7),'Classement général'!$C$22,IF(AND(D7=C7,AZ7=AY7),'Classement général'!$C$22,'Classement général'!$C$24))))))</f>
        <v/>
      </c>
      <c r="BB7" s="60"/>
      <c r="BC7" s="60"/>
      <c r="BD7" s="61" t="str">
        <f>IF(AND(C7="",D7=""),"",IF(AND(BB7="",BC7=""),"",IF(AND(C7=BB7,D7=BC7),'Classement général'!$C$19,IF(AND(C7&gt;D7,BB7&gt;BC7),'Classement général'!$C$22,IF(AND(D7&gt;C7,BC7&gt;BB7),'Classement général'!$C$22,IF(AND(D7=C7,BC7=BB7),'Classement général'!$C$22,'Classement général'!$C$24))))))</f>
        <v/>
      </c>
      <c r="BE7" s="60"/>
      <c r="BF7" s="60"/>
      <c r="BG7" s="61" t="str">
        <f>IF(AND(C7="",D7=""),"",IF(AND(BE7="",BF7=""),"",IF(AND(C7=BE7,D7=BF7),'Classement général'!$C$19,IF(AND(C7&gt;D7,BE7&gt;BF7),'Classement général'!$C$22,IF(AND(D7&gt;C7,BF7&gt;BE7),'Classement général'!$C$22,IF(AND(D7=C7,BF7=BE7),'Classement général'!$C$22,'Classement général'!$C$24))))))</f>
        <v/>
      </c>
      <c r="BH7" s="60"/>
      <c r="BI7" s="60"/>
      <c r="BJ7" s="61" t="str">
        <f>IF(AND(C7="",D7=""),"",IF(AND(BH7="",BI7=""),"",IF(AND(C7=BH7,D7=BI7),'Classement général'!$C$19,IF(AND(C7&gt;D7,BH7&gt;BI7),'Classement général'!$C$22,IF(AND(D7&gt;C7,BI7&gt;BH7),'Classement général'!$C$22,IF(AND(D7=C7,BI7=BH7),'Classement général'!$C$22,'Classement général'!$C$24))))))</f>
        <v/>
      </c>
      <c r="BK7" s="60"/>
      <c r="BL7" s="60"/>
      <c r="BM7" s="61" t="str">
        <f>IF(AND(C7="",D7=""),"",IF(AND(BK7="",BL7=""),"",IF(AND(C7=BK7,D7=BL7),'Classement général'!$C$19,IF(AND(C7&gt;D7,BK7&gt;BL7),'Classement général'!$C$22,IF(AND(D7&gt;C7,BL7&gt;BK7),'Classement général'!$C$22,IF(AND(D7=C7,BL7=BK7),'Classement général'!$C$22,'Classement général'!$C$24))))))</f>
        <v/>
      </c>
      <c r="BN7" s="11">
        <f>IF(H7='Classement général'!$C$19,'Classement général'!$C$19,IF(H7='Classement général'!$C$22,'Classement général'!$C$22,IF(H7='Classement général'!$C$24,'Classement général'!$C$24,"")))</f>
        <v>5</v>
      </c>
      <c r="BO7" s="10">
        <f>IF(K7='Classement général'!$C$19,'Classement général'!$C$19,IF(K7='Classement général'!$C$22,'Classement général'!$C$22,IF(K7='Classement général'!$C$24,'Classement général'!$C$24,"")))</f>
        <v>5</v>
      </c>
      <c r="BP7" s="10" t="str">
        <f>IF(N7='Classement général'!$C$19,'Classement général'!$C$19,IF(N7='Classement général'!$C$22,'Classement général'!$C$22,IF(N7='Classement général'!$C$24,'Classement général'!$C$24,"")))</f>
        <v/>
      </c>
      <c r="BQ7" s="10" t="str">
        <f>IF(Q7='Classement général'!$C$19,'Classement général'!$C$19,IF(Q7='Classement général'!$C$22,'Classement général'!$C$22,IF(Q7='Classement général'!$C$24,'Classement général'!$C$24,"")))</f>
        <v/>
      </c>
      <c r="BR7" s="10" t="str">
        <f>IF(T7='Classement général'!$C$19,'Classement général'!$C$19,IF(T7='Classement général'!$C$22,'Classement général'!$C$22,IF(T7='Classement général'!$C$24,'Classement général'!$C$24,"")))</f>
        <v/>
      </c>
      <c r="BS7" s="10" t="str">
        <f>IF(W7='Classement général'!$C$19,'Classement général'!$C$19,IF(W7='Classement général'!$C$22,'Classement général'!$C$22,IF(W7='Classement général'!$C$24,'Classement général'!$C$24,"")))</f>
        <v/>
      </c>
      <c r="BT7" s="10" t="str">
        <f>IF(Z7='Classement général'!$C$19,'Classement général'!$C$19,IF(Z7='Classement général'!$C$22,'Classement général'!$C$22,IF(Z7='Classement général'!$C$24,'Classement général'!$C$24,"")))</f>
        <v/>
      </c>
      <c r="BU7" s="10" t="str">
        <f>IF(AC7='Classement général'!$C$19,'Classement général'!$C$19,IF(AC7='Classement général'!$C$22,'Classement général'!$C$22,IF(AC7='Classement général'!$C$24,'Classement général'!$C$24,"")))</f>
        <v/>
      </c>
      <c r="BV7" s="10" t="str">
        <f>IF(AF7='Classement général'!$C$19,'Classement général'!$C$19,IF(AF7='Classement général'!$C$22,'Classement général'!$C$22,IF(AF7='Classement général'!$C$24,'Classement général'!$C$24,"")))</f>
        <v/>
      </c>
      <c r="BW7" s="10" t="str">
        <f>IF(AI7='Classement général'!$C$19,'Classement général'!$C$19,IF(AI7='Classement général'!$C$22,'Classement général'!$C$22,IF(AI7='Classement général'!$C$24,'Classement général'!$C$24,"")))</f>
        <v/>
      </c>
      <c r="BX7" s="10" t="str">
        <f>IF(AL7='Classement général'!$C$19,'Classement général'!$C$19,IF(AL7='Classement général'!$C$22,'Classement général'!$C$22,IF(AL7='Classement général'!$C$24,'Classement général'!$C$24,"")))</f>
        <v/>
      </c>
      <c r="BY7" s="10" t="str">
        <f>IF(AO7='Classement général'!$C$19,'Classement général'!$C$19,IF(AO7='Classement général'!$C$22,'Classement général'!$C$22,IF(AO7='Classement général'!$C$24,'Classement général'!$C$24,"")))</f>
        <v/>
      </c>
      <c r="BZ7" s="10" t="str">
        <f>IF(AR7='Classement général'!$C$19,'Classement général'!$C$19,IF(AR7='Classement général'!$C$22,'Classement général'!$C$22,IF(AR7='Classement général'!$C$24,'Classement général'!$C$24,"")))</f>
        <v/>
      </c>
      <c r="CA7" s="10" t="str">
        <f>IF(AU7='Classement général'!$C$19,'Classement général'!$C$19,IF(AU7='Classement général'!$C$22,'Classement général'!$C$22,IF(AU7='Classement général'!$C$24,'Classement général'!$C$24,"")))</f>
        <v/>
      </c>
      <c r="CB7" s="10" t="str">
        <f>IF(AX7='Classement général'!$C$19,'Classement général'!$C$19,IF(AX7='Classement général'!$C$22,'Classement général'!$C$22,IF(AX7='Classement général'!$C$24,'Classement général'!$C$24,"")))</f>
        <v/>
      </c>
      <c r="CC7" s="10" t="str">
        <f>IF(BA7='Classement général'!$C$19,'Classement général'!$C$19,IF(BA7='Classement général'!$C$22,'Classement général'!$C$22,IF(BA7='Classement général'!$C$24,'Classement général'!$C$24,"")))</f>
        <v/>
      </c>
      <c r="CD7" s="10" t="str">
        <f>IF(BD7='Classement général'!$C$19,'Classement général'!$C$19,IF(BD7='Classement général'!$C$22,'Classement général'!$C$22,IF(BD7='Classement général'!$C$24,'Classement général'!$C$24,"")))</f>
        <v/>
      </c>
      <c r="CE7" s="10" t="str">
        <f>IF(BG7='Classement général'!$C$19,'Classement général'!$C$19,IF(BG7='Classement général'!$C$22,'Classement général'!$C$22,IF(BG7='Classement général'!$C$24,'Classement général'!$C$24,"")))</f>
        <v/>
      </c>
      <c r="CF7" s="10" t="str">
        <f>IF(BJ7='Classement général'!$C$19,'Classement général'!$C$19,IF(BJ7='Classement général'!$C$22,'Classement général'!$C$22,IF(BJ7='Classement général'!$C$24,'Classement général'!$C$24,"")))</f>
        <v/>
      </c>
      <c r="CG7" s="10" t="str">
        <f>IF(BM7='Classement général'!$C$19,'Classement général'!$C$19,IF(BM7='Classement général'!$C$22,'Classement général'!$C$22,IF(BM7='Classement général'!$C$24,'Classement général'!$C$24,"")))</f>
        <v/>
      </c>
      <c r="CH7" s="13"/>
      <c r="CI7" s="13"/>
      <c r="CJ7" s="13"/>
      <c r="CK7" s="13"/>
      <c r="CL7" s="147"/>
      <c r="CM7" s="147"/>
      <c r="CN7" s="147"/>
      <c r="CO7" s="147"/>
      <c r="CP7" s="7"/>
      <c r="CQ7" s="7"/>
    </row>
    <row r="8" spans="1:95" ht="18.75" customHeight="1" x14ac:dyDescent="0.2">
      <c r="A8" s="130"/>
      <c r="B8" s="72" t="s">
        <v>69</v>
      </c>
      <c r="C8" s="73">
        <v>1</v>
      </c>
      <c r="D8" s="73">
        <v>2</v>
      </c>
      <c r="E8" s="74" t="s">
        <v>70</v>
      </c>
      <c r="F8" s="51">
        <v>3</v>
      </c>
      <c r="G8" s="51">
        <v>0</v>
      </c>
      <c r="H8" s="55">
        <f>IF(AND(C8="",D8=""),"",IF(AND(F8="",G8=""),"",IF(AND(C8=F8,D8=G8),'Classement général'!$C$19,IF(AND(C8&gt;D8,F8&gt;G8),'Classement général'!$C$22,IF(AND(D8&gt;C8,G8&gt;F8),'Classement général'!$C$22,IF(AND(D8=C8,G8=F8),'Classement général'!$C$22,'Classement général'!$C$24))))))</f>
        <v>1</v>
      </c>
      <c r="I8" s="60">
        <v>1</v>
      </c>
      <c r="J8" s="60">
        <v>2</v>
      </c>
      <c r="K8" s="61">
        <f>IF(AND(C8="",D8=""),"",IF(AND(I8="",J8=""),"",IF(AND(C8=I8,D8=J8),'Classement général'!$C$19,IF(AND(C8&gt;D8,I8&gt;J8),'Classement général'!$C$22,IF(AND(D8&gt;C8,J8&gt;I8),'Classement général'!$C$22,IF(AND(D8=C8,J8=I8),'Classement général'!$C$22,'Classement général'!$C$24))))))</f>
        <v>5</v>
      </c>
      <c r="L8" s="60"/>
      <c r="M8" s="60"/>
      <c r="N8" s="61" t="str">
        <f>IF(AND(C8="",D8=""),"",IF(AND(L8="",M8=""),"",IF(AND(C8=L8,D8=M8),'Classement général'!$C$19,IF(AND(C8&gt;D8,L8&gt;M8),'Classement général'!$C$22,IF(AND(D8&gt;C8,M8&gt;L8),'Classement général'!$C$22,IF(AND(D8=C8,M8=L8),'Classement général'!$C$22,'Classement général'!$C$24))))))</f>
        <v/>
      </c>
      <c r="O8" s="60"/>
      <c r="P8" s="60"/>
      <c r="Q8" s="61" t="str">
        <f>IF(AND(C8="",D8=""),"",IF(AND(O8="",P8=""),"",IF(AND(C8=O8,D8=P8),'Classement général'!$C$19,IF(AND(C8&gt;D8,O8&gt;P8),'Classement général'!$C$22,IF(AND(D8&gt;C8,P8&gt;O8),'Classement général'!$C$22,IF(AND(D8=C8,P8=O8),'Classement général'!$C$22,'Classement général'!$C$24))))))</f>
        <v/>
      </c>
      <c r="R8" s="60"/>
      <c r="S8" s="60"/>
      <c r="T8" s="61" t="str">
        <f>IF(AND(C8="",D8=""),"",IF(AND(R8="",S8=""),"",IF(AND(C8=R8,D8=S8),'Classement général'!$C$19,IF(AND(C8&gt;D8,R8&gt;S8),'Classement général'!$C$22,IF(AND(D8&gt;C8,S8&gt;R8),'Classement général'!$C$22,IF(AND(D8=C8,S8=R8),'Classement général'!$C$22,'Classement général'!$C$24))))))</f>
        <v/>
      </c>
      <c r="U8" s="60"/>
      <c r="V8" s="60"/>
      <c r="W8" s="61" t="str">
        <f>IF(AND(C8="",D8=""),"",IF(AND(U8="",V8=""),"",IF(AND(C8=U8,D8=V8),'Classement général'!$C$19,IF(AND(C8&gt;D8,U8&gt;V8),'Classement général'!$C$22,IF(AND(D8&gt;C8,V8&gt;U8),'Classement général'!$C$22,IF(AND(D8=C8,V8=U8),'Classement général'!$C$22,'Classement général'!$C$24))))))</f>
        <v/>
      </c>
      <c r="X8" s="60"/>
      <c r="Y8" s="60"/>
      <c r="Z8" s="61" t="str">
        <f>IF(AND(C8="",D8=""),"",IF(AND(X8="",Y8=""),"",IF(AND(C8=X8,D8=Y8),'Classement général'!$C$19,IF(AND(C8&gt;D8,X8&gt;Y8),'Classement général'!$C$22,IF(AND(D8&gt;C8,Y8&gt;X8),'Classement général'!$C$22,IF(AND(D8=C8,Y8=X8),'Classement général'!$C$22,'Classement général'!$C$24))))))</f>
        <v/>
      </c>
      <c r="AA8" s="60"/>
      <c r="AB8" s="60"/>
      <c r="AC8" s="61" t="str">
        <f>IF(AND(C8="",D8=""),"",IF(AND(AA8="",AB8=""),"",IF(AND(C8=AA8,D8=AB8),'Classement général'!$C$19,IF(AND(C8&gt;D8,AA8&gt;AB8),'Classement général'!$C$22,IF(AND(D8&gt;C8,AB8&gt;AA8),'Classement général'!$C$22,IF(AND(D8=C8,AB8=AA8),'Classement général'!$C$22,'Classement général'!$C$24))))))</f>
        <v/>
      </c>
      <c r="AD8" s="60"/>
      <c r="AE8" s="60"/>
      <c r="AF8" s="61" t="str">
        <f>IF(AND(C8="",D8=""),"",IF(AND(AD8="",AE8=""),"",IF(AND(C8=AD8,D8=AE8),'Classement général'!$C$19,IF(AND(C8&gt;D8,AD8&gt;AE8),'Classement général'!$C$22,IF(AND(D8&gt;C8,AE8&gt;AD8),'Classement général'!$C$22,IF(AND(D8=C8,AE8=AD8),'Classement général'!$C$22,'Classement général'!$C$24))))))</f>
        <v/>
      </c>
      <c r="AG8" s="60"/>
      <c r="AH8" s="60"/>
      <c r="AI8" s="61" t="str">
        <f>IF(AND(C8="",D8=""),"",IF(AND(AG8="",AH8=""),"",IF(AND(C8=AG8,D8=AH8),'Classement général'!$C$19,IF(AND(C8&gt;D8,AG8&gt;AH8),'Classement général'!$C$22,IF(AND(D8&gt;C8,AH8&gt;AG8),'Classement général'!$C$22,IF(AND(D8=C8,AH8=AG8),'Classement général'!$C$22,'Classement général'!$C$24))))))</f>
        <v/>
      </c>
      <c r="AJ8" s="60"/>
      <c r="AK8" s="60"/>
      <c r="AL8" s="61" t="str">
        <f>IF(AND(C8="",D8=""),"",IF(AND(AJ8="",AK8=""),"",IF(AND(C8=AJ8,D8=AK8),'Classement général'!$C$19,IF(AND(C8&gt;D8,AJ8&gt;AK8),'Classement général'!$C$22,IF(AND(D8&gt;C8,AK8&gt;AJ8),'Classement général'!$C$22,IF(AND(D8=C8,AK8=AJ8),'Classement général'!$C$22,'Classement général'!$C$24))))))</f>
        <v/>
      </c>
      <c r="AM8" s="60"/>
      <c r="AN8" s="60"/>
      <c r="AO8" s="61" t="str">
        <f>IF(AND(C8="",D8=""),"",IF(AND(AM8="",AN8=""),"",IF(AND(C8=AM8,D8=AN8),'Classement général'!$C$19,IF(AND(C8&gt;D8,AM8&gt;AN8),'Classement général'!$C$22,IF(AND(D8&gt;C8,AN8&gt;AM8),'Classement général'!$C$22,IF(AND(D8=C8,AN8=AM8),'Classement général'!$C$22,'Classement général'!$C$24))))))</f>
        <v/>
      </c>
      <c r="AP8" s="60"/>
      <c r="AQ8" s="60"/>
      <c r="AR8" s="61" t="str">
        <f>IF(AND(C8="",D8=""),"",IF(AND(AP8="",AQ8=""),"",IF(AND(C8=AP8,D8=AQ8),'Classement général'!$C$19,IF(AND(C8&gt;D8,AP8&gt;AQ8),'Classement général'!$C$22,IF(AND(D8&gt;C8,AQ8&gt;AP8),'Classement général'!$C$22,IF(AND(D8=C8,AQ8=AP8),'Classement général'!$C$22,'Classement général'!$C$24))))))</f>
        <v/>
      </c>
      <c r="AS8" s="60"/>
      <c r="AT8" s="60"/>
      <c r="AU8" s="61" t="str">
        <f>IF(AND(C8="",D8=""),"",IF(AND(AS8="",AT8=""),"",IF(AND(C8=AS8,D8=AT8),'Classement général'!$C$19,IF(AND(C8&gt;D8,AS8&gt;AT8),'Classement général'!$C$22,IF(AND(D8&gt;C8,AT8&gt;AS8),'Classement général'!$C$22,IF(AND(D8=C8,AT8=AS8),'Classement général'!$C$22,'Classement général'!$C$24))))))</f>
        <v/>
      </c>
      <c r="AV8" s="60"/>
      <c r="AW8" s="60"/>
      <c r="AX8" s="61" t="str">
        <f>IF(AND(C8="",D8=""),"",IF(AND(AV8="",AW8=""),"",IF(AND(C8=AV8,D8=AW8),'Classement général'!$C$19,IF(AND(C8&gt;D8,AV8&gt;AW8),'Classement général'!$C$22,IF(AND(D8&gt;C8,AW8&gt;AV8),'Classement général'!$C$22,IF(AND(D8=C8,AW8=AV8),'Classement général'!$C$22,'Classement général'!$C$24))))))</f>
        <v/>
      </c>
      <c r="AY8" s="60"/>
      <c r="AZ8" s="60"/>
      <c r="BA8" s="61" t="str">
        <f>IF(AND(C8="",D8=""),"",IF(AND(AY8="",AZ8=""),"",IF(AND(C8=AY8,D8=AZ8),'Classement général'!$C$19,IF(AND(C8&gt;D8,AY8&gt;AZ8),'Classement général'!$C$22,IF(AND(D8&gt;C8,AZ8&gt;AY8),'Classement général'!$C$22,IF(AND(D8=C8,AZ8=AY8),'Classement général'!$C$22,'Classement général'!$C$24))))))</f>
        <v/>
      </c>
      <c r="BB8" s="60"/>
      <c r="BC8" s="60"/>
      <c r="BD8" s="61" t="str">
        <f>IF(AND(C8="",D8=""),"",IF(AND(BB8="",BC8=""),"",IF(AND(C8=BB8,D8=BC8),'Classement général'!$C$19,IF(AND(C8&gt;D8,BB8&gt;BC8),'Classement général'!$C$22,IF(AND(D8&gt;C8,BC8&gt;BB8),'Classement général'!$C$22,IF(AND(D8=C8,BC8=BB8),'Classement général'!$C$22,'Classement général'!$C$24))))))</f>
        <v/>
      </c>
      <c r="BE8" s="60"/>
      <c r="BF8" s="60"/>
      <c r="BG8" s="61" t="str">
        <f>IF(AND(C8="",D8=""),"",IF(AND(BE8="",BF8=""),"",IF(AND(C8=BE8,D8=BF8),'Classement général'!$C$19,IF(AND(C8&gt;D8,BE8&gt;BF8),'Classement général'!$C$22,IF(AND(D8&gt;C8,BF8&gt;BE8),'Classement général'!$C$22,IF(AND(D8=C8,BF8=BE8),'Classement général'!$C$22,'Classement général'!$C$24))))))</f>
        <v/>
      </c>
      <c r="BH8" s="60"/>
      <c r="BI8" s="60"/>
      <c r="BJ8" s="61" t="str">
        <f>IF(AND(C8="",D8=""),"",IF(AND(BH8="",BI8=""),"",IF(AND(C8=BH8,D8=BI8),'Classement général'!$C$19,IF(AND(C8&gt;D8,BH8&gt;BI8),'Classement général'!$C$22,IF(AND(D8&gt;C8,BI8&gt;BH8),'Classement général'!$C$22,IF(AND(D8=C8,BI8=BH8),'Classement général'!$C$22,'Classement général'!$C$24))))))</f>
        <v/>
      </c>
      <c r="BK8" s="60"/>
      <c r="BL8" s="60"/>
      <c r="BM8" s="61" t="str">
        <f>IF(AND(C8="",D8=""),"",IF(AND(BK8="",BL8=""),"",IF(AND(C8=BK8,D8=BL8),'Classement général'!$C$19,IF(AND(C8&gt;D8,BK8&gt;BL8),'Classement général'!$C$22,IF(AND(D8&gt;C8,BL8&gt;BK8),'Classement général'!$C$22,IF(AND(D8=C8,BL8=BK8),'Classement général'!$C$22,'Classement général'!$C$24))))))</f>
        <v/>
      </c>
      <c r="BN8" s="11">
        <f>IF(H8='Classement général'!$C$19,'Classement général'!$C$19,IF(H8='Classement général'!$C$22,'Classement général'!$C$22,IF(H8='Classement général'!$C$24,'Classement général'!$C$24,"")))</f>
        <v>1</v>
      </c>
      <c r="BO8" s="10">
        <f>IF(K8='Classement général'!$C$19,'Classement général'!$C$19,IF(K8='Classement général'!$C$22,'Classement général'!$C$22,IF(K8='Classement général'!$C$24,'Classement général'!$C$24,"")))</f>
        <v>5</v>
      </c>
      <c r="BP8" s="10" t="str">
        <f>IF(N8='Classement général'!$C$19,'Classement général'!$C$19,IF(N8='Classement général'!$C$22,'Classement général'!$C$22,IF(N8='Classement général'!$C$24,'Classement général'!$C$24,"")))</f>
        <v/>
      </c>
      <c r="BQ8" s="10" t="str">
        <f>IF(Q8='Classement général'!$C$19,'Classement général'!$C$19,IF(Q8='Classement général'!$C$22,'Classement général'!$C$22,IF(Q8='Classement général'!$C$24,'Classement général'!$C$24,"")))</f>
        <v/>
      </c>
      <c r="BR8" s="10" t="str">
        <f>IF(T8='Classement général'!$C$19,'Classement général'!$C$19,IF(T8='Classement général'!$C$22,'Classement général'!$C$22,IF(T8='Classement général'!$C$24,'Classement général'!$C$24,"")))</f>
        <v/>
      </c>
      <c r="BS8" s="10" t="str">
        <f>IF(W8='Classement général'!$C$19,'Classement général'!$C$19,IF(W8='Classement général'!$C$22,'Classement général'!$C$22,IF(W8='Classement général'!$C$24,'Classement général'!$C$24,"")))</f>
        <v/>
      </c>
      <c r="BT8" s="10" t="str">
        <f>IF(Z8='Classement général'!$C$19,'Classement général'!$C$19,IF(Z8='Classement général'!$C$22,'Classement général'!$C$22,IF(Z8='Classement général'!$C$24,'Classement général'!$C$24,"")))</f>
        <v/>
      </c>
      <c r="BU8" s="10" t="str">
        <f>IF(AC8='Classement général'!$C$19,'Classement général'!$C$19,IF(AC8='Classement général'!$C$22,'Classement général'!$C$22,IF(AC8='Classement général'!$C$24,'Classement général'!$C$24,"")))</f>
        <v/>
      </c>
      <c r="BV8" s="10" t="str">
        <f>IF(AF8='Classement général'!$C$19,'Classement général'!$C$19,IF(AF8='Classement général'!$C$22,'Classement général'!$C$22,IF(AF8='Classement général'!$C$24,'Classement général'!$C$24,"")))</f>
        <v/>
      </c>
      <c r="BW8" s="10" t="str">
        <f>IF(AI8='Classement général'!$C$19,'Classement général'!$C$19,IF(AI8='Classement général'!$C$22,'Classement général'!$C$22,IF(AI8='Classement général'!$C$24,'Classement général'!$C$24,"")))</f>
        <v/>
      </c>
      <c r="BX8" s="10" t="str">
        <f>IF(AL8='Classement général'!$C$19,'Classement général'!$C$19,IF(AL8='Classement général'!$C$22,'Classement général'!$C$22,IF(AL8='Classement général'!$C$24,'Classement général'!$C$24,"")))</f>
        <v/>
      </c>
      <c r="BY8" s="10" t="str">
        <f>IF(AO8='Classement général'!$C$19,'Classement général'!$C$19,IF(AO8='Classement général'!$C$22,'Classement général'!$C$22,IF(AO8='Classement général'!$C$24,'Classement général'!$C$24,"")))</f>
        <v/>
      </c>
      <c r="BZ8" s="10" t="str">
        <f>IF(AR8='Classement général'!$C$19,'Classement général'!$C$19,IF(AR8='Classement général'!$C$22,'Classement général'!$C$22,IF(AR8='Classement général'!$C$24,'Classement général'!$C$24,"")))</f>
        <v/>
      </c>
      <c r="CA8" s="10" t="str">
        <f>IF(AU8='Classement général'!$C$19,'Classement général'!$C$19,IF(AU8='Classement général'!$C$22,'Classement général'!$C$22,IF(AU8='Classement général'!$C$24,'Classement général'!$C$24,"")))</f>
        <v/>
      </c>
      <c r="CB8" s="10" t="str">
        <f>IF(AX8='Classement général'!$C$19,'Classement général'!$C$19,IF(AX8='Classement général'!$C$22,'Classement général'!$C$22,IF(AX8='Classement général'!$C$24,'Classement général'!$C$24,"")))</f>
        <v/>
      </c>
      <c r="CC8" s="10" t="str">
        <f>IF(BA8='Classement général'!$C$19,'Classement général'!$C$19,IF(BA8='Classement général'!$C$22,'Classement général'!$C$22,IF(BA8='Classement général'!$C$24,'Classement général'!$C$24,"")))</f>
        <v/>
      </c>
      <c r="CD8" s="10" t="str">
        <f>IF(BD8='Classement général'!$C$19,'Classement général'!$C$19,IF(BD8='Classement général'!$C$22,'Classement général'!$C$22,IF(BD8='Classement général'!$C$24,'Classement général'!$C$24,"")))</f>
        <v/>
      </c>
      <c r="CE8" s="10" t="str">
        <f>IF(BG8='Classement général'!$C$19,'Classement général'!$C$19,IF(BG8='Classement général'!$C$22,'Classement général'!$C$22,IF(BG8='Classement général'!$C$24,'Classement général'!$C$24,"")))</f>
        <v/>
      </c>
      <c r="CF8" s="10" t="str">
        <f>IF(BJ8='Classement général'!$C$19,'Classement général'!$C$19,IF(BJ8='Classement général'!$C$22,'Classement général'!$C$22,IF(BJ8='Classement général'!$C$24,'Classement général'!$C$24,"")))</f>
        <v/>
      </c>
      <c r="CG8" s="10" t="str">
        <f>IF(BM8='Classement général'!$C$19,'Classement général'!$C$19,IF(BM8='Classement général'!$C$22,'Classement général'!$C$22,IF(BM8='Classement général'!$C$24,'Classement général'!$C$24,"")))</f>
        <v/>
      </c>
      <c r="CH8" s="13"/>
      <c r="CI8" s="13"/>
      <c r="CJ8" s="13"/>
      <c r="CK8" s="13"/>
      <c r="CL8" s="147"/>
      <c r="CM8" s="147"/>
      <c r="CN8" s="147"/>
      <c r="CO8" s="147"/>
      <c r="CP8" s="7"/>
      <c r="CQ8" s="7"/>
    </row>
    <row r="9" spans="1:95" ht="18.75" customHeight="1" x14ac:dyDescent="0.2">
      <c r="A9" s="130"/>
      <c r="B9" s="72" t="s">
        <v>75</v>
      </c>
      <c r="C9" s="73">
        <v>5</v>
      </c>
      <c r="D9" s="73">
        <v>4</v>
      </c>
      <c r="E9" s="74" t="s">
        <v>76</v>
      </c>
      <c r="F9" s="51">
        <v>2</v>
      </c>
      <c r="G9" s="51">
        <v>1</v>
      </c>
      <c r="H9" s="55">
        <f>IF(AND(C9="",D9=""),"",IF(AND(F9="",G9=""),"",IF(AND(C9=F9,D9=G9),'Classement général'!$C$19,IF(AND(C9&gt;D9,F9&gt;G9),'Classement général'!$C$22,IF(AND(D9&gt;C9,G9&gt;F9),'Classement général'!$C$22,IF(AND(D9=C9,G9=F9),'Classement général'!$C$22,'Classement général'!$C$24))))))</f>
        <v>3</v>
      </c>
      <c r="I9" s="60">
        <v>3</v>
      </c>
      <c r="J9" s="60">
        <v>3</v>
      </c>
      <c r="K9" s="61">
        <f>IF(AND(C9="",D9=""),"",IF(AND(I9="",J9=""),"",IF(AND(C9=I9,D9=J9),'Classement général'!$C$19,IF(AND(C9&gt;D9,I9&gt;J9),'Classement général'!$C$22,IF(AND(D9&gt;C9,J9&gt;I9),'Classement général'!$C$22,IF(AND(D9=C9,J9=I9),'Classement général'!$C$22,'Classement général'!$C$24))))))</f>
        <v>1</v>
      </c>
      <c r="L9" s="60"/>
      <c r="M9" s="60"/>
      <c r="N9" s="61" t="str">
        <f>IF(AND(C9="",D9=""),"",IF(AND(L9="",M9=""),"",IF(AND(C9=L9,D9=M9),'Classement général'!$C$19,IF(AND(C9&gt;D9,L9&gt;M9),'Classement général'!$C$22,IF(AND(D9&gt;C9,M9&gt;L9),'Classement général'!$C$22,IF(AND(D9=C9,M9=L9),'Classement général'!$C$22,'Classement général'!$C$24))))))</f>
        <v/>
      </c>
      <c r="O9" s="60"/>
      <c r="P9" s="60"/>
      <c r="Q9" s="61" t="str">
        <f>IF(AND(C9="",D9=""),"",IF(AND(O9="",P9=""),"",IF(AND(C9=O9,D9=P9),'Classement général'!$C$19,IF(AND(C9&gt;D9,O9&gt;P9),'Classement général'!$C$22,IF(AND(D9&gt;C9,P9&gt;O9),'Classement général'!$C$22,IF(AND(D9=C9,P9=O9),'Classement général'!$C$22,'Classement général'!$C$24))))))</f>
        <v/>
      </c>
      <c r="R9" s="60"/>
      <c r="S9" s="60"/>
      <c r="T9" s="61" t="str">
        <f>IF(AND(C9="",D9=""),"",IF(AND(R9="",S9=""),"",IF(AND(C9=R9,D9=S9),'Classement général'!$C$19,IF(AND(C9&gt;D9,R9&gt;S9),'Classement général'!$C$22,IF(AND(D9&gt;C9,S9&gt;R9),'Classement général'!$C$22,IF(AND(D9=C9,S9=R9),'Classement général'!$C$22,'Classement général'!$C$24))))))</f>
        <v/>
      </c>
      <c r="U9" s="60"/>
      <c r="V9" s="60"/>
      <c r="W9" s="61" t="str">
        <f>IF(AND(C9="",D9=""),"",IF(AND(U9="",V9=""),"",IF(AND(C9=U9,D9=V9),'Classement général'!$C$19,IF(AND(C9&gt;D9,U9&gt;V9),'Classement général'!$C$22,IF(AND(D9&gt;C9,V9&gt;U9),'Classement général'!$C$22,IF(AND(D9=C9,V9=U9),'Classement général'!$C$22,'Classement général'!$C$24))))))</f>
        <v/>
      </c>
      <c r="X9" s="60"/>
      <c r="Y9" s="60"/>
      <c r="Z9" s="61" t="str">
        <f>IF(AND(C9="",D9=""),"",IF(AND(X9="",Y9=""),"",IF(AND(C9=X9,D9=Y9),'Classement général'!$C$19,IF(AND(C9&gt;D9,X9&gt;Y9),'Classement général'!$C$22,IF(AND(D9&gt;C9,Y9&gt;X9),'Classement général'!$C$22,IF(AND(D9=C9,Y9=X9),'Classement général'!$C$22,'Classement général'!$C$24))))))</f>
        <v/>
      </c>
      <c r="AA9" s="60"/>
      <c r="AB9" s="60"/>
      <c r="AC9" s="61" t="str">
        <f>IF(AND(C9="",D9=""),"",IF(AND(AA9="",AB9=""),"",IF(AND(C9=AA9,D9=AB9),'Classement général'!$C$19,IF(AND(C9&gt;D9,AA9&gt;AB9),'Classement général'!$C$22,IF(AND(D9&gt;C9,AB9&gt;AA9),'Classement général'!$C$22,IF(AND(D9=C9,AB9=AA9),'Classement général'!$C$22,'Classement général'!$C$24))))))</f>
        <v/>
      </c>
      <c r="AD9" s="60"/>
      <c r="AE9" s="60"/>
      <c r="AF9" s="61" t="str">
        <f>IF(AND(C9="",D9=""),"",IF(AND(AD9="",AE9=""),"",IF(AND(C9=AD9,D9=AE9),'Classement général'!$C$19,IF(AND(C9&gt;D9,AD9&gt;AE9),'Classement général'!$C$22,IF(AND(D9&gt;C9,AE9&gt;AD9),'Classement général'!$C$22,IF(AND(D9=C9,AE9=AD9),'Classement général'!$C$22,'Classement général'!$C$24))))))</f>
        <v/>
      </c>
      <c r="AG9" s="60"/>
      <c r="AH9" s="60"/>
      <c r="AI9" s="61" t="str">
        <f>IF(AND(C9="",D9=""),"",IF(AND(AG9="",AH9=""),"",IF(AND(C9=AG9,D9=AH9),'Classement général'!$C$19,IF(AND(C9&gt;D9,AG9&gt;AH9),'Classement général'!$C$22,IF(AND(D9&gt;C9,AH9&gt;AG9),'Classement général'!$C$22,IF(AND(D9=C9,AH9=AG9),'Classement général'!$C$22,'Classement général'!$C$24))))))</f>
        <v/>
      </c>
      <c r="AJ9" s="60"/>
      <c r="AK9" s="60"/>
      <c r="AL9" s="61" t="str">
        <f>IF(AND(C9="",D9=""),"",IF(AND(AJ9="",AK9=""),"",IF(AND(C9=AJ9,D9=AK9),'Classement général'!$C$19,IF(AND(C9&gt;D9,AJ9&gt;AK9),'Classement général'!$C$22,IF(AND(D9&gt;C9,AK9&gt;AJ9),'Classement général'!$C$22,IF(AND(D9=C9,AK9=AJ9),'Classement général'!$C$22,'Classement général'!$C$24))))))</f>
        <v/>
      </c>
      <c r="AM9" s="60"/>
      <c r="AN9" s="60"/>
      <c r="AO9" s="61" t="str">
        <f>IF(AND(C9="",D9=""),"",IF(AND(AM9="",AN9=""),"",IF(AND(C9=AM9,D9=AN9),'Classement général'!$C$19,IF(AND(C9&gt;D9,AM9&gt;AN9),'Classement général'!$C$22,IF(AND(D9&gt;C9,AN9&gt;AM9),'Classement général'!$C$22,IF(AND(D9=C9,AN9=AM9),'Classement général'!$C$22,'Classement général'!$C$24))))))</f>
        <v/>
      </c>
      <c r="AP9" s="60"/>
      <c r="AQ9" s="60"/>
      <c r="AR9" s="61" t="str">
        <f>IF(AND(C9="",D9=""),"",IF(AND(AP9="",AQ9=""),"",IF(AND(C9=AP9,D9=AQ9),'Classement général'!$C$19,IF(AND(C9&gt;D9,AP9&gt;AQ9),'Classement général'!$C$22,IF(AND(D9&gt;C9,AQ9&gt;AP9),'Classement général'!$C$22,IF(AND(D9=C9,AQ9=AP9),'Classement général'!$C$22,'Classement général'!$C$24))))))</f>
        <v/>
      </c>
      <c r="AS9" s="60"/>
      <c r="AT9" s="60"/>
      <c r="AU9" s="61" t="str">
        <f>IF(AND(C9="",D9=""),"",IF(AND(AS9="",AT9=""),"",IF(AND(C9=AS9,D9=AT9),'Classement général'!$C$19,IF(AND(C9&gt;D9,AS9&gt;AT9),'Classement général'!$C$22,IF(AND(D9&gt;C9,AT9&gt;AS9),'Classement général'!$C$22,IF(AND(D9=C9,AT9=AS9),'Classement général'!$C$22,'Classement général'!$C$24))))))</f>
        <v/>
      </c>
      <c r="AV9" s="60"/>
      <c r="AW9" s="60"/>
      <c r="AX9" s="61" t="str">
        <f>IF(AND(C9="",D9=""),"",IF(AND(AV9="",AW9=""),"",IF(AND(C9=AV9,D9=AW9),'Classement général'!$C$19,IF(AND(C9&gt;D9,AV9&gt;AW9),'Classement général'!$C$22,IF(AND(D9&gt;C9,AW9&gt;AV9),'Classement général'!$C$22,IF(AND(D9=C9,AW9=AV9),'Classement général'!$C$22,'Classement général'!$C$24))))))</f>
        <v/>
      </c>
      <c r="AY9" s="60"/>
      <c r="AZ9" s="60"/>
      <c r="BA9" s="61" t="str">
        <f>IF(AND(C9="",D9=""),"",IF(AND(AY9="",AZ9=""),"",IF(AND(C9=AY9,D9=AZ9),'Classement général'!$C$19,IF(AND(C9&gt;D9,AY9&gt;AZ9),'Classement général'!$C$22,IF(AND(D9&gt;C9,AZ9&gt;AY9),'Classement général'!$C$22,IF(AND(D9=C9,AZ9=AY9),'Classement général'!$C$22,'Classement général'!$C$24))))))</f>
        <v/>
      </c>
      <c r="BB9" s="60"/>
      <c r="BC9" s="60"/>
      <c r="BD9" s="61" t="str">
        <f>IF(AND(C9="",D9=""),"",IF(AND(BB9="",BC9=""),"",IF(AND(C9=BB9,D9=BC9),'Classement général'!$C$19,IF(AND(C9&gt;D9,BB9&gt;BC9),'Classement général'!$C$22,IF(AND(D9&gt;C9,BC9&gt;BB9),'Classement général'!$C$22,IF(AND(D9=C9,BC9=BB9),'Classement général'!$C$22,'Classement général'!$C$24))))))</f>
        <v/>
      </c>
      <c r="BE9" s="60"/>
      <c r="BF9" s="60"/>
      <c r="BG9" s="61" t="str">
        <f>IF(AND(C9="",D9=""),"",IF(AND(BE9="",BF9=""),"",IF(AND(C9=BE9,D9=BF9),'Classement général'!$C$19,IF(AND(C9&gt;D9,BE9&gt;BF9),'Classement général'!$C$22,IF(AND(D9&gt;C9,BF9&gt;BE9),'Classement général'!$C$22,IF(AND(D9=C9,BF9=BE9),'Classement général'!$C$22,'Classement général'!$C$24))))))</f>
        <v/>
      </c>
      <c r="BH9" s="60"/>
      <c r="BI9" s="60"/>
      <c r="BJ9" s="61" t="str">
        <f>IF(AND(C9="",D9=""),"",IF(AND(BH9="",BI9=""),"",IF(AND(C9=BH9,D9=BI9),'Classement général'!$C$19,IF(AND(C9&gt;D9,BH9&gt;BI9),'Classement général'!$C$22,IF(AND(D9&gt;C9,BI9&gt;BH9),'Classement général'!$C$22,IF(AND(D9=C9,BI9=BH9),'Classement général'!$C$22,'Classement général'!$C$24))))))</f>
        <v/>
      </c>
      <c r="BK9" s="60"/>
      <c r="BL9" s="60"/>
      <c r="BM9" s="61" t="str">
        <f>IF(AND(C9="",D9=""),"",IF(AND(BK9="",BL9=""),"",IF(AND(C9=BK9,D9=BL9),'Classement général'!$C$19,IF(AND(C9&gt;D9,BK9&gt;BL9),'Classement général'!$C$22,IF(AND(D9&gt;C9,BL9&gt;BK9),'Classement général'!$C$22,IF(AND(D9=C9,BL9=BK9),'Classement général'!$C$22,'Classement général'!$C$24))))))</f>
        <v/>
      </c>
      <c r="BN9" s="11">
        <f>IF(H9='Classement général'!$C$19,'Classement général'!$C$19,IF(H9='Classement général'!$C$22,'Classement général'!$C$22,IF(H9='Classement général'!$C$24,'Classement général'!$C$24,"")))</f>
        <v>3</v>
      </c>
      <c r="BO9" s="10">
        <f>IF(K9='Classement général'!$C$19,'Classement général'!$C$19,IF(K9='Classement général'!$C$22,'Classement général'!$C$22,IF(K9='Classement général'!$C$24,'Classement général'!$C$24,"")))</f>
        <v>1</v>
      </c>
      <c r="BP9" s="10" t="str">
        <f>IF(N9='Classement général'!$C$19,'Classement général'!$C$19,IF(N9='Classement général'!$C$22,'Classement général'!$C$22,IF(N9='Classement général'!$C$24,'Classement général'!$C$24,"")))</f>
        <v/>
      </c>
      <c r="BQ9" s="10" t="str">
        <f>IF(Q9='Classement général'!$C$19,'Classement général'!$C$19,IF(Q9='Classement général'!$C$22,'Classement général'!$C$22,IF(Q9='Classement général'!$C$24,'Classement général'!$C$24,"")))</f>
        <v/>
      </c>
      <c r="BR9" s="10" t="str">
        <f>IF(T9='Classement général'!$C$19,'Classement général'!$C$19,IF(T9='Classement général'!$C$22,'Classement général'!$C$22,IF(T9='Classement général'!$C$24,'Classement général'!$C$24,"")))</f>
        <v/>
      </c>
      <c r="BS9" s="10" t="str">
        <f>IF(W9='Classement général'!$C$19,'Classement général'!$C$19,IF(W9='Classement général'!$C$22,'Classement général'!$C$22,IF(W9='Classement général'!$C$24,'Classement général'!$C$24,"")))</f>
        <v/>
      </c>
      <c r="BT9" s="10" t="str">
        <f>IF(Z9='Classement général'!$C$19,'Classement général'!$C$19,IF(Z9='Classement général'!$C$22,'Classement général'!$C$22,IF(Z9='Classement général'!$C$24,'Classement général'!$C$24,"")))</f>
        <v/>
      </c>
      <c r="BU9" s="10" t="str">
        <f>IF(AC9='Classement général'!$C$19,'Classement général'!$C$19,IF(AC9='Classement général'!$C$22,'Classement général'!$C$22,IF(AC9='Classement général'!$C$24,'Classement général'!$C$24,"")))</f>
        <v/>
      </c>
      <c r="BV9" s="10" t="str">
        <f>IF(AF9='Classement général'!$C$19,'Classement général'!$C$19,IF(AF9='Classement général'!$C$22,'Classement général'!$C$22,IF(AF9='Classement général'!$C$24,'Classement général'!$C$24,"")))</f>
        <v/>
      </c>
      <c r="BW9" s="10" t="str">
        <f>IF(AI9='Classement général'!$C$19,'Classement général'!$C$19,IF(AI9='Classement général'!$C$22,'Classement général'!$C$22,IF(AI9='Classement général'!$C$24,'Classement général'!$C$24,"")))</f>
        <v/>
      </c>
      <c r="BX9" s="10" t="str">
        <f>IF(AL9='Classement général'!$C$19,'Classement général'!$C$19,IF(AL9='Classement général'!$C$22,'Classement général'!$C$22,IF(AL9='Classement général'!$C$24,'Classement général'!$C$24,"")))</f>
        <v/>
      </c>
      <c r="BY9" s="10" t="str">
        <f>IF(AO9='Classement général'!$C$19,'Classement général'!$C$19,IF(AO9='Classement général'!$C$22,'Classement général'!$C$22,IF(AO9='Classement général'!$C$24,'Classement général'!$C$24,"")))</f>
        <v/>
      </c>
      <c r="BZ9" s="10" t="str">
        <f>IF(AR9='Classement général'!$C$19,'Classement général'!$C$19,IF(AR9='Classement général'!$C$22,'Classement général'!$C$22,IF(AR9='Classement général'!$C$24,'Classement général'!$C$24,"")))</f>
        <v/>
      </c>
      <c r="CA9" s="10" t="str">
        <f>IF(AU9='Classement général'!$C$19,'Classement général'!$C$19,IF(AU9='Classement général'!$C$22,'Classement général'!$C$22,IF(AU9='Classement général'!$C$24,'Classement général'!$C$24,"")))</f>
        <v/>
      </c>
      <c r="CB9" s="10" t="str">
        <f>IF(AX9='Classement général'!$C$19,'Classement général'!$C$19,IF(AX9='Classement général'!$C$22,'Classement général'!$C$22,IF(AX9='Classement général'!$C$24,'Classement général'!$C$24,"")))</f>
        <v/>
      </c>
      <c r="CC9" s="10" t="str">
        <f>IF(BA9='Classement général'!$C$19,'Classement général'!$C$19,IF(BA9='Classement général'!$C$22,'Classement général'!$C$22,IF(BA9='Classement général'!$C$24,'Classement général'!$C$24,"")))</f>
        <v/>
      </c>
      <c r="CD9" s="10" t="str">
        <f>IF(BD9='Classement général'!$C$19,'Classement général'!$C$19,IF(BD9='Classement général'!$C$22,'Classement général'!$C$22,IF(BD9='Classement général'!$C$24,'Classement général'!$C$24,"")))</f>
        <v/>
      </c>
      <c r="CE9" s="10" t="str">
        <f>IF(BG9='Classement général'!$C$19,'Classement général'!$C$19,IF(BG9='Classement général'!$C$22,'Classement général'!$C$22,IF(BG9='Classement général'!$C$24,'Classement général'!$C$24,"")))</f>
        <v/>
      </c>
      <c r="CF9" s="10" t="str">
        <f>IF(BJ9='Classement général'!$C$19,'Classement général'!$C$19,IF(BJ9='Classement général'!$C$22,'Classement général'!$C$22,IF(BJ9='Classement général'!$C$24,'Classement général'!$C$24,"")))</f>
        <v/>
      </c>
      <c r="CG9" s="10" t="str">
        <f>IF(BM9='Classement général'!$C$19,'Classement général'!$C$19,IF(BM9='Classement général'!$C$22,'Classement général'!$C$22,IF(BM9='Classement général'!$C$24,'Classement général'!$C$24,"")))</f>
        <v/>
      </c>
      <c r="CH9" s="13"/>
      <c r="CI9" s="13"/>
      <c r="CJ9" s="13"/>
      <c r="CK9" s="13"/>
      <c r="CL9" s="147"/>
      <c r="CM9" s="147"/>
      <c r="CN9" s="147"/>
      <c r="CO9" s="147"/>
      <c r="CP9" s="7"/>
      <c r="CQ9" s="7"/>
    </row>
    <row r="10" spans="1:95" ht="18.75" customHeight="1" x14ac:dyDescent="0.2">
      <c r="A10" s="130"/>
      <c r="B10" s="72" t="s">
        <v>77</v>
      </c>
      <c r="C10" s="73">
        <v>2</v>
      </c>
      <c r="D10" s="73">
        <v>1</v>
      </c>
      <c r="E10" s="74" t="s">
        <v>78</v>
      </c>
      <c r="F10" s="51">
        <v>2</v>
      </c>
      <c r="G10" s="51">
        <v>1</v>
      </c>
      <c r="H10" s="55">
        <f>IF(AND(C10="",D10=""),"",IF(AND(F10="",G10=""),"",IF(AND(C10=F10,D10=G10),'Classement général'!$C$19,IF(AND(C10&gt;D10,F10&gt;G10),'Classement général'!$C$22,IF(AND(D10&gt;C10,G10&gt;F10),'Classement général'!$C$22,IF(AND(D10=C10,G10=F10),'Classement général'!$C$22,'Classement général'!$C$24))))))</f>
        <v>5</v>
      </c>
      <c r="I10" s="60">
        <v>2</v>
      </c>
      <c r="J10" s="60">
        <v>1</v>
      </c>
      <c r="K10" s="61">
        <f>IF(AND(C10="",D10=""),"",IF(AND(I10="",J10=""),"",IF(AND(C10=I10,D10=J10),'Classement général'!$C$19,IF(AND(C10&gt;D10,I10&gt;J10),'Classement général'!$C$22,IF(AND(D10&gt;C10,J10&gt;I10),'Classement général'!$C$22,IF(AND(D10=C10,J10=I10),'Classement général'!$C$22,'Classement général'!$C$24))))))</f>
        <v>5</v>
      </c>
      <c r="L10" s="60"/>
      <c r="M10" s="60"/>
      <c r="N10" s="61" t="str">
        <f>IF(AND(C10="",D10=""),"",IF(AND(L10="",M10=""),"",IF(AND(C10=L10,D10=M10),'Classement général'!$C$19,IF(AND(C10&gt;D10,L10&gt;M10),'Classement général'!$C$22,IF(AND(D10&gt;C10,M10&gt;L10),'Classement général'!$C$22,IF(AND(D10=C10,M10=L10),'Classement général'!$C$22,'Classement général'!$C$24))))))</f>
        <v/>
      </c>
      <c r="O10" s="60"/>
      <c r="P10" s="60"/>
      <c r="Q10" s="61" t="str">
        <f>IF(AND(C10="",D10=""),"",IF(AND(O10="",P10=""),"",IF(AND(C10=O10,D10=P10),'Classement général'!$C$19,IF(AND(C10&gt;D10,O10&gt;P10),'Classement général'!$C$22,IF(AND(D10&gt;C10,P10&gt;O10),'Classement général'!$C$22,IF(AND(D10=C10,P10=O10),'Classement général'!$C$22,'Classement général'!$C$24))))))</f>
        <v/>
      </c>
      <c r="R10" s="60"/>
      <c r="S10" s="60"/>
      <c r="T10" s="61" t="str">
        <f>IF(AND(C10="",D10=""),"",IF(AND(R10="",S10=""),"",IF(AND(C10=R10,D10=S10),'Classement général'!$C$19,IF(AND(C10&gt;D10,R10&gt;S10),'Classement général'!$C$22,IF(AND(D10&gt;C10,S10&gt;R10),'Classement général'!$C$22,IF(AND(D10=C10,S10=R10),'Classement général'!$C$22,'Classement général'!$C$24))))))</f>
        <v/>
      </c>
      <c r="U10" s="60"/>
      <c r="V10" s="60"/>
      <c r="W10" s="61" t="str">
        <f>IF(AND(C10="",D10=""),"",IF(AND(U10="",V10=""),"",IF(AND(C10=U10,D10=V10),'Classement général'!$C$19,IF(AND(C10&gt;D10,U10&gt;V10),'Classement général'!$C$22,IF(AND(D10&gt;C10,V10&gt;U10),'Classement général'!$C$22,IF(AND(D10=C10,V10=U10),'Classement général'!$C$22,'Classement général'!$C$24))))))</f>
        <v/>
      </c>
      <c r="X10" s="60"/>
      <c r="Y10" s="60"/>
      <c r="Z10" s="61" t="str">
        <f>IF(AND(C10="",D10=""),"",IF(AND(X10="",Y10=""),"",IF(AND(C10=X10,D10=Y10),'Classement général'!$C$19,IF(AND(C10&gt;D10,X10&gt;Y10),'Classement général'!$C$22,IF(AND(D10&gt;C10,Y10&gt;X10),'Classement général'!$C$22,IF(AND(D10=C10,Y10=X10),'Classement général'!$C$22,'Classement général'!$C$24))))))</f>
        <v/>
      </c>
      <c r="AA10" s="60"/>
      <c r="AB10" s="60"/>
      <c r="AC10" s="61" t="str">
        <f>IF(AND(C10="",D10=""),"",IF(AND(AA10="",AB10=""),"",IF(AND(C10=AA10,D10=AB10),'Classement général'!$C$19,IF(AND(C10&gt;D10,AA10&gt;AB10),'Classement général'!$C$22,IF(AND(D10&gt;C10,AB10&gt;AA10),'Classement général'!$C$22,IF(AND(D10=C10,AB10=AA10),'Classement général'!$C$22,'Classement général'!$C$24))))))</f>
        <v/>
      </c>
      <c r="AD10" s="60"/>
      <c r="AE10" s="60"/>
      <c r="AF10" s="61" t="str">
        <f>IF(AND(C10="",D10=""),"",IF(AND(AD10="",AE10=""),"",IF(AND(C10=AD10,D10=AE10),'Classement général'!$C$19,IF(AND(C10&gt;D10,AD10&gt;AE10),'Classement général'!$C$22,IF(AND(D10&gt;C10,AE10&gt;AD10),'Classement général'!$C$22,IF(AND(D10=C10,AE10=AD10),'Classement général'!$C$22,'Classement général'!$C$24))))))</f>
        <v/>
      </c>
      <c r="AG10" s="60"/>
      <c r="AH10" s="60"/>
      <c r="AI10" s="61" t="str">
        <f>IF(AND(C10="",D10=""),"",IF(AND(AG10="",AH10=""),"",IF(AND(C10=AG10,D10=AH10),'Classement général'!$C$19,IF(AND(C10&gt;D10,AG10&gt;AH10),'Classement général'!$C$22,IF(AND(D10&gt;C10,AH10&gt;AG10),'Classement général'!$C$22,IF(AND(D10=C10,AH10=AG10),'Classement général'!$C$22,'Classement général'!$C$24))))))</f>
        <v/>
      </c>
      <c r="AJ10" s="60"/>
      <c r="AK10" s="60"/>
      <c r="AL10" s="61" t="str">
        <f>IF(AND(C10="",D10=""),"",IF(AND(AJ10="",AK10=""),"",IF(AND(C10=AJ10,D10=AK10),'Classement général'!$C$19,IF(AND(C10&gt;D10,AJ10&gt;AK10),'Classement général'!$C$22,IF(AND(D10&gt;C10,AK10&gt;AJ10),'Classement général'!$C$22,IF(AND(D10=C10,AK10=AJ10),'Classement général'!$C$22,'Classement général'!$C$24))))))</f>
        <v/>
      </c>
      <c r="AM10" s="60"/>
      <c r="AN10" s="60"/>
      <c r="AO10" s="61" t="str">
        <f>IF(AND(C10="",D10=""),"",IF(AND(AM10="",AN10=""),"",IF(AND(C10=AM10,D10=AN10),'Classement général'!$C$19,IF(AND(C10&gt;D10,AM10&gt;AN10),'Classement général'!$C$22,IF(AND(D10&gt;C10,AN10&gt;AM10),'Classement général'!$C$22,IF(AND(D10=C10,AN10=AM10),'Classement général'!$C$22,'Classement général'!$C$24))))))</f>
        <v/>
      </c>
      <c r="AP10" s="60"/>
      <c r="AQ10" s="60"/>
      <c r="AR10" s="61" t="str">
        <f>IF(AND(C10="",D10=""),"",IF(AND(AP10="",AQ10=""),"",IF(AND(C10=AP10,D10=AQ10),'Classement général'!$C$19,IF(AND(C10&gt;D10,AP10&gt;AQ10),'Classement général'!$C$22,IF(AND(D10&gt;C10,AQ10&gt;AP10),'Classement général'!$C$22,IF(AND(D10=C10,AQ10=AP10),'Classement général'!$C$22,'Classement général'!$C$24))))))</f>
        <v/>
      </c>
      <c r="AS10" s="60"/>
      <c r="AT10" s="60"/>
      <c r="AU10" s="61" t="str">
        <f>IF(AND(C10="",D10=""),"",IF(AND(AS10="",AT10=""),"",IF(AND(C10=AS10,D10=AT10),'Classement général'!$C$19,IF(AND(C10&gt;D10,AS10&gt;AT10),'Classement général'!$C$22,IF(AND(D10&gt;C10,AT10&gt;AS10),'Classement général'!$C$22,IF(AND(D10=C10,AT10=AS10),'Classement général'!$C$22,'Classement général'!$C$24))))))</f>
        <v/>
      </c>
      <c r="AV10" s="60"/>
      <c r="AW10" s="60"/>
      <c r="AX10" s="61" t="str">
        <f>IF(AND(C10="",D10=""),"",IF(AND(AV10="",AW10=""),"",IF(AND(C10=AV10,D10=AW10),'Classement général'!$C$19,IF(AND(C10&gt;D10,AV10&gt;AW10),'Classement général'!$C$22,IF(AND(D10&gt;C10,AW10&gt;AV10),'Classement général'!$C$22,IF(AND(D10=C10,AW10=AV10),'Classement général'!$C$22,'Classement général'!$C$24))))))</f>
        <v/>
      </c>
      <c r="AY10" s="60"/>
      <c r="AZ10" s="60"/>
      <c r="BA10" s="61" t="str">
        <f>IF(AND(C10="",D10=""),"",IF(AND(AY10="",AZ10=""),"",IF(AND(C10=AY10,D10=AZ10),'Classement général'!$C$19,IF(AND(C10&gt;D10,AY10&gt;AZ10),'Classement général'!$C$22,IF(AND(D10&gt;C10,AZ10&gt;AY10),'Classement général'!$C$22,IF(AND(D10=C10,AZ10=AY10),'Classement général'!$C$22,'Classement général'!$C$24))))))</f>
        <v/>
      </c>
      <c r="BB10" s="60"/>
      <c r="BC10" s="60"/>
      <c r="BD10" s="61" t="str">
        <f>IF(AND(C10="",D10=""),"",IF(AND(BB10="",BC10=""),"",IF(AND(C10=BB10,D10=BC10),'Classement général'!$C$19,IF(AND(C10&gt;D10,BB10&gt;BC10),'Classement général'!$C$22,IF(AND(D10&gt;C10,BC10&gt;BB10),'Classement général'!$C$22,IF(AND(D10=C10,BC10=BB10),'Classement général'!$C$22,'Classement général'!$C$24))))))</f>
        <v/>
      </c>
      <c r="BE10" s="60"/>
      <c r="BF10" s="60"/>
      <c r="BG10" s="61" t="str">
        <f>IF(AND(C10="",D10=""),"",IF(AND(BE10="",BF10=""),"",IF(AND(C10=BE10,D10=BF10),'Classement général'!$C$19,IF(AND(C10&gt;D10,BE10&gt;BF10),'Classement général'!$C$22,IF(AND(D10&gt;C10,BF10&gt;BE10),'Classement général'!$C$22,IF(AND(D10=C10,BF10=BE10),'Classement général'!$C$22,'Classement général'!$C$24))))))</f>
        <v/>
      </c>
      <c r="BH10" s="60"/>
      <c r="BI10" s="60"/>
      <c r="BJ10" s="61" t="str">
        <f>IF(AND(C10="",D10=""),"",IF(AND(BH10="",BI10=""),"",IF(AND(C10=BH10,D10=BI10),'Classement général'!$C$19,IF(AND(C10&gt;D10,BH10&gt;BI10),'Classement général'!$C$22,IF(AND(D10&gt;C10,BI10&gt;BH10),'Classement général'!$C$22,IF(AND(D10=C10,BI10=BH10),'Classement général'!$C$22,'Classement général'!$C$24))))))</f>
        <v/>
      </c>
      <c r="BK10" s="60"/>
      <c r="BL10" s="60"/>
      <c r="BM10" s="61" t="str">
        <f>IF(AND(C10="",D10=""),"",IF(AND(BK10="",BL10=""),"",IF(AND(C10=BK10,D10=BL10),'Classement général'!$C$19,IF(AND(C10&gt;D10,BK10&gt;BL10),'Classement général'!$C$22,IF(AND(D10&gt;C10,BL10&gt;BK10),'Classement général'!$C$22,IF(AND(D10=C10,BL10=BK10),'Classement général'!$C$22,'Classement général'!$C$24))))))</f>
        <v/>
      </c>
      <c r="BN10" s="11">
        <f>IF(H10='Classement général'!$C$19,'Classement général'!$C$19,IF(H10='Classement général'!$C$22,'Classement général'!$C$22,IF(H10='Classement général'!$C$24,'Classement général'!$C$24,"")))</f>
        <v>5</v>
      </c>
      <c r="BO10" s="10">
        <f>IF(K10='Classement général'!$C$19,'Classement général'!$C$19,IF(K10='Classement général'!$C$22,'Classement général'!$C$22,IF(K10='Classement général'!$C$24,'Classement général'!$C$24,"")))</f>
        <v>5</v>
      </c>
      <c r="BP10" s="10" t="str">
        <f>IF(N10='Classement général'!$C$19,'Classement général'!$C$19,IF(N10='Classement général'!$C$22,'Classement général'!$C$22,IF(N10='Classement général'!$C$24,'Classement général'!$C$24,"")))</f>
        <v/>
      </c>
      <c r="BQ10" s="10" t="str">
        <f>IF(Q10='Classement général'!$C$19,'Classement général'!$C$19,IF(Q10='Classement général'!$C$22,'Classement général'!$C$22,IF(Q10='Classement général'!$C$24,'Classement général'!$C$24,"")))</f>
        <v/>
      </c>
      <c r="BR10" s="10" t="str">
        <f>IF(T10='Classement général'!$C$19,'Classement général'!$C$19,IF(T10='Classement général'!$C$22,'Classement général'!$C$22,IF(T10='Classement général'!$C$24,'Classement général'!$C$24,"")))</f>
        <v/>
      </c>
      <c r="BS10" s="10" t="str">
        <f>IF(W10='Classement général'!$C$19,'Classement général'!$C$19,IF(W10='Classement général'!$C$22,'Classement général'!$C$22,IF(W10='Classement général'!$C$24,'Classement général'!$C$24,"")))</f>
        <v/>
      </c>
      <c r="BT10" s="10" t="str">
        <f>IF(Z10='Classement général'!$C$19,'Classement général'!$C$19,IF(Z10='Classement général'!$C$22,'Classement général'!$C$22,IF(Z10='Classement général'!$C$24,'Classement général'!$C$24,"")))</f>
        <v/>
      </c>
      <c r="BU10" s="10" t="str">
        <f>IF(AC10='Classement général'!$C$19,'Classement général'!$C$19,IF(AC10='Classement général'!$C$22,'Classement général'!$C$22,IF(AC10='Classement général'!$C$24,'Classement général'!$C$24,"")))</f>
        <v/>
      </c>
      <c r="BV10" s="10" t="str">
        <f>IF(AF10='Classement général'!$C$19,'Classement général'!$C$19,IF(AF10='Classement général'!$C$22,'Classement général'!$C$22,IF(AF10='Classement général'!$C$24,'Classement général'!$C$24,"")))</f>
        <v/>
      </c>
      <c r="BW10" s="10" t="str">
        <f>IF(AI10='Classement général'!$C$19,'Classement général'!$C$19,IF(AI10='Classement général'!$C$22,'Classement général'!$C$22,IF(AI10='Classement général'!$C$24,'Classement général'!$C$24,"")))</f>
        <v/>
      </c>
      <c r="BX10" s="10" t="str">
        <f>IF(AL10='Classement général'!$C$19,'Classement général'!$C$19,IF(AL10='Classement général'!$C$22,'Classement général'!$C$22,IF(AL10='Classement général'!$C$24,'Classement général'!$C$24,"")))</f>
        <v/>
      </c>
      <c r="BY10" s="10" t="str">
        <f>IF(AO10='Classement général'!$C$19,'Classement général'!$C$19,IF(AO10='Classement général'!$C$22,'Classement général'!$C$22,IF(AO10='Classement général'!$C$24,'Classement général'!$C$24,"")))</f>
        <v/>
      </c>
      <c r="BZ10" s="10" t="str">
        <f>IF(AR10='Classement général'!$C$19,'Classement général'!$C$19,IF(AR10='Classement général'!$C$22,'Classement général'!$C$22,IF(AR10='Classement général'!$C$24,'Classement général'!$C$24,"")))</f>
        <v/>
      </c>
      <c r="CA10" s="10" t="str">
        <f>IF(AU10='Classement général'!$C$19,'Classement général'!$C$19,IF(AU10='Classement général'!$C$22,'Classement général'!$C$22,IF(AU10='Classement général'!$C$24,'Classement général'!$C$24,"")))</f>
        <v/>
      </c>
      <c r="CB10" s="10" t="str">
        <f>IF(AX10='Classement général'!$C$19,'Classement général'!$C$19,IF(AX10='Classement général'!$C$22,'Classement général'!$C$22,IF(AX10='Classement général'!$C$24,'Classement général'!$C$24,"")))</f>
        <v/>
      </c>
      <c r="CC10" s="10" t="str">
        <f>IF(BA10='Classement général'!$C$19,'Classement général'!$C$19,IF(BA10='Classement général'!$C$22,'Classement général'!$C$22,IF(BA10='Classement général'!$C$24,'Classement général'!$C$24,"")))</f>
        <v/>
      </c>
      <c r="CD10" s="10" t="str">
        <f>IF(BD10='Classement général'!$C$19,'Classement général'!$C$19,IF(BD10='Classement général'!$C$22,'Classement général'!$C$22,IF(BD10='Classement général'!$C$24,'Classement général'!$C$24,"")))</f>
        <v/>
      </c>
      <c r="CE10" s="10" t="str">
        <f>IF(BG10='Classement général'!$C$19,'Classement général'!$C$19,IF(BG10='Classement général'!$C$22,'Classement général'!$C$22,IF(BG10='Classement général'!$C$24,'Classement général'!$C$24,"")))</f>
        <v/>
      </c>
      <c r="CF10" s="10" t="str">
        <f>IF(BJ10='Classement général'!$C$19,'Classement général'!$C$19,IF(BJ10='Classement général'!$C$22,'Classement général'!$C$22,IF(BJ10='Classement général'!$C$24,'Classement général'!$C$24,"")))</f>
        <v/>
      </c>
      <c r="CG10" s="10" t="str">
        <f>IF(BM10='Classement général'!$C$19,'Classement général'!$C$19,IF(BM10='Classement général'!$C$22,'Classement général'!$C$22,IF(BM10='Classement général'!$C$24,'Classement général'!$C$24,"")))</f>
        <v/>
      </c>
      <c r="CH10" s="13"/>
      <c r="CI10" s="13"/>
      <c r="CJ10" s="13"/>
      <c r="CK10" s="13"/>
      <c r="CL10" s="147"/>
      <c r="CM10" s="147"/>
      <c r="CN10" s="147"/>
      <c r="CO10" s="147"/>
      <c r="CP10" s="7"/>
      <c r="CQ10" s="7"/>
    </row>
    <row r="11" spans="1:95" ht="18.75" customHeight="1" x14ac:dyDescent="0.2">
      <c r="A11" s="130"/>
      <c r="B11" s="72" t="s">
        <v>83</v>
      </c>
      <c r="C11" s="73">
        <v>4</v>
      </c>
      <c r="D11" s="73">
        <v>3</v>
      </c>
      <c r="E11" s="74" t="s">
        <v>84</v>
      </c>
      <c r="F11" s="51">
        <v>3</v>
      </c>
      <c r="G11" s="51">
        <v>3</v>
      </c>
      <c r="H11" s="55">
        <f>IF(AND(C11="",D11=""),"",IF(AND(F11="",G11=""),"",IF(AND(C11=F11,D11=G11),'Classement général'!$C$19,IF(AND(C11&gt;D11,F11&gt;G11),'Classement général'!$C$22,IF(AND(D11&gt;C11,G11&gt;F11),'Classement général'!$C$22,IF(AND(D11=C11,G11=F11),'Classement général'!$C$22,'Classement général'!$C$24))))))</f>
        <v>1</v>
      </c>
      <c r="I11" s="60">
        <v>1</v>
      </c>
      <c r="J11" s="60">
        <v>2</v>
      </c>
      <c r="K11" s="61">
        <f>IF(AND(C11="",D11=""),"",IF(AND(I11="",J11=""),"",IF(AND(C11=I11,D11=J11),'Classement général'!$C$19,IF(AND(C11&gt;D11,I11&gt;J11),'Classement général'!$C$22,IF(AND(D11&gt;C11,J11&gt;I11),'Classement général'!$C$22,IF(AND(D11=C11,J11=I11),'Classement général'!$C$22,'Classement général'!$C$24))))))</f>
        <v>1</v>
      </c>
      <c r="L11" s="60"/>
      <c r="M11" s="60"/>
      <c r="N11" s="61" t="str">
        <f>IF(AND(C11="",D11=""),"",IF(AND(L11="",M11=""),"",IF(AND(C11=L11,D11=M11),'Classement général'!$C$19,IF(AND(C11&gt;D11,L11&gt;M11),'Classement général'!$C$22,IF(AND(D11&gt;C11,M11&gt;L11),'Classement général'!$C$22,IF(AND(D11=C11,M11=L11),'Classement général'!$C$22,'Classement général'!$C$24))))))</f>
        <v/>
      </c>
      <c r="O11" s="60"/>
      <c r="P11" s="60"/>
      <c r="Q11" s="61" t="str">
        <f>IF(AND(C11="",D11=""),"",IF(AND(O11="",P11=""),"",IF(AND(C11=O11,D11=P11),'Classement général'!$C$19,IF(AND(C11&gt;D11,O11&gt;P11),'Classement général'!$C$22,IF(AND(D11&gt;C11,P11&gt;O11),'Classement général'!$C$22,IF(AND(D11=C11,P11=O11),'Classement général'!$C$22,'Classement général'!$C$24))))))</f>
        <v/>
      </c>
      <c r="R11" s="60"/>
      <c r="S11" s="60"/>
      <c r="T11" s="61" t="str">
        <f>IF(AND(C11="",D11=""),"",IF(AND(R11="",S11=""),"",IF(AND(C11=R11,D11=S11),'Classement général'!$C$19,IF(AND(C11&gt;D11,R11&gt;S11),'Classement général'!$C$22,IF(AND(D11&gt;C11,S11&gt;R11),'Classement général'!$C$22,IF(AND(D11=C11,S11=R11),'Classement général'!$C$22,'Classement général'!$C$24))))))</f>
        <v/>
      </c>
      <c r="U11" s="60"/>
      <c r="V11" s="60"/>
      <c r="W11" s="61" t="str">
        <f>IF(AND(C11="",D11=""),"",IF(AND(U11="",V11=""),"",IF(AND(C11=U11,D11=V11),'Classement général'!$C$19,IF(AND(C11&gt;D11,U11&gt;V11),'Classement général'!$C$22,IF(AND(D11&gt;C11,V11&gt;U11),'Classement général'!$C$22,IF(AND(D11=C11,V11=U11),'Classement général'!$C$22,'Classement général'!$C$24))))))</f>
        <v/>
      </c>
      <c r="X11" s="60"/>
      <c r="Y11" s="60"/>
      <c r="Z11" s="61" t="str">
        <f>IF(AND(C11="",D11=""),"",IF(AND(X11="",Y11=""),"",IF(AND(C11=X11,D11=Y11),'Classement général'!$C$19,IF(AND(C11&gt;D11,X11&gt;Y11),'Classement général'!$C$22,IF(AND(D11&gt;C11,Y11&gt;X11),'Classement général'!$C$22,IF(AND(D11=C11,Y11=X11),'Classement général'!$C$22,'Classement général'!$C$24))))))</f>
        <v/>
      </c>
      <c r="AA11" s="60"/>
      <c r="AB11" s="60"/>
      <c r="AC11" s="61" t="str">
        <f>IF(AND(C11="",D11=""),"",IF(AND(AA11="",AB11=""),"",IF(AND(C11=AA11,D11=AB11),'Classement général'!$C$19,IF(AND(C11&gt;D11,AA11&gt;AB11),'Classement général'!$C$22,IF(AND(D11&gt;C11,AB11&gt;AA11),'Classement général'!$C$22,IF(AND(D11=C11,AB11=AA11),'Classement général'!$C$22,'Classement général'!$C$24))))))</f>
        <v/>
      </c>
      <c r="AD11" s="60"/>
      <c r="AE11" s="60"/>
      <c r="AF11" s="61" t="str">
        <f>IF(AND(C11="",D11=""),"",IF(AND(AD11="",AE11=""),"",IF(AND(C11=AD11,D11=AE11),'Classement général'!$C$19,IF(AND(C11&gt;D11,AD11&gt;AE11),'Classement général'!$C$22,IF(AND(D11&gt;C11,AE11&gt;AD11),'Classement général'!$C$22,IF(AND(D11=C11,AE11=AD11),'Classement général'!$C$22,'Classement général'!$C$24))))))</f>
        <v/>
      </c>
      <c r="AG11" s="60"/>
      <c r="AH11" s="60"/>
      <c r="AI11" s="61" t="str">
        <f>IF(AND(C11="",D11=""),"",IF(AND(AG11="",AH11=""),"",IF(AND(C11=AG11,D11=AH11),'Classement général'!$C$19,IF(AND(C11&gt;D11,AG11&gt;AH11),'Classement général'!$C$22,IF(AND(D11&gt;C11,AH11&gt;AG11),'Classement général'!$C$22,IF(AND(D11=C11,AH11=AG11),'Classement général'!$C$22,'Classement général'!$C$24))))))</f>
        <v/>
      </c>
      <c r="AJ11" s="60"/>
      <c r="AK11" s="60"/>
      <c r="AL11" s="61" t="str">
        <f>IF(AND(C11="",D11=""),"",IF(AND(AJ11="",AK11=""),"",IF(AND(C11=AJ11,D11=AK11),'Classement général'!$C$19,IF(AND(C11&gt;D11,AJ11&gt;AK11),'Classement général'!$C$22,IF(AND(D11&gt;C11,AK11&gt;AJ11),'Classement général'!$C$22,IF(AND(D11=C11,AK11=AJ11),'Classement général'!$C$22,'Classement général'!$C$24))))))</f>
        <v/>
      </c>
      <c r="AM11" s="60"/>
      <c r="AN11" s="60"/>
      <c r="AO11" s="61" t="str">
        <f>IF(AND(C11="",D11=""),"",IF(AND(AM11="",AN11=""),"",IF(AND(C11=AM11,D11=AN11),'Classement général'!$C$19,IF(AND(C11&gt;D11,AM11&gt;AN11),'Classement général'!$C$22,IF(AND(D11&gt;C11,AN11&gt;AM11),'Classement général'!$C$22,IF(AND(D11=C11,AN11=AM11),'Classement général'!$C$22,'Classement général'!$C$24))))))</f>
        <v/>
      </c>
      <c r="AP11" s="60"/>
      <c r="AQ11" s="60"/>
      <c r="AR11" s="61" t="str">
        <f>IF(AND(C11="",D11=""),"",IF(AND(AP11="",AQ11=""),"",IF(AND(C11=AP11,D11=AQ11),'Classement général'!$C$19,IF(AND(C11&gt;D11,AP11&gt;AQ11),'Classement général'!$C$22,IF(AND(D11&gt;C11,AQ11&gt;AP11),'Classement général'!$C$22,IF(AND(D11=C11,AQ11=AP11),'Classement général'!$C$22,'Classement général'!$C$24))))))</f>
        <v/>
      </c>
      <c r="AS11" s="60"/>
      <c r="AT11" s="60"/>
      <c r="AU11" s="61" t="str">
        <f>IF(AND(C11="",D11=""),"",IF(AND(AS11="",AT11=""),"",IF(AND(C11=AS11,D11=AT11),'Classement général'!$C$19,IF(AND(C11&gt;D11,AS11&gt;AT11),'Classement général'!$C$22,IF(AND(D11&gt;C11,AT11&gt;AS11),'Classement général'!$C$22,IF(AND(D11=C11,AT11=AS11),'Classement général'!$C$22,'Classement général'!$C$24))))))</f>
        <v/>
      </c>
      <c r="AV11" s="60"/>
      <c r="AW11" s="60"/>
      <c r="AX11" s="61" t="str">
        <f>IF(AND(C11="",D11=""),"",IF(AND(AV11="",AW11=""),"",IF(AND(C11=AV11,D11=AW11),'Classement général'!$C$19,IF(AND(C11&gt;D11,AV11&gt;AW11),'Classement général'!$C$22,IF(AND(D11&gt;C11,AW11&gt;AV11),'Classement général'!$C$22,IF(AND(D11=C11,AW11=AV11),'Classement général'!$C$22,'Classement général'!$C$24))))))</f>
        <v/>
      </c>
      <c r="AY11" s="60"/>
      <c r="AZ11" s="60"/>
      <c r="BA11" s="61" t="str">
        <f>IF(AND(C11="",D11=""),"",IF(AND(AY11="",AZ11=""),"",IF(AND(C11=AY11,D11=AZ11),'Classement général'!$C$19,IF(AND(C11&gt;D11,AY11&gt;AZ11),'Classement général'!$C$22,IF(AND(D11&gt;C11,AZ11&gt;AY11),'Classement général'!$C$22,IF(AND(D11=C11,AZ11=AY11),'Classement général'!$C$22,'Classement général'!$C$24))))))</f>
        <v/>
      </c>
      <c r="BB11" s="60"/>
      <c r="BC11" s="60"/>
      <c r="BD11" s="61" t="str">
        <f>IF(AND(C11="",D11=""),"",IF(AND(BB11="",BC11=""),"",IF(AND(C11=BB11,D11=BC11),'Classement général'!$C$19,IF(AND(C11&gt;D11,BB11&gt;BC11),'Classement général'!$C$22,IF(AND(D11&gt;C11,BC11&gt;BB11),'Classement général'!$C$22,IF(AND(D11=C11,BC11=BB11),'Classement général'!$C$22,'Classement général'!$C$24))))))</f>
        <v/>
      </c>
      <c r="BE11" s="60"/>
      <c r="BF11" s="60"/>
      <c r="BG11" s="61" t="str">
        <f>IF(AND(C11="",D11=""),"",IF(AND(BE11="",BF11=""),"",IF(AND(C11=BE11,D11=BF11),'Classement général'!$C$19,IF(AND(C11&gt;D11,BE11&gt;BF11),'Classement général'!$C$22,IF(AND(D11&gt;C11,BF11&gt;BE11),'Classement général'!$C$22,IF(AND(D11=C11,BF11=BE11),'Classement général'!$C$22,'Classement général'!$C$24))))))</f>
        <v/>
      </c>
      <c r="BH11" s="60"/>
      <c r="BI11" s="60"/>
      <c r="BJ11" s="61" t="str">
        <f>IF(AND(C11="",D11=""),"",IF(AND(BH11="",BI11=""),"",IF(AND(C11=BH11,D11=BI11),'Classement général'!$C$19,IF(AND(C11&gt;D11,BH11&gt;BI11),'Classement général'!$C$22,IF(AND(D11&gt;C11,BI11&gt;BH11),'Classement général'!$C$22,IF(AND(D11=C11,BI11=BH11),'Classement général'!$C$22,'Classement général'!$C$24))))))</f>
        <v/>
      </c>
      <c r="BK11" s="60"/>
      <c r="BL11" s="60"/>
      <c r="BM11" s="61" t="str">
        <f>IF(AND(C11="",D11=""),"",IF(AND(BK11="",BL11=""),"",IF(AND(C11=BK11,D11=BL11),'Classement général'!$C$19,IF(AND(C11&gt;D11,BK11&gt;BL11),'Classement général'!$C$22,IF(AND(D11&gt;C11,BL11&gt;BK11),'Classement général'!$C$22,IF(AND(D11=C11,BL11=BK11),'Classement général'!$C$22,'Classement général'!$C$24))))))</f>
        <v/>
      </c>
      <c r="BN11" s="11">
        <f>IF(H11='Classement général'!$C$19,'Classement général'!$C$19,IF(H11='Classement général'!$C$22,'Classement général'!$C$22,IF(H11='Classement général'!$C$24,'Classement général'!$C$24,"")))</f>
        <v>1</v>
      </c>
      <c r="BO11" s="10">
        <f>IF(K11='Classement général'!$C$19,'Classement général'!$C$19,IF(K11='Classement général'!$C$22,'Classement général'!$C$22,IF(K11='Classement général'!$C$24,'Classement général'!$C$24,"")))</f>
        <v>1</v>
      </c>
      <c r="BP11" s="10" t="str">
        <f>IF(N11='Classement général'!$C$19,'Classement général'!$C$19,IF(N11='Classement général'!$C$22,'Classement général'!$C$22,IF(N11='Classement général'!$C$24,'Classement général'!$C$24,"")))</f>
        <v/>
      </c>
      <c r="BQ11" s="10" t="str">
        <f>IF(Q11='Classement général'!$C$19,'Classement général'!$C$19,IF(Q11='Classement général'!$C$22,'Classement général'!$C$22,IF(Q11='Classement général'!$C$24,'Classement général'!$C$24,"")))</f>
        <v/>
      </c>
      <c r="BR11" s="10" t="str">
        <f>IF(T11='Classement général'!$C$19,'Classement général'!$C$19,IF(T11='Classement général'!$C$22,'Classement général'!$C$22,IF(T11='Classement général'!$C$24,'Classement général'!$C$24,"")))</f>
        <v/>
      </c>
      <c r="BS11" s="10" t="str">
        <f>IF(W11='Classement général'!$C$19,'Classement général'!$C$19,IF(W11='Classement général'!$C$22,'Classement général'!$C$22,IF(W11='Classement général'!$C$24,'Classement général'!$C$24,"")))</f>
        <v/>
      </c>
      <c r="BT11" s="10" t="str">
        <f>IF(Z11='Classement général'!$C$19,'Classement général'!$C$19,IF(Z11='Classement général'!$C$22,'Classement général'!$C$22,IF(Z11='Classement général'!$C$24,'Classement général'!$C$24,"")))</f>
        <v/>
      </c>
      <c r="BU11" s="10" t="str">
        <f>IF(AC11='Classement général'!$C$19,'Classement général'!$C$19,IF(AC11='Classement général'!$C$22,'Classement général'!$C$22,IF(AC11='Classement général'!$C$24,'Classement général'!$C$24,"")))</f>
        <v/>
      </c>
      <c r="BV11" s="10" t="str">
        <f>IF(AF11='Classement général'!$C$19,'Classement général'!$C$19,IF(AF11='Classement général'!$C$22,'Classement général'!$C$22,IF(AF11='Classement général'!$C$24,'Classement général'!$C$24,"")))</f>
        <v/>
      </c>
      <c r="BW11" s="10" t="str">
        <f>IF(AI11='Classement général'!$C$19,'Classement général'!$C$19,IF(AI11='Classement général'!$C$22,'Classement général'!$C$22,IF(AI11='Classement général'!$C$24,'Classement général'!$C$24,"")))</f>
        <v/>
      </c>
      <c r="BX11" s="10" t="str">
        <f>IF(AL11='Classement général'!$C$19,'Classement général'!$C$19,IF(AL11='Classement général'!$C$22,'Classement général'!$C$22,IF(AL11='Classement général'!$C$24,'Classement général'!$C$24,"")))</f>
        <v/>
      </c>
      <c r="BY11" s="10" t="str">
        <f>IF(AO11='Classement général'!$C$19,'Classement général'!$C$19,IF(AO11='Classement général'!$C$22,'Classement général'!$C$22,IF(AO11='Classement général'!$C$24,'Classement général'!$C$24,"")))</f>
        <v/>
      </c>
      <c r="BZ11" s="10" t="str">
        <f>IF(AR11='Classement général'!$C$19,'Classement général'!$C$19,IF(AR11='Classement général'!$C$22,'Classement général'!$C$22,IF(AR11='Classement général'!$C$24,'Classement général'!$C$24,"")))</f>
        <v/>
      </c>
      <c r="CA11" s="10" t="str">
        <f>IF(AU11='Classement général'!$C$19,'Classement général'!$C$19,IF(AU11='Classement général'!$C$22,'Classement général'!$C$22,IF(AU11='Classement général'!$C$24,'Classement général'!$C$24,"")))</f>
        <v/>
      </c>
      <c r="CB11" s="10" t="str">
        <f>IF(AX11='Classement général'!$C$19,'Classement général'!$C$19,IF(AX11='Classement général'!$C$22,'Classement général'!$C$22,IF(AX11='Classement général'!$C$24,'Classement général'!$C$24,"")))</f>
        <v/>
      </c>
      <c r="CC11" s="10" t="str">
        <f>IF(BA11='Classement général'!$C$19,'Classement général'!$C$19,IF(BA11='Classement général'!$C$22,'Classement général'!$C$22,IF(BA11='Classement général'!$C$24,'Classement général'!$C$24,"")))</f>
        <v/>
      </c>
      <c r="CD11" s="10" t="str">
        <f>IF(BD11='Classement général'!$C$19,'Classement général'!$C$19,IF(BD11='Classement général'!$C$22,'Classement général'!$C$22,IF(BD11='Classement général'!$C$24,'Classement général'!$C$24,"")))</f>
        <v/>
      </c>
      <c r="CE11" s="10" t="str">
        <f>IF(BG11='Classement général'!$C$19,'Classement général'!$C$19,IF(BG11='Classement général'!$C$22,'Classement général'!$C$22,IF(BG11='Classement général'!$C$24,'Classement général'!$C$24,"")))</f>
        <v/>
      </c>
      <c r="CF11" s="10" t="str">
        <f>IF(BJ11='Classement général'!$C$19,'Classement général'!$C$19,IF(BJ11='Classement général'!$C$22,'Classement général'!$C$22,IF(BJ11='Classement général'!$C$24,'Classement général'!$C$24,"")))</f>
        <v/>
      </c>
      <c r="CG11" s="10" t="str">
        <f>IF(BM11='Classement général'!$C$19,'Classement général'!$C$19,IF(BM11='Classement général'!$C$22,'Classement général'!$C$22,IF(BM11='Classement général'!$C$24,'Classement général'!$C$24,"")))</f>
        <v/>
      </c>
      <c r="CH11" s="13"/>
      <c r="CI11" s="13"/>
      <c r="CJ11" s="13"/>
      <c r="CK11" s="13"/>
      <c r="CL11" s="147"/>
      <c r="CM11" s="147"/>
      <c r="CN11" s="147"/>
      <c r="CO11" s="147"/>
      <c r="CP11" s="7"/>
      <c r="CQ11" s="7"/>
    </row>
    <row r="12" spans="1:95" ht="19.5" customHeight="1" x14ac:dyDescent="0.2">
      <c r="A12" s="143"/>
      <c r="B12" s="91" t="s">
        <v>85</v>
      </c>
      <c r="C12" s="92">
        <v>2</v>
      </c>
      <c r="D12" s="92">
        <v>3</v>
      </c>
      <c r="E12" s="93" t="s">
        <v>86</v>
      </c>
      <c r="F12" s="94">
        <v>1</v>
      </c>
      <c r="G12" s="94">
        <v>0</v>
      </c>
      <c r="H12" s="95">
        <f>IF(AND(C12="",D12=""),"",IF(AND(F12="",G12=""),"",IF(AND(C12=F12,D12=G12),'Classement général'!$C$19,IF(AND(C12&gt;D12,F12&gt;G12),'Classement général'!$C$22,IF(AND(D12&gt;C12,G12&gt;F12),'Classement général'!$C$22,IF(AND(D12=C12,G12=F12),'Classement général'!$C$22,'Classement général'!$C$24))))))</f>
        <v>1</v>
      </c>
      <c r="I12" s="96">
        <v>2</v>
      </c>
      <c r="J12" s="97">
        <v>3</v>
      </c>
      <c r="K12" s="98">
        <f>IF(AND(C12="",D12=""),"",IF(AND(I12="",J12=""),"",IF(AND(C12=I12,D12=J12),'Classement général'!$C$19,IF(AND(C12&gt;D12,I12&gt;J12),'Classement général'!$C$22,IF(AND(D12&gt;C12,J12&gt;I12),'Classement général'!$C$22,IF(AND(D12=C12,J12=I12),'Classement général'!$C$22,'Classement général'!$C$24))))))</f>
        <v>5</v>
      </c>
      <c r="L12" s="97"/>
      <c r="M12" s="97"/>
      <c r="N12" s="98" t="str">
        <f>IF(AND(C12="",D12=""),"",IF(AND(L12="",M12=""),"",IF(AND(C12=L12,D12=M12),'Classement général'!$C$19,IF(AND(C12&gt;D12,L12&gt;M12),'Classement général'!$C$22,IF(AND(D12&gt;C12,M12&gt;L12),'Classement général'!$C$22,IF(AND(D12=C12,M12=L12),'Classement général'!$C$22,'Classement général'!$C$24))))))</f>
        <v/>
      </c>
      <c r="O12" s="97"/>
      <c r="P12" s="97"/>
      <c r="Q12" s="98" t="str">
        <f>IF(AND(C12="",D12=""),"",IF(AND(O12="",P12=""),"",IF(AND(C12=O12,D12=P12),'Classement général'!$C$19,IF(AND(C12&gt;D12,O12&gt;P12),'Classement général'!$C$22,IF(AND(D12&gt;C12,P12&gt;O12),'Classement général'!$C$22,IF(AND(D12=C12,P12=O12),'Classement général'!$C$22,'Classement général'!$C$24))))))</f>
        <v/>
      </c>
      <c r="R12" s="97"/>
      <c r="S12" s="97"/>
      <c r="T12" s="98" t="str">
        <f>IF(AND(C12="",D12=""),"",IF(AND(R12="",S12=""),"",IF(AND(C12=R12,D12=S12),'Classement général'!$C$19,IF(AND(C12&gt;D12,R12&gt;S12),'Classement général'!$C$22,IF(AND(D12&gt;C12,S12&gt;R12),'Classement général'!$C$22,IF(AND(D12=C12,S12=R12),'Classement général'!$C$22,'Classement général'!$C$24))))))</f>
        <v/>
      </c>
      <c r="U12" s="97"/>
      <c r="V12" s="97"/>
      <c r="W12" s="98" t="str">
        <f>IF(AND(C12="",D12=""),"",IF(AND(U12="",V12=""),"",IF(AND(C12=U12,D12=V12),'Classement général'!$C$19,IF(AND(C12&gt;D12,U12&gt;V12),'Classement général'!$C$22,IF(AND(D12&gt;C12,V12&gt;U12),'Classement général'!$C$22,IF(AND(D12=C12,V12=U12),'Classement général'!$C$22,'Classement général'!$C$24))))))</f>
        <v/>
      </c>
      <c r="X12" s="97"/>
      <c r="Y12" s="97"/>
      <c r="Z12" s="98" t="str">
        <f>IF(AND(C12="",D12=""),"",IF(AND(X12="",Y12=""),"",IF(AND(C12=X12,D12=Y12),'Classement général'!$C$19,IF(AND(C12&gt;D12,X12&gt;Y12),'Classement général'!$C$22,IF(AND(D12&gt;C12,Y12&gt;X12),'Classement général'!$C$22,IF(AND(D12=C12,Y12=X12),'Classement général'!$C$22,'Classement général'!$C$24))))))</f>
        <v/>
      </c>
      <c r="AA12" s="97"/>
      <c r="AB12" s="97"/>
      <c r="AC12" s="98" t="str">
        <f>IF(AND(C12="",D12=""),"",IF(AND(AA12="",AB12=""),"",IF(AND(C12=AA12,D12=AB12),'Classement général'!$C$19,IF(AND(C12&gt;D12,AA12&gt;AB12),'Classement général'!$C$22,IF(AND(D12&gt;C12,AB12&gt;AA12),'Classement général'!$C$22,IF(AND(D12=C12,AB12=AA12),'Classement général'!$C$22,'Classement général'!$C$24))))))</f>
        <v/>
      </c>
      <c r="AD12" s="97"/>
      <c r="AE12" s="97"/>
      <c r="AF12" s="98" t="str">
        <f>IF(AND(C12="",D12=""),"",IF(AND(AD12="",AE12=""),"",IF(AND(C12=AD12,D12=AE12),'Classement général'!$C$19,IF(AND(C12&gt;D12,AD12&gt;AE12),'Classement général'!$C$22,IF(AND(D12&gt;C12,AE12&gt;AD12),'Classement général'!$C$22,IF(AND(D12=C12,AE12=AD12),'Classement général'!$C$22,'Classement général'!$C$24))))))</f>
        <v/>
      </c>
      <c r="AG12" s="96"/>
      <c r="AH12" s="96"/>
      <c r="AI12" s="99" t="str">
        <f>IF(AND(C12="",D12=""),"",IF(AND(AG12="",AH12=""),"",IF(AND(C12=AG12,D12=AH12),'Classement général'!$C$19,IF(AND(C12&gt;D12,AG12&gt;AH12),'Classement général'!$C$22,IF(AND(D12&gt;C12,AH12&gt;AG12),'Classement général'!$C$22,IF(AND(D12=C12,AH12=AG12),'Classement général'!$C$22,'Classement général'!$C$24))))))</f>
        <v/>
      </c>
      <c r="AJ12" s="96"/>
      <c r="AK12" s="96"/>
      <c r="AL12" s="99" t="str">
        <f>IF(AND(C12="",D12=""),"",IF(AND(AJ12="",AK12=""),"",IF(AND(C12=AJ12,D12=AK12),'Classement général'!$C$19,IF(AND(C12&gt;D12,AJ12&gt;AK12),'Classement général'!$C$22,IF(AND(D12&gt;C12,AK12&gt;AJ12),'Classement général'!$C$22,IF(AND(D12=C12,AK12=AJ12),'Classement général'!$C$22,'Classement général'!$C$24))))))</f>
        <v/>
      </c>
      <c r="AM12" s="96"/>
      <c r="AN12" s="96"/>
      <c r="AO12" s="99" t="str">
        <f>IF(AND(C12="",D12=""),"",IF(AND(AM12="",AN12=""),"",IF(AND(C12=AM12,D12=AN12),'Classement général'!$C$19,IF(AND(C12&gt;D12,AM12&gt;AN12),'Classement général'!$C$22,IF(AND(D12&gt;C12,AN12&gt;AM12),'Classement général'!$C$22,IF(AND(D12=C12,AN12=AM12),'Classement général'!$C$22,'Classement général'!$C$24))))))</f>
        <v/>
      </c>
      <c r="AP12" s="96"/>
      <c r="AQ12" s="96"/>
      <c r="AR12" s="99" t="str">
        <f>IF(AND(C12="",D12=""),"",IF(AND(AP12="",AQ12=""),"",IF(AND(C12=AP12,D12=AQ12),'Classement général'!$C$19,IF(AND(C12&gt;D12,AP12&gt;AQ12),'Classement général'!$C$22,IF(AND(D12&gt;C12,AQ12&gt;AP12),'Classement général'!$C$22,IF(AND(D12=C12,AQ12=AP12),'Classement général'!$C$22,'Classement général'!$C$24))))))</f>
        <v/>
      </c>
      <c r="AS12" s="96"/>
      <c r="AT12" s="96"/>
      <c r="AU12" s="99" t="str">
        <f>IF(AND(C12="",D12=""),"",IF(AND(AS12="",AT12=""),"",IF(AND(C12=AS12,D12=AT12),'Classement général'!$C$19,IF(AND(C12&gt;D12,AS12&gt;AT12),'Classement général'!$C$22,IF(AND(D12&gt;C12,AT12&gt;AS12),'Classement général'!$C$22,IF(AND(D12=C12,AT12=AS12),'Classement général'!$C$22,'Classement général'!$C$24))))))</f>
        <v/>
      </c>
      <c r="AV12" s="96"/>
      <c r="AW12" s="96"/>
      <c r="AX12" s="99" t="str">
        <f>IF(AND(C12="",D12=""),"",IF(AND(AV12="",AW12=""),"",IF(AND(C12=AV12,D12=AW12),'Classement général'!$C$19,IF(AND(C12&gt;D12,AV12&gt;AW12),'Classement général'!$C$22,IF(AND(D12&gt;C12,AW12&gt;AV12),'Classement général'!$C$22,IF(AND(D12=C12,AW12=AV12),'Classement général'!$C$22,'Classement général'!$C$24))))))</f>
        <v/>
      </c>
      <c r="AY12" s="96"/>
      <c r="AZ12" s="96"/>
      <c r="BA12" s="99" t="str">
        <f>IF(AND(C12="",D12=""),"",IF(AND(AY12="",AZ12=""),"",IF(AND(C12=AY12,D12=AZ12),'Classement général'!$C$19,IF(AND(C12&gt;D12,AY12&gt;AZ12),'Classement général'!$C$22,IF(AND(D12&gt;C12,AZ12&gt;AY12),'Classement général'!$C$22,IF(AND(D12=C12,AZ12=AY12),'Classement général'!$C$22,'Classement général'!$C$24))))))</f>
        <v/>
      </c>
      <c r="BB12" s="96"/>
      <c r="BC12" s="96"/>
      <c r="BD12" s="99" t="str">
        <f>IF(AND(C12="",D12=""),"",IF(AND(BB12="",BC12=""),"",IF(AND(C12=BB12,D12=BC12),'Classement général'!$C$19,IF(AND(C12&gt;D12,BB12&gt;BC12),'Classement général'!$C$22,IF(AND(D12&gt;C12,BC12&gt;BB12),'Classement général'!$C$22,IF(AND(D12=C12,BC12=BB12),'Classement général'!$C$22,'Classement général'!$C$24))))))</f>
        <v/>
      </c>
      <c r="BE12" s="96"/>
      <c r="BF12" s="96"/>
      <c r="BG12" s="99" t="str">
        <f>IF(AND(C12="",D12=""),"",IF(AND(BE12="",BF12=""),"",IF(AND(C12=BE12,D12=BF12),'Classement général'!$C$19,IF(AND(C12&gt;D12,BE12&gt;BF12),'Classement général'!$C$22,IF(AND(D12&gt;C12,BF12&gt;BE12),'Classement général'!$C$22,IF(AND(D12=C12,BF12=BE12),'Classement général'!$C$22,'Classement général'!$C$24))))))</f>
        <v/>
      </c>
      <c r="BH12" s="96"/>
      <c r="BI12" s="96"/>
      <c r="BJ12" s="99" t="str">
        <f>IF(AND(C12="",D12=""),"",IF(AND(BH12="",BI12=""),"",IF(AND(C12=BH12,D12=BI12),'Classement général'!$C$19,IF(AND(C12&gt;D12,BH12&gt;BI12),'Classement général'!$C$22,IF(AND(D12&gt;C12,BI12&gt;BH12),'Classement général'!$C$22,IF(AND(D12=C12,BI12=BH12),'Classement général'!$C$22,'Classement général'!$C$24))))))</f>
        <v/>
      </c>
      <c r="BK12" s="96"/>
      <c r="BL12" s="96"/>
      <c r="BM12" s="99" t="str">
        <f>IF(AND(C12="",D12=""),"",IF(AND(BK12="",BL12=""),"",IF(AND(C12=BK12,D12=BL12),'Classement général'!$C$19,IF(AND(C12&gt;D12,BK12&gt;BL12),'Classement général'!$C$22,IF(AND(D12&gt;C12,BL12&gt;BK12),'Classement général'!$C$22,IF(AND(D12=C12,BL12=BK12),'Classement général'!$C$22,'Classement général'!$C$24))))))</f>
        <v/>
      </c>
      <c r="BN12" s="11">
        <f>IF(H12='Classement général'!$C$19,'Classement général'!$C$19,IF(H12='Classement général'!$C$22,'Classement général'!$C$22,IF(H12='Classement général'!$C$24,'Classement général'!$C$24,"")))</f>
        <v>1</v>
      </c>
      <c r="BO12" s="10">
        <f>IF(K12='Classement général'!$C$19,'Classement général'!$C$19,IF(K12='Classement général'!$C$22,'Classement général'!$C$22,IF(K12='Classement général'!$C$24,'Classement général'!$C$24,"")))</f>
        <v>5</v>
      </c>
      <c r="BP12" s="10" t="str">
        <f>IF(N12='Classement général'!$C$19,'Classement général'!$C$19,IF(N12='Classement général'!$C$22,'Classement général'!$C$22,IF(N12='Classement général'!$C$24,'Classement général'!$C$24,"")))</f>
        <v/>
      </c>
      <c r="BQ12" s="10" t="str">
        <f>IF(Q12='Classement général'!$C$19,'Classement général'!$C$19,IF(Q12='Classement général'!$C$22,'Classement général'!$C$22,IF(Q12='Classement général'!$C$24,'Classement général'!$C$24,"")))</f>
        <v/>
      </c>
      <c r="BR12" s="10" t="str">
        <f>IF(T12='Classement général'!$C$19,'Classement général'!$C$19,IF(T12='Classement général'!$C$22,'Classement général'!$C$22,IF(T12='Classement général'!$C$24,'Classement général'!$C$24,"")))</f>
        <v/>
      </c>
      <c r="BS12" s="10" t="str">
        <f>IF(W12='Classement général'!$C$19,'Classement général'!$C$19,IF(W12='Classement général'!$C$22,'Classement général'!$C$22,IF(W12='Classement général'!$C$24,'Classement général'!$C$24,"")))</f>
        <v/>
      </c>
      <c r="BT12" s="10" t="str">
        <f>IF(Z12='Classement général'!$C$19,'Classement général'!$C$19,IF(Z12='Classement général'!$C$22,'Classement général'!$C$22,IF(Z12='Classement général'!$C$24,'Classement général'!$C$24,"")))</f>
        <v/>
      </c>
      <c r="BU12" s="10" t="str">
        <f>IF(AC12='Classement général'!$C$19,'Classement général'!$C$19,IF(AC12='Classement général'!$C$22,'Classement général'!$C$22,IF(AC12='Classement général'!$C$24,'Classement général'!$C$24,"")))</f>
        <v/>
      </c>
      <c r="BV12" s="10" t="str">
        <f>IF(AF12='Classement général'!$C$19,'Classement général'!$C$19,IF(AF12='Classement général'!$C$22,'Classement général'!$C$22,IF(AF12='Classement général'!$C$24,'Classement général'!$C$24,"")))</f>
        <v/>
      </c>
      <c r="BW12" s="10" t="str">
        <f>IF(AI12='Classement général'!$C$19,'Classement général'!$C$19,IF(AI12='Classement général'!$C$22,'Classement général'!$C$22,IF(AI12='Classement général'!$C$24,'Classement général'!$C$24,"")))</f>
        <v/>
      </c>
      <c r="BX12" s="10" t="str">
        <f>IF(AL12='Classement général'!$C$19,'Classement général'!$C$19,IF(AL12='Classement général'!$C$22,'Classement général'!$C$22,IF(AL12='Classement général'!$C$24,'Classement général'!$C$24,"")))</f>
        <v/>
      </c>
      <c r="BY12" s="10" t="str">
        <f>IF(AO12='Classement général'!$C$19,'Classement général'!$C$19,IF(AO12='Classement général'!$C$22,'Classement général'!$C$22,IF(AO12='Classement général'!$C$24,'Classement général'!$C$24,"")))</f>
        <v/>
      </c>
      <c r="BZ12" s="10" t="str">
        <f>IF(AR12='Classement général'!$C$19,'Classement général'!$C$19,IF(AR12='Classement général'!$C$22,'Classement général'!$C$22,IF(AR12='Classement général'!$C$24,'Classement général'!$C$24,"")))</f>
        <v/>
      </c>
      <c r="CA12" s="10" t="str">
        <f>IF(AU12='Classement général'!$C$19,'Classement général'!$C$19,IF(AU12='Classement général'!$C$22,'Classement général'!$C$22,IF(AU12='Classement général'!$C$24,'Classement général'!$C$24,"")))</f>
        <v/>
      </c>
      <c r="CB12" s="10" t="str">
        <f>IF(AX12='Classement général'!$C$19,'Classement général'!$C$19,IF(AX12='Classement général'!$C$22,'Classement général'!$C$22,IF(AX12='Classement général'!$C$24,'Classement général'!$C$24,"")))</f>
        <v/>
      </c>
      <c r="CC12" s="10" t="str">
        <f>IF(BA12='Classement général'!$C$19,'Classement général'!$C$19,IF(BA12='Classement général'!$C$22,'Classement général'!$C$22,IF(BA12='Classement général'!$C$24,'Classement général'!$C$24,"")))</f>
        <v/>
      </c>
      <c r="CD12" s="10" t="str">
        <f>IF(BD12='Classement général'!$C$19,'Classement général'!$C$19,IF(BD12='Classement général'!$C$22,'Classement général'!$C$22,IF(BD12='Classement général'!$C$24,'Classement général'!$C$24,"")))</f>
        <v/>
      </c>
      <c r="CE12" s="10" t="str">
        <f>IF(BG12='Classement général'!$C$19,'Classement général'!$C$19,IF(BG12='Classement général'!$C$22,'Classement général'!$C$22,IF(BG12='Classement général'!$C$24,'Classement général'!$C$24,"")))</f>
        <v/>
      </c>
      <c r="CF12" s="10" t="str">
        <f>IF(BJ12='Classement général'!$C$19,'Classement général'!$C$19,IF(BJ12='Classement général'!$C$22,'Classement général'!$C$22,IF(BJ12='Classement général'!$C$24,'Classement général'!$C$24,"")))</f>
        <v/>
      </c>
      <c r="CG12" s="10" t="str">
        <f>IF(BM12='Classement général'!$C$19,'Classement général'!$C$19,IF(BM12='Classement général'!$C$22,'Classement général'!$C$22,IF(BM12='Classement général'!$C$24,'Classement général'!$C$24,"")))</f>
        <v/>
      </c>
      <c r="CH12" s="13"/>
      <c r="CI12" s="13"/>
      <c r="CJ12" s="13"/>
      <c r="CK12" s="13"/>
      <c r="CL12" s="147"/>
      <c r="CM12" s="147"/>
      <c r="CN12" s="147"/>
      <c r="CO12" s="147"/>
      <c r="CP12" s="7"/>
      <c r="CQ12" s="7"/>
    </row>
    <row r="13" spans="1:95" ht="19.5" customHeight="1" x14ac:dyDescent="0.2">
      <c r="A13" s="142">
        <v>2</v>
      </c>
      <c r="B13" s="100" t="s">
        <v>78</v>
      </c>
      <c r="C13" s="101">
        <v>2</v>
      </c>
      <c r="D13" s="101">
        <v>1</v>
      </c>
      <c r="E13" s="102" t="s">
        <v>75</v>
      </c>
      <c r="F13" s="103">
        <v>2</v>
      </c>
      <c r="G13" s="103">
        <v>1</v>
      </c>
      <c r="H13" s="104">
        <f>IF(AND(C13="",D13=""),"",IF(AND(F13="",G13=""),"",IF(AND(C13=F13,D13=G13),'Classement général'!$C$19,IF(AND(C13&gt;D13,F13&gt;G13),'Classement général'!$C$22,IF(AND(D13&gt;C13,G13&gt;F13),'Classement général'!$C$22,IF(AND(D13=C13,G13=F13),'Classement général'!$C$22,'Classement général'!$C$24))))))</f>
        <v>5</v>
      </c>
      <c r="I13" s="105">
        <v>2</v>
      </c>
      <c r="J13" s="106">
        <v>1</v>
      </c>
      <c r="K13" s="107">
        <f>IF(AND(C13="",D13=""),"",IF(AND(I13="",J13=""),"",IF(AND(C13=I13,D13=J13),'Classement général'!$C$19,IF(AND(C13&gt;D13,I13&gt;J13),'Classement général'!$C$22,IF(AND(D13&gt;C13,J13&gt;I13),'Classement général'!$C$22,IF(AND(D13=C13,J13=I13),'Classement général'!$C$22,'Classement général'!$C$24))))))</f>
        <v>5</v>
      </c>
      <c r="L13" s="106"/>
      <c r="M13" s="106"/>
      <c r="N13" s="107" t="str">
        <f>IF(AND(C13="",D13=""),"",IF(AND(L13="",M13=""),"",IF(AND(C13=L13,D13=M13),'Classement général'!$C$19,IF(AND(C13&gt;D13,L13&gt;M13),'Classement général'!$C$22,IF(AND(D13&gt;C13,M13&gt;L13),'Classement général'!$C$22,IF(AND(D13=C13,M13=L13),'Classement général'!$C$22,'Classement général'!$C$24))))))</f>
        <v/>
      </c>
      <c r="O13" s="106"/>
      <c r="P13" s="106"/>
      <c r="Q13" s="107" t="str">
        <f>IF(AND(C13="",D13=""),"",IF(AND(O13="",P13=""),"",IF(AND(C13=O13,D13=P13),'Classement général'!$C$19,IF(AND(C13&gt;D13,O13&gt;P13),'Classement général'!$C$22,IF(AND(D13&gt;C13,P13&gt;O13),'Classement général'!$C$22,IF(AND(D13=C13,P13=O13),'Classement général'!$C$22,'Classement général'!$C$24))))))</f>
        <v/>
      </c>
      <c r="R13" s="106"/>
      <c r="S13" s="106"/>
      <c r="T13" s="107" t="str">
        <f>IF(AND(C13="",D13=""),"",IF(AND(R13="",S13=""),"",IF(AND(C13=R13,D13=S13),'Classement général'!$C$19,IF(AND(C13&gt;D13,R13&gt;S13),'Classement général'!$C$22,IF(AND(D13&gt;C13,S13&gt;R13),'Classement général'!$C$22,IF(AND(D13=C13,S13=R13),'Classement général'!$C$22,'Classement général'!$C$24))))))</f>
        <v/>
      </c>
      <c r="U13" s="106"/>
      <c r="V13" s="106"/>
      <c r="W13" s="107" t="str">
        <f>IF(AND(C13="",D13=""),"",IF(AND(U13="",V13=""),"",IF(AND(C13=U13,D13=V13),'Classement général'!$C$19,IF(AND(C13&gt;D13,U13&gt;V13),'Classement général'!$C$22,IF(AND(D13&gt;C13,V13&gt;U13),'Classement général'!$C$22,IF(AND(D13=C13,V13=U13),'Classement général'!$C$22,'Classement général'!$C$24))))))</f>
        <v/>
      </c>
      <c r="X13" s="106"/>
      <c r="Y13" s="106"/>
      <c r="Z13" s="107" t="str">
        <f>IF(AND(C13="",D13=""),"",IF(AND(X13="",Y13=""),"",IF(AND(C13=X13,D13=Y13),'Classement général'!$C$19,IF(AND(C13&gt;D13,X13&gt;Y13),'Classement général'!$C$22,IF(AND(D13&gt;C13,Y13&gt;X13),'Classement général'!$C$22,IF(AND(D13=C13,Y13=X13),'Classement général'!$C$22,'Classement général'!$C$24))))))</f>
        <v/>
      </c>
      <c r="AA13" s="106"/>
      <c r="AB13" s="106"/>
      <c r="AC13" s="107" t="str">
        <f>IF(AND(C13="",D13=""),"",IF(AND(AA13="",AB13=""),"",IF(AND(C13=AA13,D13=AB13),'Classement général'!$C$19,IF(AND(C13&gt;D13,AA13&gt;AB13),'Classement général'!$C$22,IF(AND(D13&gt;C13,AB13&gt;AA13),'Classement général'!$C$22,IF(AND(D13=C13,AB13=AA13),'Classement général'!$C$22,'Classement général'!$C$24))))))</f>
        <v/>
      </c>
      <c r="AD13" s="106"/>
      <c r="AE13" s="106"/>
      <c r="AF13" s="107" t="str">
        <f>IF(AND(C13="",D13=""),"",IF(AND(AD13="",AE13=""),"",IF(AND(C13=AD13,D13=AE13),'Classement général'!$C$19,IF(AND(C13&gt;D13,AD13&gt;AE13),'Classement général'!$C$22,IF(AND(D13&gt;C13,AE13&gt;AD13),'Classement général'!$C$22,IF(AND(D13=C13,AE13=AD13),'Classement général'!$C$22,'Classement général'!$C$24))))))</f>
        <v/>
      </c>
      <c r="AG13" s="105"/>
      <c r="AH13" s="105"/>
      <c r="AI13" s="108" t="str">
        <f>IF(AND(C13="",D13=""),"",IF(AND(AG13="",AH13=""),"",IF(AND(C13=AG13,D13=AH13),'Classement général'!$C$19,IF(AND(C13&gt;D13,AG13&gt;AH13),'Classement général'!$C$22,IF(AND(D13&gt;C13,AH13&gt;AG13),'Classement général'!$C$22,IF(AND(D13=C13,AH13=AG13),'Classement général'!$C$22,'Classement général'!$C$24))))))</f>
        <v/>
      </c>
      <c r="AJ13" s="105"/>
      <c r="AK13" s="105"/>
      <c r="AL13" s="108" t="str">
        <f>IF(AND(C13="",D13=""),"",IF(AND(AJ13="",AK13=""),"",IF(AND(C13=AJ13,D13=AK13),'Classement général'!$C$19,IF(AND(C13&gt;D13,AJ13&gt;AK13),'Classement général'!$C$22,IF(AND(D13&gt;C13,AK13&gt;AJ13),'Classement général'!$C$22,IF(AND(D13=C13,AK13=AJ13),'Classement général'!$C$22,'Classement général'!$C$24))))))</f>
        <v/>
      </c>
      <c r="AM13" s="105"/>
      <c r="AN13" s="105"/>
      <c r="AO13" s="108" t="str">
        <f>IF(AND(C13="",D13=""),"",IF(AND(AM13="",AN13=""),"",IF(AND(C13=AM13,D13=AN13),'Classement général'!$C$19,IF(AND(C13&gt;D13,AM13&gt;AN13),'Classement général'!$C$22,IF(AND(D13&gt;C13,AN13&gt;AM13),'Classement général'!$C$22,IF(AND(D13=C13,AN13=AM13),'Classement général'!$C$22,'Classement général'!$C$24))))))</f>
        <v/>
      </c>
      <c r="AP13" s="105"/>
      <c r="AQ13" s="105"/>
      <c r="AR13" s="108" t="str">
        <f>IF(AND(C13="",D13=""),"",IF(AND(AP13="",AQ13=""),"",IF(AND(C13=AP13,D13=AQ13),'Classement général'!$C$19,IF(AND(C13&gt;D13,AP13&gt;AQ13),'Classement général'!$C$22,IF(AND(D13&gt;C13,AQ13&gt;AP13),'Classement général'!$C$22,IF(AND(D13=C13,AQ13=AP13),'Classement général'!$C$22,'Classement général'!$C$24))))))</f>
        <v/>
      </c>
      <c r="AS13" s="105"/>
      <c r="AT13" s="105"/>
      <c r="AU13" s="108" t="str">
        <f>IF(AND(C13="",D13=""),"",IF(AND(AS13="",AT13=""),"",IF(AND(C13=AS13,D13=AT13),'Classement général'!$C$19,IF(AND(C13&gt;D13,AS13&gt;AT13),'Classement général'!$C$22,IF(AND(D13&gt;C13,AT13&gt;AS13),'Classement général'!$C$22,IF(AND(D13=C13,AT13=AS13),'Classement général'!$C$22,'Classement général'!$C$24))))))</f>
        <v/>
      </c>
      <c r="AV13" s="105"/>
      <c r="AW13" s="105"/>
      <c r="AX13" s="108" t="str">
        <f>IF(AND(C13="",D13=""),"",IF(AND(AV13="",AW13=""),"",IF(AND(C13=AV13,D13=AW13),'Classement général'!$C$19,IF(AND(C13&gt;D13,AV13&gt;AW13),'Classement général'!$C$22,IF(AND(D13&gt;C13,AW13&gt;AV13),'Classement général'!$C$22,IF(AND(D13=C13,AW13=AV13),'Classement général'!$C$22,'Classement général'!$C$24))))))</f>
        <v/>
      </c>
      <c r="AY13" s="105"/>
      <c r="AZ13" s="105"/>
      <c r="BA13" s="108" t="str">
        <f>IF(AND(C13="",D13=""),"",IF(AND(AY13="",AZ13=""),"",IF(AND(C13=AY13,D13=AZ13),'Classement général'!$C$19,IF(AND(C13&gt;D13,AY13&gt;AZ13),'Classement général'!$C$22,IF(AND(D13&gt;C13,AZ13&gt;AY13),'Classement général'!$C$22,IF(AND(D13=C13,AZ13=AY13),'Classement général'!$C$22,'Classement général'!$C$24))))))</f>
        <v/>
      </c>
      <c r="BB13" s="105"/>
      <c r="BC13" s="105"/>
      <c r="BD13" s="108" t="str">
        <f>IF(AND(C13="",D13=""),"",IF(AND(BB13="",BC13=""),"",IF(AND(C13=BB13,D13=BC13),'Classement général'!$C$19,IF(AND(C13&gt;D13,BB13&gt;BC13),'Classement général'!$C$22,IF(AND(D13&gt;C13,BC13&gt;BB13),'Classement général'!$C$22,IF(AND(D13=C13,BC13=BB13),'Classement général'!$C$22,'Classement général'!$C$24))))))</f>
        <v/>
      </c>
      <c r="BE13" s="105"/>
      <c r="BF13" s="105"/>
      <c r="BG13" s="108" t="str">
        <f>IF(AND(C13="",D13=""),"",IF(AND(BE13="",BF13=""),"",IF(AND(C13=BE13,D13=BF13),'Classement général'!$C$19,IF(AND(C13&gt;D13,BE13&gt;BF13),'Classement général'!$C$22,IF(AND(D13&gt;C13,BF13&gt;BE13),'Classement général'!$C$22,IF(AND(D13=C13,BF13=BE13),'Classement général'!$C$22,'Classement général'!$C$24))))))</f>
        <v/>
      </c>
      <c r="BH13" s="105"/>
      <c r="BI13" s="105"/>
      <c r="BJ13" s="108" t="str">
        <f>IF(AND(C13="",D13=""),"",IF(AND(BH13="",BI13=""),"",IF(AND(C13=BH13,D13=BI13),'Classement général'!$C$19,IF(AND(C13&gt;D13,BH13&gt;BI13),'Classement général'!$C$22,IF(AND(D13&gt;C13,BI13&gt;BH13),'Classement général'!$C$22,IF(AND(D13=C13,BI13=BH13),'Classement général'!$C$22,'Classement général'!$C$24))))))</f>
        <v/>
      </c>
      <c r="BK13" s="105"/>
      <c r="BL13" s="105"/>
      <c r="BM13" s="108" t="str">
        <f>IF(AND(C13="",D13=""),"",IF(AND(BK13="",BL13=""),"",IF(AND(C13=BK13,D13=BL13),'Classement général'!$C$19,IF(AND(C13&gt;D13,BK13&gt;BL13),'Classement général'!$C$22,IF(AND(D13&gt;C13,BL13&gt;BK13),'Classement général'!$C$22,IF(AND(D13=C13,BL13=BK13),'Classement général'!$C$22,'Classement général'!$C$24))))))</f>
        <v/>
      </c>
      <c r="BN13" s="11">
        <f>IF(H13='Classement général'!$C$19,'Classement général'!$C$19,IF(H13='Classement général'!$C$22,'Classement général'!$C$22,IF(H13='Classement général'!$C$24,'Classement général'!$C$24,"")))</f>
        <v>5</v>
      </c>
      <c r="BO13" s="10">
        <f>IF(K13='Classement général'!$C$19,'Classement général'!$C$19,IF(K13='Classement général'!$C$22,'Classement général'!$C$22,IF(K13='Classement général'!$C$24,'Classement général'!$C$24,"")))</f>
        <v>5</v>
      </c>
      <c r="BP13" s="10" t="str">
        <f>IF(N13='Classement général'!$C$19,'Classement général'!$C$19,IF(N13='Classement général'!$C$22,'Classement général'!$C$22,IF(N13='Classement général'!$C$24,'Classement général'!$C$24,"")))</f>
        <v/>
      </c>
      <c r="BQ13" s="10" t="str">
        <f>IF(Q13='Classement général'!$C$19,'Classement général'!$C$19,IF(Q13='Classement général'!$C$22,'Classement général'!$C$22,IF(Q13='Classement général'!$C$24,'Classement général'!$C$24,"")))</f>
        <v/>
      </c>
      <c r="BR13" s="10" t="str">
        <f>IF(T13='Classement général'!$C$19,'Classement général'!$C$19,IF(T13='Classement général'!$C$22,'Classement général'!$C$22,IF(T13='Classement général'!$C$24,'Classement général'!$C$24,"")))</f>
        <v/>
      </c>
      <c r="BS13" s="10" t="str">
        <f>IF(W13='Classement général'!$C$19,'Classement général'!$C$19,IF(W13='Classement général'!$C$22,'Classement général'!$C$22,IF(W13='Classement général'!$C$24,'Classement général'!$C$24,"")))</f>
        <v/>
      </c>
      <c r="BT13" s="10" t="str">
        <f>IF(Z13='Classement général'!$C$19,'Classement général'!$C$19,IF(Z13='Classement général'!$C$22,'Classement général'!$C$22,IF(Z13='Classement général'!$C$24,'Classement général'!$C$24,"")))</f>
        <v/>
      </c>
      <c r="BU13" s="10" t="str">
        <f>IF(AC13='Classement général'!$C$19,'Classement général'!$C$19,IF(AC13='Classement général'!$C$22,'Classement général'!$C$22,IF(AC13='Classement général'!$C$24,'Classement général'!$C$24,"")))</f>
        <v/>
      </c>
      <c r="BV13" s="10" t="str">
        <f>IF(AF13='Classement général'!$C$19,'Classement général'!$C$19,IF(AF13='Classement général'!$C$22,'Classement général'!$C$22,IF(AF13='Classement général'!$C$24,'Classement général'!$C$24,"")))</f>
        <v/>
      </c>
      <c r="BW13" s="10" t="str">
        <f>IF(AI13='Classement général'!$C$19,'Classement général'!$C$19,IF(AI13='Classement général'!$C$22,'Classement général'!$C$22,IF(AI13='Classement général'!$C$24,'Classement général'!$C$24,"")))</f>
        <v/>
      </c>
      <c r="BX13" s="10" t="str">
        <f>IF(AL13='Classement général'!$C$19,'Classement général'!$C$19,IF(AL13='Classement général'!$C$22,'Classement général'!$C$22,IF(AL13='Classement général'!$C$24,'Classement général'!$C$24,"")))</f>
        <v/>
      </c>
      <c r="BY13" s="10" t="str">
        <f>IF(AO13='Classement général'!$C$19,'Classement général'!$C$19,IF(AO13='Classement général'!$C$22,'Classement général'!$C$22,IF(AO13='Classement général'!$C$24,'Classement général'!$C$24,"")))</f>
        <v/>
      </c>
      <c r="BZ13" s="10" t="str">
        <f>IF(AR13='Classement général'!$C$19,'Classement général'!$C$19,IF(AR13='Classement général'!$C$22,'Classement général'!$C$22,IF(AR13='Classement général'!$C$24,'Classement général'!$C$24,"")))</f>
        <v/>
      </c>
      <c r="CA13" s="10" t="str">
        <f>IF(AU13='Classement général'!$C$19,'Classement général'!$C$19,IF(AU13='Classement général'!$C$22,'Classement général'!$C$22,IF(AU13='Classement général'!$C$24,'Classement général'!$C$24,"")))</f>
        <v/>
      </c>
      <c r="CB13" s="10" t="str">
        <f>IF(AX13='Classement général'!$C$19,'Classement général'!$C$19,IF(AX13='Classement général'!$C$22,'Classement général'!$C$22,IF(AX13='Classement général'!$C$24,'Classement général'!$C$24,"")))</f>
        <v/>
      </c>
      <c r="CC13" s="10" t="str">
        <f>IF(BA13='Classement général'!$C$19,'Classement général'!$C$19,IF(BA13='Classement général'!$C$22,'Classement général'!$C$22,IF(BA13='Classement général'!$C$24,'Classement général'!$C$24,"")))</f>
        <v/>
      </c>
      <c r="CD13" s="10" t="str">
        <f>IF(BD13='Classement général'!$C$19,'Classement général'!$C$19,IF(BD13='Classement général'!$C$22,'Classement général'!$C$22,IF(BD13='Classement général'!$C$24,'Classement général'!$C$24,"")))</f>
        <v/>
      </c>
      <c r="CE13" s="10" t="str">
        <f>IF(BG13='Classement général'!$C$19,'Classement général'!$C$19,IF(BG13='Classement général'!$C$22,'Classement général'!$C$22,IF(BG13='Classement général'!$C$24,'Classement général'!$C$24,"")))</f>
        <v/>
      </c>
      <c r="CF13" s="10" t="str">
        <f>IF(BJ13='Classement général'!$C$19,'Classement général'!$C$19,IF(BJ13='Classement général'!$C$22,'Classement général'!$C$22,IF(BJ13='Classement général'!$C$24,'Classement général'!$C$24,"")))</f>
        <v/>
      </c>
      <c r="CG13" s="10" t="str">
        <f>IF(BM13='Classement général'!$C$19,'Classement général'!$C$19,IF(BM13='Classement général'!$C$22,'Classement général'!$C$22,IF(BM13='Classement général'!$C$24,'Classement général'!$C$24,"")))</f>
        <v/>
      </c>
      <c r="CH13" s="13">
        <f>COUNTIF(H13:H22,"&gt;2")</f>
        <v>2</v>
      </c>
      <c r="CI13" s="13">
        <f>COUNTIF(K13:K22,"&gt;2")</f>
        <v>8</v>
      </c>
      <c r="CJ13" s="13">
        <f>COUNTIF(N13:N22,"&gt;2")</f>
        <v>0</v>
      </c>
      <c r="CK13" s="13">
        <f>COUNTIF(Q13:Q22,"&gt;2")</f>
        <v>0</v>
      </c>
      <c r="CL13" s="147">
        <f>CHOOSE(MATCH(CH13,{0;5;6;7;8;9;10},1),CH13,CH13+3,CH13+5,CH13+8,CH13+11,CH13+14,CH13+18)</f>
        <v>2</v>
      </c>
      <c r="CM13" s="147">
        <f>CHOOSE(MATCH(CI13,{0;5;6;7;8;9;10},1),CI13,CI13+3,CI13+5,CI13+8,CI13+11,CI13+14,CI13+18)</f>
        <v>19</v>
      </c>
      <c r="CN13" s="147">
        <f>CHOOSE(MATCH(CJ13,{0;5;6;7;8;9;10},1),CJ13,CJ13+3,CJ13+5,CJ13+8,CJ13+11,CJ13+14,CJ13+18)</f>
        <v>0</v>
      </c>
      <c r="CO13" s="147">
        <f>CHOOSE(MATCH(CK13,{0;5;6;7;8;9;10},1),CK13,CK13+3,CK13+5,CK13+8,CK13+11,CK13+14,CK13+18)</f>
        <v>0</v>
      </c>
      <c r="CP13" s="7"/>
      <c r="CQ13" s="7"/>
    </row>
    <row r="14" spans="1:95" ht="18.75" customHeight="1" x14ac:dyDescent="0.2">
      <c r="A14" s="130"/>
      <c r="B14" s="109" t="s">
        <v>59</v>
      </c>
      <c r="C14" s="110">
        <v>2</v>
      </c>
      <c r="D14" s="110">
        <v>1</v>
      </c>
      <c r="E14" s="111" t="s">
        <v>67</v>
      </c>
      <c r="F14" s="60">
        <v>2</v>
      </c>
      <c r="G14" s="60">
        <v>1</v>
      </c>
      <c r="H14" s="61">
        <f>IF(AND(C14="",D14=""),"",IF(AND(F14="",G14=""),"",IF(AND(C14=F14,D14=G14),'Classement général'!$C$19,IF(AND(C14&gt;D14,F14&gt;G14),'Classement général'!$C$22,IF(AND(D14&gt;C14,G14&gt;F14),'Classement général'!$C$22,IF(AND(D14=C14,G14=F14),'Classement général'!$C$22,'Classement général'!$C$24))))))</f>
        <v>5</v>
      </c>
      <c r="I14" s="60">
        <v>2</v>
      </c>
      <c r="J14" s="60">
        <v>1</v>
      </c>
      <c r="K14" s="61">
        <f>IF(AND(C14="",D14=""),"",IF(AND(I14="",J14=""),"",IF(AND(C14=I14,D14=J14),'Classement général'!$C$19,IF(AND(C14&gt;D14,I14&gt;J14),'Classement général'!$C$22,IF(AND(D14&gt;C14,J14&gt;I14),'Classement général'!$C$22,IF(AND(D14=C14,J14=I14),'Classement général'!$C$22,'Classement général'!$C$24))))))</f>
        <v>5</v>
      </c>
      <c r="L14" s="60"/>
      <c r="M14" s="60"/>
      <c r="N14" s="61" t="str">
        <f>IF(AND(C14="",D14=""),"",IF(AND(L14="",M14=""),"",IF(AND(C14=L14,D14=M14),'Classement général'!$C$19,IF(AND(C14&gt;D14,L14&gt;M14),'Classement général'!$C$22,IF(AND(D14&gt;C14,M14&gt;L14),'Classement général'!$C$22,IF(AND(D14=C14,M14=L14),'Classement général'!$C$22,'Classement général'!$C$24))))))</f>
        <v/>
      </c>
      <c r="O14" s="60"/>
      <c r="P14" s="60"/>
      <c r="Q14" s="61" t="str">
        <f>IF(AND(C14="",D14=""),"",IF(AND(O14="",P14=""),"",IF(AND(C14=O14,D14=P14),'Classement général'!$C$19,IF(AND(C14&gt;D14,O14&gt;P14),'Classement général'!$C$22,IF(AND(D14&gt;C14,P14&gt;O14),'Classement général'!$C$22,IF(AND(D14=C14,P14=O14),'Classement général'!$C$22,'Classement général'!$C$24))))))</f>
        <v/>
      </c>
      <c r="R14" s="60"/>
      <c r="S14" s="60"/>
      <c r="T14" s="61" t="str">
        <f>IF(AND(C14="",D14=""),"",IF(AND(R14="",S14=""),"",IF(AND(C14=R14,D14=S14),'Classement général'!$C$19,IF(AND(C14&gt;D14,R14&gt;S14),'Classement général'!$C$22,IF(AND(D14&gt;C14,S14&gt;R14),'Classement général'!$C$22,IF(AND(D14=C14,S14=R14),'Classement général'!$C$22,'Classement général'!$C$24))))))</f>
        <v/>
      </c>
      <c r="U14" s="60"/>
      <c r="V14" s="60"/>
      <c r="W14" s="61" t="str">
        <f>IF(AND(C14="",D14=""),"",IF(AND(U14="",V14=""),"",IF(AND(C14=U14,D14=V14),'Classement général'!$C$19,IF(AND(C14&gt;D14,U14&gt;V14),'Classement général'!$C$22,IF(AND(D14&gt;C14,V14&gt;U14),'Classement général'!$C$22,IF(AND(D14=C14,V14=U14),'Classement général'!$C$22,'Classement général'!$C$24))))))</f>
        <v/>
      </c>
      <c r="X14" s="60"/>
      <c r="Y14" s="60"/>
      <c r="Z14" s="61" t="str">
        <f>IF(AND(C14="",D14=""),"",IF(AND(X14="",Y14=""),"",IF(AND(C14=X14,D14=Y14),'Classement général'!$C$19,IF(AND(C14&gt;D14,X14&gt;Y14),'Classement général'!$C$22,IF(AND(D14&gt;C14,Y14&gt;X14),'Classement général'!$C$22,IF(AND(D14=C14,Y14=X14),'Classement général'!$C$22,'Classement général'!$C$24))))))</f>
        <v/>
      </c>
      <c r="AA14" s="60"/>
      <c r="AB14" s="60"/>
      <c r="AC14" s="61" t="str">
        <f>IF(AND(C14="",D14=""),"",IF(AND(AA14="",AB14=""),"",IF(AND(C14=AA14,D14=AB14),'Classement général'!$C$19,IF(AND(C14&gt;D14,AA14&gt;AB14),'Classement général'!$C$22,IF(AND(D14&gt;C14,AB14&gt;AA14),'Classement général'!$C$22,IF(AND(D14=C14,AB14=AA14),'Classement général'!$C$22,'Classement général'!$C$24))))))</f>
        <v/>
      </c>
      <c r="AD14" s="60"/>
      <c r="AE14" s="60"/>
      <c r="AF14" s="61" t="str">
        <f>IF(AND(C14="",D14=""),"",IF(AND(AD14="",AE14=""),"",IF(AND(C14=AD14,D14=AE14),'Classement général'!$C$19,IF(AND(C14&gt;D14,AD14&gt;AE14),'Classement général'!$C$22,IF(AND(D14&gt;C14,AE14&gt;AD14),'Classement général'!$C$22,IF(AND(D14=C14,AE14=AD14),'Classement général'!$C$22,'Classement général'!$C$24))))))</f>
        <v/>
      </c>
      <c r="AG14" s="60"/>
      <c r="AH14" s="60"/>
      <c r="AI14" s="61" t="str">
        <f>IF(AND(C14="",D14=""),"",IF(AND(AG14="",AH14=""),"",IF(AND(C14=AG14,D14=AH14),'Classement général'!$C$19,IF(AND(C14&gt;D14,AG14&gt;AH14),'Classement général'!$C$22,IF(AND(D14&gt;C14,AH14&gt;AG14),'Classement général'!$C$22,IF(AND(D14=C14,AH14=AG14),'Classement général'!$C$22,'Classement général'!$C$24))))))</f>
        <v/>
      </c>
      <c r="AJ14" s="60"/>
      <c r="AK14" s="60"/>
      <c r="AL14" s="61" t="str">
        <f>IF(AND(C14="",D14=""),"",IF(AND(AJ14="",AK14=""),"",IF(AND(C14=AJ14,D14=AK14),'Classement général'!$C$19,IF(AND(C14&gt;D14,AJ14&gt;AK14),'Classement général'!$C$22,IF(AND(D14&gt;C14,AK14&gt;AJ14),'Classement général'!$C$22,IF(AND(D14=C14,AK14=AJ14),'Classement général'!$C$22,'Classement général'!$C$24))))))</f>
        <v/>
      </c>
      <c r="AM14" s="60"/>
      <c r="AN14" s="60"/>
      <c r="AO14" s="61" t="str">
        <f>IF(AND(C14="",D14=""),"",IF(AND(AM14="",AN14=""),"",IF(AND(C14=AM14,D14=AN14),'Classement général'!$C$19,IF(AND(C14&gt;D14,AM14&gt;AN14),'Classement général'!$C$22,IF(AND(D14&gt;C14,AN14&gt;AM14),'Classement général'!$C$22,IF(AND(D14=C14,AN14=AM14),'Classement général'!$C$22,'Classement général'!$C$24))))))</f>
        <v/>
      </c>
      <c r="AP14" s="60"/>
      <c r="AQ14" s="60"/>
      <c r="AR14" s="61" t="str">
        <f>IF(AND(C14="",D14=""),"",IF(AND(AP14="",AQ14=""),"",IF(AND(C14=AP14,D14=AQ14),'Classement général'!$C$19,IF(AND(C14&gt;D14,AP14&gt;AQ14),'Classement général'!$C$22,IF(AND(D14&gt;C14,AQ14&gt;AP14),'Classement général'!$C$22,IF(AND(D14=C14,AQ14=AP14),'Classement général'!$C$22,'Classement général'!$C$24))))))</f>
        <v/>
      </c>
      <c r="AS14" s="60"/>
      <c r="AT14" s="60"/>
      <c r="AU14" s="61" t="str">
        <f>IF(AND(C14="",D14=""),"",IF(AND(AS14="",AT14=""),"",IF(AND(C14=AS14,D14=AT14),'Classement général'!$C$19,IF(AND(C14&gt;D14,AS14&gt;AT14),'Classement général'!$C$22,IF(AND(D14&gt;C14,AT14&gt;AS14),'Classement général'!$C$22,IF(AND(D14=C14,AT14=AS14),'Classement général'!$C$22,'Classement général'!$C$24))))))</f>
        <v/>
      </c>
      <c r="AV14" s="60"/>
      <c r="AW14" s="60"/>
      <c r="AX14" s="61" t="str">
        <f>IF(AND(C14="",D14=""),"",IF(AND(AV14="",AW14=""),"",IF(AND(C14=AV14,D14=AW14),'Classement général'!$C$19,IF(AND(C14&gt;D14,AV14&gt;AW14),'Classement général'!$C$22,IF(AND(D14&gt;C14,AW14&gt;AV14),'Classement général'!$C$22,IF(AND(D14=C14,AW14=AV14),'Classement général'!$C$22,'Classement général'!$C$24))))))</f>
        <v/>
      </c>
      <c r="AY14" s="60"/>
      <c r="AZ14" s="60"/>
      <c r="BA14" s="61" t="str">
        <f>IF(AND(C14="",D14=""),"",IF(AND(AY14="",AZ14=""),"",IF(AND(C14=AY14,D14=AZ14),'Classement général'!$C$19,IF(AND(C14&gt;D14,AY14&gt;AZ14),'Classement général'!$C$22,IF(AND(D14&gt;C14,AZ14&gt;AY14),'Classement général'!$C$22,IF(AND(D14=C14,AZ14=AY14),'Classement général'!$C$22,'Classement général'!$C$24))))))</f>
        <v/>
      </c>
      <c r="BB14" s="60"/>
      <c r="BC14" s="60"/>
      <c r="BD14" s="61" t="str">
        <f>IF(AND(C14="",D14=""),"",IF(AND(BB14="",BC14=""),"",IF(AND(C14=BB14,D14=BC14),'Classement général'!$C$19,IF(AND(C14&gt;D14,BB14&gt;BC14),'Classement général'!$C$22,IF(AND(D14&gt;C14,BC14&gt;BB14),'Classement général'!$C$22,IF(AND(D14=C14,BC14=BB14),'Classement général'!$C$22,'Classement général'!$C$24))))))</f>
        <v/>
      </c>
      <c r="BE14" s="60"/>
      <c r="BF14" s="60"/>
      <c r="BG14" s="61" t="str">
        <f>IF(AND(C14="",D14=""),"",IF(AND(BE14="",BF14=""),"",IF(AND(C14=BE14,D14=BF14),'Classement général'!$C$19,IF(AND(C14&gt;D14,BE14&gt;BF14),'Classement général'!$C$22,IF(AND(D14&gt;C14,BF14&gt;BE14),'Classement général'!$C$22,IF(AND(D14=C14,BF14=BE14),'Classement général'!$C$22,'Classement général'!$C$24))))))</f>
        <v/>
      </c>
      <c r="BH14" s="60"/>
      <c r="BI14" s="60"/>
      <c r="BJ14" s="61" t="str">
        <f>IF(AND(C14="",D14=""),"",IF(AND(BH14="",BI14=""),"",IF(AND(C14=BH14,D14=BI14),'Classement général'!$C$19,IF(AND(C14&gt;D14,BH14&gt;BI14),'Classement général'!$C$22,IF(AND(D14&gt;C14,BI14&gt;BH14),'Classement général'!$C$22,IF(AND(D14=C14,BI14=BH14),'Classement général'!$C$22,'Classement général'!$C$24))))))</f>
        <v/>
      </c>
      <c r="BK14" s="60"/>
      <c r="BL14" s="60"/>
      <c r="BM14" s="61" t="str">
        <f>IF(AND(C14="",D14=""),"",IF(AND(BK14="",BL14=""),"",IF(AND(C14=BK14,D14=BL14),'Classement général'!$C$19,IF(AND(C14&gt;D14,BK14&gt;BL14),'Classement général'!$C$22,IF(AND(D14&gt;C14,BL14&gt;BK14),'Classement général'!$C$22,IF(AND(D14=C14,BL14=BK14),'Classement général'!$C$22,'Classement général'!$C$24))))))</f>
        <v/>
      </c>
      <c r="BN14" s="10">
        <f>IF(H14='Classement général'!$C$19,'Classement général'!$C$19,IF(H14='Classement général'!$C$22,'Classement général'!$C$22,IF(H14='Classement général'!$C$24,'Classement général'!$C$24,"")))</f>
        <v>5</v>
      </c>
      <c r="BO14" s="10">
        <f>IF(K14='Classement général'!$C$19,'Classement général'!$C$19,IF(K14='Classement général'!$C$22,'Classement général'!$C$22,IF(K14='Classement général'!$C$24,'Classement général'!$C$24,"")))</f>
        <v>5</v>
      </c>
      <c r="BP14" s="10" t="str">
        <f>IF(N14='Classement général'!$C$19,'Classement général'!$C$19,IF(N14='Classement général'!$C$22,'Classement général'!$C$22,IF(N14='Classement général'!$C$24,'Classement général'!$C$24,"")))</f>
        <v/>
      </c>
      <c r="BQ14" s="10" t="str">
        <f>IF(Q14='Classement général'!$C$19,'Classement général'!$C$19,IF(Q14='Classement général'!$C$22,'Classement général'!$C$22,IF(Q14='Classement général'!$C$24,'Classement général'!$C$24,"")))</f>
        <v/>
      </c>
      <c r="BR14" s="10" t="str">
        <f>IF(T14='Classement général'!$C$19,'Classement général'!$C$19,IF(T14='Classement général'!$C$22,'Classement général'!$C$22,IF(T14='Classement général'!$C$24,'Classement général'!$C$24,"")))</f>
        <v/>
      </c>
      <c r="BS14" s="10" t="str">
        <f>IF(W14='Classement général'!$C$19,'Classement général'!$C$19,IF(W14='Classement général'!$C$22,'Classement général'!$C$22,IF(W14='Classement général'!$C$24,'Classement général'!$C$24,"")))</f>
        <v/>
      </c>
      <c r="BT14" s="10" t="str">
        <f>IF(Z14='Classement général'!$C$19,'Classement général'!$C$19,IF(Z14='Classement général'!$C$22,'Classement général'!$C$22,IF(Z14='Classement général'!$C$24,'Classement général'!$C$24,"")))</f>
        <v/>
      </c>
      <c r="BU14" s="10" t="str">
        <f>IF(AC14='Classement général'!$C$19,'Classement général'!$C$19,IF(AC14='Classement général'!$C$22,'Classement général'!$C$22,IF(AC14='Classement général'!$C$24,'Classement général'!$C$24,"")))</f>
        <v/>
      </c>
      <c r="BV14" s="10" t="str">
        <f>IF(AF14='Classement général'!$C$19,'Classement général'!$C$19,IF(AF14='Classement général'!$C$22,'Classement général'!$C$22,IF(AF14='Classement général'!$C$24,'Classement général'!$C$24,"")))</f>
        <v/>
      </c>
      <c r="BW14" s="10" t="str">
        <f>IF(AI14='Classement général'!$C$19,'Classement général'!$C$19,IF(AI14='Classement général'!$C$22,'Classement général'!$C$22,IF(AI14='Classement général'!$C$24,'Classement général'!$C$24,"")))</f>
        <v/>
      </c>
      <c r="BX14" s="10" t="str">
        <f>IF(AL14='Classement général'!$C$19,'Classement général'!$C$19,IF(AL14='Classement général'!$C$22,'Classement général'!$C$22,IF(AL14='Classement général'!$C$24,'Classement général'!$C$24,"")))</f>
        <v/>
      </c>
      <c r="BY14" s="10" t="str">
        <f>IF(AO14='Classement général'!$C$19,'Classement général'!$C$19,IF(AO14='Classement général'!$C$22,'Classement général'!$C$22,IF(AO14='Classement général'!$C$24,'Classement général'!$C$24,"")))</f>
        <v/>
      </c>
      <c r="BZ14" s="10" t="str">
        <f>IF(AR14='Classement général'!$C$19,'Classement général'!$C$19,IF(AR14='Classement général'!$C$22,'Classement général'!$C$22,IF(AR14='Classement général'!$C$24,'Classement général'!$C$24,"")))</f>
        <v/>
      </c>
      <c r="CA14" s="10" t="str">
        <f>IF(AU14='Classement général'!$C$19,'Classement général'!$C$19,IF(AU14='Classement général'!$C$22,'Classement général'!$C$22,IF(AU14='Classement général'!$C$24,'Classement général'!$C$24,"")))</f>
        <v/>
      </c>
      <c r="CB14" s="10" t="str">
        <f>IF(AX14='Classement général'!$C$19,'Classement général'!$C$19,IF(AX14='Classement général'!$C$22,'Classement général'!$C$22,IF(AX14='Classement général'!$C$24,'Classement général'!$C$24,"")))</f>
        <v/>
      </c>
      <c r="CC14" s="10" t="str">
        <f>IF(BA14='Classement général'!$C$19,'Classement général'!$C$19,IF(BA14='Classement général'!$C$22,'Classement général'!$C$22,IF(BA14='Classement général'!$C$24,'Classement général'!$C$24,"")))</f>
        <v/>
      </c>
      <c r="CD14" s="10" t="str">
        <f>IF(BD14='Classement général'!$C$19,'Classement général'!$C$19,IF(BD14='Classement général'!$C$22,'Classement général'!$C$22,IF(BD14='Classement général'!$C$24,'Classement général'!$C$24,"")))</f>
        <v/>
      </c>
      <c r="CE14" s="10" t="str">
        <f>IF(BG14='Classement général'!$C$19,'Classement général'!$C$19,IF(BG14='Classement général'!$C$22,'Classement général'!$C$22,IF(BG14='Classement général'!$C$24,'Classement général'!$C$24,"")))</f>
        <v/>
      </c>
      <c r="CF14" s="10" t="str">
        <f>IF(BJ14='Classement général'!$C$19,'Classement général'!$C$19,IF(BJ14='Classement général'!$C$22,'Classement général'!$C$22,IF(BJ14='Classement général'!$C$24,'Classement général'!$C$24,"")))</f>
        <v/>
      </c>
      <c r="CG14" s="10" t="str">
        <f>IF(BM14='Classement général'!$C$19,'Classement général'!$C$19,IF(BM14='Classement général'!$C$22,'Classement général'!$C$22,IF(BM14='Classement général'!$C$24,'Classement général'!$C$24,"")))</f>
        <v/>
      </c>
      <c r="CH14" s="13"/>
      <c r="CI14" s="13"/>
      <c r="CJ14" s="13"/>
      <c r="CK14" s="13"/>
      <c r="CL14" s="147"/>
      <c r="CM14" s="147"/>
      <c r="CN14" s="147"/>
      <c r="CO14" s="147"/>
      <c r="CP14" s="7"/>
      <c r="CQ14" s="7"/>
    </row>
    <row r="15" spans="1:95" ht="18.75" customHeight="1" x14ac:dyDescent="0.2">
      <c r="A15" s="130"/>
      <c r="B15" s="109" t="s">
        <v>84</v>
      </c>
      <c r="C15" s="110">
        <v>2</v>
      </c>
      <c r="D15" s="110">
        <v>1</v>
      </c>
      <c r="E15" s="111" t="s">
        <v>61</v>
      </c>
      <c r="F15" s="60">
        <v>0</v>
      </c>
      <c r="G15" s="60">
        <v>0</v>
      </c>
      <c r="H15" s="61">
        <f>IF(AND(C15="",D15=""),"",IF(AND(F15="",G15=""),"",IF(AND(C15=F15,D15=G15),'Classement général'!$C$19,IF(AND(C15&gt;D15,F15&gt;G15),'Classement général'!$C$22,IF(AND(D15&gt;C15,G15&gt;F15),'Classement général'!$C$22,IF(AND(D15=C15,G15=F15),'Classement général'!$C$22,'Classement général'!$C$24))))))</f>
        <v>1</v>
      </c>
      <c r="I15" s="60">
        <v>1</v>
      </c>
      <c r="J15" s="60">
        <v>2</v>
      </c>
      <c r="K15" s="61">
        <f>IF(AND(C15="",D15=""),"",IF(AND(I15="",J15=""),"",IF(AND(C15=I15,D15=J15),'Classement général'!$C$19,IF(AND(C15&gt;D15,I15&gt;J15),'Classement général'!$C$22,IF(AND(D15&gt;C15,J15&gt;I15),'Classement général'!$C$22,IF(AND(D15=C15,J15=I15),'Classement général'!$C$22,'Classement général'!$C$24))))))</f>
        <v>1</v>
      </c>
      <c r="L15" s="60"/>
      <c r="M15" s="60"/>
      <c r="N15" s="61" t="str">
        <f>IF(AND(C15="",D15=""),"",IF(AND(L15="",M15=""),"",IF(AND(C15=L15,D15=M15),'Classement général'!$C$19,IF(AND(C15&gt;D15,L15&gt;M15),'Classement général'!$C$22,IF(AND(D15&gt;C15,M15&gt;L15),'Classement général'!$C$22,IF(AND(D15=C15,M15=L15),'Classement général'!$C$22,'Classement général'!$C$24))))))</f>
        <v/>
      </c>
      <c r="O15" s="60"/>
      <c r="P15" s="60"/>
      <c r="Q15" s="61" t="str">
        <f>IF(AND(C15="",D15=""),"",IF(AND(O15="",P15=""),"",IF(AND(C15=O15,D15=P15),'Classement général'!$C$19,IF(AND(C15&gt;D15,O15&gt;P15),'Classement général'!$C$22,IF(AND(D15&gt;C15,P15&gt;O15),'Classement général'!$C$22,IF(AND(D15=C15,P15=O15),'Classement général'!$C$22,'Classement général'!$C$24))))))</f>
        <v/>
      </c>
      <c r="R15" s="60"/>
      <c r="S15" s="60"/>
      <c r="T15" s="61" t="str">
        <f>IF(AND(C15="",D15=""),"",IF(AND(R15="",S15=""),"",IF(AND(C15=R15,D15=S15),'Classement général'!$C$19,IF(AND(C15&gt;D15,R15&gt;S15),'Classement général'!$C$22,IF(AND(D15&gt;C15,S15&gt;R15),'Classement général'!$C$22,IF(AND(D15=C15,S15=R15),'Classement général'!$C$22,'Classement général'!$C$24))))))</f>
        <v/>
      </c>
      <c r="U15" s="60"/>
      <c r="V15" s="60"/>
      <c r="W15" s="61" t="str">
        <f>IF(AND(C15="",D15=""),"",IF(AND(U15="",V15=""),"",IF(AND(C15=U15,D15=V15),'Classement général'!$C$19,IF(AND(C15&gt;D15,U15&gt;V15),'Classement général'!$C$22,IF(AND(D15&gt;C15,V15&gt;U15),'Classement général'!$C$22,IF(AND(D15=C15,V15=U15),'Classement général'!$C$22,'Classement général'!$C$24))))))</f>
        <v/>
      </c>
      <c r="X15" s="60"/>
      <c r="Y15" s="60"/>
      <c r="Z15" s="61" t="str">
        <f>IF(AND(C15="",D15=""),"",IF(AND(X15="",Y15=""),"",IF(AND(C15=X15,D15=Y15),'Classement général'!$C$19,IF(AND(C15&gt;D15,X15&gt;Y15),'Classement général'!$C$22,IF(AND(D15&gt;C15,Y15&gt;X15),'Classement général'!$C$22,IF(AND(D15=C15,Y15=X15),'Classement général'!$C$22,'Classement général'!$C$24))))))</f>
        <v/>
      </c>
      <c r="AA15" s="60"/>
      <c r="AB15" s="60"/>
      <c r="AC15" s="61" t="str">
        <f>IF(AND(C15="",D15=""),"",IF(AND(AA15="",AB15=""),"",IF(AND(C15=AA15,D15=AB15),'Classement général'!$C$19,IF(AND(C15&gt;D15,AA15&gt;AB15),'Classement général'!$C$22,IF(AND(D15&gt;C15,AB15&gt;AA15),'Classement général'!$C$22,IF(AND(D15=C15,AB15=AA15),'Classement général'!$C$22,'Classement général'!$C$24))))))</f>
        <v/>
      </c>
      <c r="AD15" s="60"/>
      <c r="AE15" s="60"/>
      <c r="AF15" s="61" t="str">
        <f>IF(AND(C15="",D15=""),"",IF(AND(AD15="",AE15=""),"",IF(AND(C15=AD15,D15=AE15),'Classement général'!$C$19,IF(AND(C15&gt;D15,AD15&gt;AE15),'Classement général'!$C$22,IF(AND(D15&gt;C15,AE15&gt;AD15),'Classement général'!$C$22,IF(AND(D15=C15,AE15=AD15),'Classement général'!$C$22,'Classement général'!$C$24))))))</f>
        <v/>
      </c>
      <c r="AG15" s="60"/>
      <c r="AH15" s="60"/>
      <c r="AI15" s="61" t="str">
        <f>IF(AND(C15="",D15=""),"",IF(AND(AG15="",AH15=""),"",IF(AND(C15=AG15,D15=AH15),'Classement général'!$C$19,IF(AND(C15&gt;D15,AG15&gt;AH15),'Classement général'!$C$22,IF(AND(D15&gt;C15,AH15&gt;AG15),'Classement général'!$C$22,IF(AND(D15=C15,AH15=AG15),'Classement général'!$C$22,'Classement général'!$C$24))))))</f>
        <v/>
      </c>
      <c r="AJ15" s="60"/>
      <c r="AK15" s="60"/>
      <c r="AL15" s="61" t="str">
        <f>IF(AND(C15="",D15=""),"",IF(AND(AJ15="",AK15=""),"",IF(AND(C15=AJ15,D15=AK15),'Classement général'!$C$19,IF(AND(C15&gt;D15,AJ15&gt;AK15),'Classement général'!$C$22,IF(AND(D15&gt;C15,AK15&gt;AJ15),'Classement général'!$C$22,IF(AND(D15=C15,AK15=AJ15),'Classement général'!$C$22,'Classement général'!$C$24))))))</f>
        <v/>
      </c>
      <c r="AM15" s="60"/>
      <c r="AN15" s="60"/>
      <c r="AO15" s="61" t="str">
        <f>IF(AND(C15="",D15=""),"",IF(AND(AM15="",AN15=""),"",IF(AND(C15=AM15,D15=AN15),'Classement général'!$C$19,IF(AND(C15&gt;D15,AM15&gt;AN15),'Classement général'!$C$22,IF(AND(D15&gt;C15,AN15&gt;AM15),'Classement général'!$C$22,IF(AND(D15=C15,AN15=AM15),'Classement général'!$C$22,'Classement général'!$C$24))))))</f>
        <v/>
      </c>
      <c r="AP15" s="60"/>
      <c r="AQ15" s="60"/>
      <c r="AR15" s="61" t="str">
        <f>IF(AND(C15="",D15=""),"",IF(AND(AP15="",AQ15=""),"",IF(AND(C15=AP15,D15=AQ15),'Classement général'!$C$19,IF(AND(C15&gt;D15,AP15&gt;AQ15),'Classement général'!$C$22,IF(AND(D15&gt;C15,AQ15&gt;AP15),'Classement général'!$C$22,IF(AND(D15=C15,AQ15=AP15),'Classement général'!$C$22,'Classement général'!$C$24))))))</f>
        <v/>
      </c>
      <c r="AS15" s="60"/>
      <c r="AT15" s="60"/>
      <c r="AU15" s="61" t="str">
        <f>IF(AND(C15="",D15=""),"",IF(AND(AS15="",AT15=""),"",IF(AND(C15=AS15,D15=AT15),'Classement général'!$C$19,IF(AND(C15&gt;D15,AS15&gt;AT15),'Classement général'!$C$22,IF(AND(D15&gt;C15,AT15&gt;AS15),'Classement général'!$C$22,IF(AND(D15=C15,AT15=AS15),'Classement général'!$C$22,'Classement général'!$C$24))))))</f>
        <v/>
      </c>
      <c r="AV15" s="60"/>
      <c r="AW15" s="60"/>
      <c r="AX15" s="61" t="str">
        <f>IF(AND(C15="",D15=""),"",IF(AND(AV15="",AW15=""),"",IF(AND(C15=AV15,D15=AW15),'Classement général'!$C$19,IF(AND(C15&gt;D15,AV15&gt;AW15),'Classement général'!$C$22,IF(AND(D15&gt;C15,AW15&gt;AV15),'Classement général'!$C$22,IF(AND(D15=C15,AW15=AV15),'Classement général'!$C$22,'Classement général'!$C$24))))))</f>
        <v/>
      </c>
      <c r="AY15" s="60"/>
      <c r="AZ15" s="60"/>
      <c r="BA15" s="61" t="str">
        <f>IF(AND(C15="",D15=""),"",IF(AND(AY15="",AZ15=""),"",IF(AND(C15=AY15,D15=AZ15),'Classement général'!$C$19,IF(AND(C15&gt;D15,AY15&gt;AZ15),'Classement général'!$C$22,IF(AND(D15&gt;C15,AZ15&gt;AY15),'Classement général'!$C$22,IF(AND(D15=C15,AZ15=AY15),'Classement général'!$C$22,'Classement général'!$C$24))))))</f>
        <v/>
      </c>
      <c r="BB15" s="60"/>
      <c r="BC15" s="60"/>
      <c r="BD15" s="61" t="str">
        <f>IF(AND(C15="",D15=""),"",IF(AND(BB15="",BC15=""),"",IF(AND(C15=BB15,D15=BC15),'Classement général'!$C$19,IF(AND(C15&gt;D15,BB15&gt;BC15),'Classement général'!$C$22,IF(AND(D15&gt;C15,BC15&gt;BB15),'Classement général'!$C$22,IF(AND(D15=C15,BC15=BB15),'Classement général'!$C$22,'Classement général'!$C$24))))))</f>
        <v/>
      </c>
      <c r="BE15" s="60"/>
      <c r="BF15" s="60"/>
      <c r="BG15" s="61" t="str">
        <f>IF(AND(C15="",D15=""),"",IF(AND(BE15="",BF15=""),"",IF(AND(C15=BE15,D15=BF15),'Classement général'!$C$19,IF(AND(C15&gt;D15,BE15&gt;BF15),'Classement général'!$C$22,IF(AND(D15&gt;C15,BF15&gt;BE15),'Classement général'!$C$22,IF(AND(D15=C15,BF15=BE15),'Classement général'!$C$22,'Classement général'!$C$24))))))</f>
        <v/>
      </c>
      <c r="BH15" s="60"/>
      <c r="BI15" s="60"/>
      <c r="BJ15" s="61" t="str">
        <f>IF(AND(C15="",D15=""),"",IF(AND(BH15="",BI15=""),"",IF(AND(C15=BH15,D15=BI15),'Classement général'!$C$19,IF(AND(C15&gt;D15,BH15&gt;BI15),'Classement général'!$C$22,IF(AND(D15&gt;C15,BI15&gt;BH15),'Classement général'!$C$22,IF(AND(D15=C15,BI15=BH15),'Classement général'!$C$22,'Classement général'!$C$24))))))</f>
        <v/>
      </c>
      <c r="BK15" s="60"/>
      <c r="BL15" s="60"/>
      <c r="BM15" s="61" t="str">
        <f>IF(AND(C15="",D15=""),"",IF(AND(BK15="",BL15=""),"",IF(AND(C15=BK15,D15=BL15),'Classement général'!$C$19,IF(AND(C15&gt;D15,BK15&gt;BL15),'Classement général'!$C$22,IF(AND(D15&gt;C15,BL15&gt;BK15),'Classement général'!$C$22,IF(AND(D15=C15,BL15=BK15),'Classement général'!$C$22,'Classement général'!$C$24))))))</f>
        <v/>
      </c>
      <c r="BN15" s="10">
        <f>IF(H15='Classement général'!$C$19,'Classement général'!$C$19,IF(H15='Classement général'!$C$22,'Classement général'!$C$22,IF(H15='Classement général'!$C$24,'Classement général'!$C$24,"")))</f>
        <v>1</v>
      </c>
      <c r="BO15" s="10">
        <f>IF(K15='Classement général'!$C$19,'Classement général'!$C$19,IF(K15='Classement général'!$C$22,'Classement général'!$C$22,IF(K15='Classement général'!$C$24,'Classement général'!$C$24,"")))</f>
        <v>1</v>
      </c>
      <c r="BP15" s="10" t="str">
        <f>IF(N15='Classement général'!$C$19,'Classement général'!$C$19,IF(N15='Classement général'!$C$22,'Classement général'!$C$22,IF(N15='Classement général'!$C$24,'Classement général'!$C$24,"")))</f>
        <v/>
      </c>
      <c r="BQ15" s="10" t="str">
        <f>IF(Q15='Classement général'!$C$19,'Classement général'!$C$19,IF(Q15='Classement général'!$C$22,'Classement général'!$C$22,IF(Q15='Classement général'!$C$24,'Classement général'!$C$24,"")))</f>
        <v/>
      </c>
      <c r="BR15" s="10" t="str">
        <f>IF(T15='Classement général'!$C$19,'Classement général'!$C$19,IF(T15='Classement général'!$C$22,'Classement général'!$C$22,IF(T15='Classement général'!$C$24,'Classement général'!$C$24,"")))</f>
        <v/>
      </c>
      <c r="BS15" s="10" t="str">
        <f>IF(W15='Classement général'!$C$19,'Classement général'!$C$19,IF(W15='Classement général'!$C$22,'Classement général'!$C$22,IF(W15='Classement général'!$C$24,'Classement général'!$C$24,"")))</f>
        <v/>
      </c>
      <c r="BT15" s="10" t="str">
        <f>IF(Z15='Classement général'!$C$19,'Classement général'!$C$19,IF(Z15='Classement général'!$C$22,'Classement général'!$C$22,IF(Z15='Classement général'!$C$24,'Classement général'!$C$24,"")))</f>
        <v/>
      </c>
      <c r="BU15" s="10" t="str">
        <f>IF(AC15='Classement général'!$C$19,'Classement général'!$C$19,IF(AC15='Classement général'!$C$22,'Classement général'!$C$22,IF(AC15='Classement général'!$C$24,'Classement général'!$C$24,"")))</f>
        <v/>
      </c>
      <c r="BV15" s="10" t="str">
        <f>IF(AF15='Classement général'!$C$19,'Classement général'!$C$19,IF(AF15='Classement général'!$C$22,'Classement général'!$C$22,IF(AF15='Classement général'!$C$24,'Classement général'!$C$24,"")))</f>
        <v/>
      </c>
      <c r="BW15" s="10" t="str">
        <f>IF(AI15='Classement général'!$C$19,'Classement général'!$C$19,IF(AI15='Classement général'!$C$22,'Classement général'!$C$22,IF(AI15='Classement général'!$C$24,'Classement général'!$C$24,"")))</f>
        <v/>
      </c>
      <c r="BX15" s="10" t="str">
        <f>IF(AL15='Classement général'!$C$19,'Classement général'!$C$19,IF(AL15='Classement général'!$C$22,'Classement général'!$C$22,IF(AL15='Classement général'!$C$24,'Classement général'!$C$24,"")))</f>
        <v/>
      </c>
      <c r="BY15" s="10" t="str">
        <f>IF(AO15='Classement général'!$C$19,'Classement général'!$C$19,IF(AO15='Classement général'!$C$22,'Classement général'!$C$22,IF(AO15='Classement général'!$C$24,'Classement général'!$C$24,"")))</f>
        <v/>
      </c>
      <c r="BZ15" s="10" t="str">
        <f>IF(AR15='Classement général'!$C$19,'Classement général'!$C$19,IF(AR15='Classement général'!$C$22,'Classement général'!$C$22,IF(AR15='Classement général'!$C$24,'Classement général'!$C$24,"")))</f>
        <v/>
      </c>
      <c r="CA15" s="10" t="str">
        <f>IF(AU15='Classement général'!$C$19,'Classement général'!$C$19,IF(AU15='Classement général'!$C$22,'Classement général'!$C$22,IF(AU15='Classement général'!$C$24,'Classement général'!$C$24,"")))</f>
        <v/>
      </c>
      <c r="CB15" s="10" t="str">
        <f>IF(AX15='Classement général'!$C$19,'Classement général'!$C$19,IF(AX15='Classement général'!$C$22,'Classement général'!$C$22,IF(AX15='Classement général'!$C$24,'Classement général'!$C$24,"")))</f>
        <v/>
      </c>
      <c r="CC15" s="10" t="str">
        <f>IF(BA15='Classement général'!$C$19,'Classement général'!$C$19,IF(BA15='Classement général'!$C$22,'Classement général'!$C$22,IF(BA15='Classement général'!$C$24,'Classement général'!$C$24,"")))</f>
        <v/>
      </c>
      <c r="CD15" s="10" t="str">
        <f>IF(BD15='Classement général'!$C$19,'Classement général'!$C$19,IF(BD15='Classement général'!$C$22,'Classement général'!$C$22,IF(BD15='Classement général'!$C$24,'Classement général'!$C$24,"")))</f>
        <v/>
      </c>
      <c r="CE15" s="10" t="str">
        <f>IF(BG15='Classement général'!$C$19,'Classement général'!$C$19,IF(BG15='Classement général'!$C$22,'Classement général'!$C$22,IF(BG15='Classement général'!$C$24,'Classement général'!$C$24,"")))</f>
        <v/>
      </c>
      <c r="CF15" s="10" t="str">
        <f>IF(BJ15='Classement général'!$C$19,'Classement général'!$C$19,IF(BJ15='Classement général'!$C$22,'Classement général'!$C$22,IF(BJ15='Classement général'!$C$24,'Classement général'!$C$24,"")))</f>
        <v/>
      </c>
      <c r="CG15" s="10" t="str">
        <f>IF(BM15='Classement général'!$C$19,'Classement général'!$C$19,IF(BM15='Classement général'!$C$22,'Classement général'!$C$22,IF(BM15='Classement général'!$C$24,'Classement général'!$C$24,"")))</f>
        <v/>
      </c>
      <c r="CH15" s="13"/>
      <c r="CI15" s="13"/>
      <c r="CJ15" s="13"/>
      <c r="CK15" s="13"/>
      <c r="CL15" s="147"/>
      <c r="CM15" s="147"/>
      <c r="CN15" s="147"/>
      <c r="CO15" s="147"/>
      <c r="CP15" s="7"/>
      <c r="CQ15" s="7"/>
    </row>
    <row r="16" spans="1:95" ht="18.75" customHeight="1" x14ac:dyDescent="0.2">
      <c r="A16" s="130"/>
      <c r="B16" s="109" t="s">
        <v>76</v>
      </c>
      <c r="C16" s="110">
        <v>2</v>
      </c>
      <c r="D16" s="110">
        <v>1</v>
      </c>
      <c r="E16" s="111" t="s">
        <v>85</v>
      </c>
      <c r="F16" s="60">
        <v>0</v>
      </c>
      <c r="G16" s="60">
        <v>0</v>
      </c>
      <c r="H16" s="61">
        <f>IF(AND(C16="",D16=""),"",IF(AND(F16="",G16=""),"",IF(AND(C16=F16,D16=G16),'Classement général'!$C$19,IF(AND(C16&gt;D16,F16&gt;G16),'Classement général'!$C$22,IF(AND(D16&gt;C16,G16&gt;F16),'Classement général'!$C$22,IF(AND(D16=C16,G16=F16),'Classement général'!$C$22,'Classement général'!$C$24))))))</f>
        <v>1</v>
      </c>
      <c r="I16" s="60">
        <v>2</v>
      </c>
      <c r="J16" s="60">
        <v>1</v>
      </c>
      <c r="K16" s="61">
        <f>IF(AND(C16="",D16=""),"",IF(AND(I16="",J16=""),"",IF(AND(C16=I16,D16=J16),'Classement général'!$C$19,IF(AND(C16&gt;D16,I16&gt;J16),'Classement général'!$C$22,IF(AND(D16&gt;C16,J16&gt;I16),'Classement général'!$C$22,IF(AND(D16=C16,J16=I16),'Classement général'!$C$22,'Classement général'!$C$24))))))</f>
        <v>5</v>
      </c>
      <c r="L16" s="60"/>
      <c r="M16" s="60"/>
      <c r="N16" s="61" t="str">
        <f>IF(AND(C16="",D16=""),"",IF(AND(L16="",M16=""),"",IF(AND(C16=L16,D16=M16),'Classement général'!$C$19,IF(AND(C16&gt;D16,L16&gt;M16),'Classement général'!$C$22,IF(AND(D16&gt;C16,M16&gt;L16),'Classement général'!$C$22,IF(AND(D16=C16,M16=L16),'Classement général'!$C$22,'Classement général'!$C$24))))))</f>
        <v/>
      </c>
      <c r="O16" s="60"/>
      <c r="P16" s="60"/>
      <c r="Q16" s="61" t="str">
        <f>IF(AND(C16="",D16=""),"",IF(AND(O16="",P16=""),"",IF(AND(C16=O16,D16=P16),'Classement général'!$C$19,IF(AND(C16&gt;D16,O16&gt;P16),'Classement général'!$C$22,IF(AND(D16&gt;C16,P16&gt;O16),'Classement général'!$C$22,IF(AND(D16=C16,P16=O16),'Classement général'!$C$22,'Classement général'!$C$24))))))</f>
        <v/>
      </c>
      <c r="R16" s="60"/>
      <c r="S16" s="60"/>
      <c r="T16" s="61" t="str">
        <f>IF(AND(C16="",D16=""),"",IF(AND(R16="",S16=""),"",IF(AND(C16=R16,D16=S16),'Classement général'!$C$19,IF(AND(C16&gt;D16,R16&gt;S16),'Classement général'!$C$22,IF(AND(D16&gt;C16,S16&gt;R16),'Classement général'!$C$22,IF(AND(D16=C16,S16=R16),'Classement général'!$C$22,'Classement général'!$C$24))))))</f>
        <v/>
      </c>
      <c r="U16" s="60"/>
      <c r="V16" s="60"/>
      <c r="W16" s="61" t="str">
        <f>IF(AND(C16="",D16=""),"",IF(AND(U16="",V16=""),"",IF(AND(C16=U16,D16=V16),'Classement général'!$C$19,IF(AND(C16&gt;D16,U16&gt;V16),'Classement général'!$C$22,IF(AND(D16&gt;C16,V16&gt;U16),'Classement général'!$C$22,IF(AND(D16=C16,V16=U16),'Classement général'!$C$22,'Classement général'!$C$24))))))</f>
        <v/>
      </c>
      <c r="X16" s="60"/>
      <c r="Y16" s="60"/>
      <c r="Z16" s="61" t="str">
        <f>IF(AND(C16="",D16=""),"",IF(AND(X16="",Y16=""),"",IF(AND(C16=X16,D16=Y16),'Classement général'!$C$19,IF(AND(C16&gt;D16,X16&gt;Y16),'Classement général'!$C$22,IF(AND(D16&gt;C16,Y16&gt;X16),'Classement général'!$C$22,IF(AND(D16=C16,Y16=X16),'Classement général'!$C$22,'Classement général'!$C$24))))))</f>
        <v/>
      </c>
      <c r="AA16" s="60"/>
      <c r="AB16" s="60"/>
      <c r="AC16" s="61" t="str">
        <f>IF(AND(C16="",D16=""),"",IF(AND(AA16="",AB16=""),"",IF(AND(C16=AA16,D16=AB16),'Classement général'!$C$19,IF(AND(C16&gt;D16,AA16&gt;AB16),'Classement général'!$C$22,IF(AND(D16&gt;C16,AB16&gt;AA16),'Classement général'!$C$22,IF(AND(D16=C16,AB16=AA16),'Classement général'!$C$22,'Classement général'!$C$24))))))</f>
        <v/>
      </c>
      <c r="AD16" s="60"/>
      <c r="AE16" s="60"/>
      <c r="AF16" s="61" t="str">
        <f>IF(AND(C16="",D16=""),"",IF(AND(AD16="",AE16=""),"",IF(AND(C16=AD16,D16=AE16),'Classement général'!$C$19,IF(AND(C16&gt;D16,AD16&gt;AE16),'Classement général'!$C$22,IF(AND(D16&gt;C16,AE16&gt;AD16),'Classement général'!$C$22,IF(AND(D16=C16,AE16=AD16),'Classement général'!$C$22,'Classement général'!$C$24))))))</f>
        <v/>
      </c>
      <c r="AG16" s="60"/>
      <c r="AH16" s="60"/>
      <c r="AI16" s="61" t="str">
        <f>IF(AND(C16="",D16=""),"",IF(AND(AG16="",AH16=""),"",IF(AND(C16=AG16,D16=AH16),'Classement général'!$C$19,IF(AND(C16&gt;D16,AG16&gt;AH16),'Classement général'!$C$22,IF(AND(D16&gt;C16,AH16&gt;AG16),'Classement général'!$C$22,IF(AND(D16=C16,AH16=AG16),'Classement général'!$C$22,'Classement général'!$C$24))))))</f>
        <v/>
      </c>
      <c r="AJ16" s="60"/>
      <c r="AK16" s="60"/>
      <c r="AL16" s="61" t="str">
        <f>IF(AND(C16="",D16=""),"",IF(AND(AJ16="",AK16=""),"",IF(AND(C16=AJ16,D16=AK16),'Classement général'!$C$19,IF(AND(C16&gt;D16,AJ16&gt;AK16),'Classement général'!$C$22,IF(AND(D16&gt;C16,AK16&gt;AJ16),'Classement général'!$C$22,IF(AND(D16=C16,AK16=AJ16),'Classement général'!$C$22,'Classement général'!$C$24))))))</f>
        <v/>
      </c>
      <c r="AM16" s="60"/>
      <c r="AN16" s="60"/>
      <c r="AO16" s="61" t="str">
        <f>IF(AND(C16="",D16=""),"",IF(AND(AM16="",AN16=""),"",IF(AND(C16=AM16,D16=AN16),'Classement général'!$C$19,IF(AND(C16&gt;D16,AM16&gt;AN16),'Classement général'!$C$22,IF(AND(D16&gt;C16,AN16&gt;AM16),'Classement général'!$C$22,IF(AND(D16=C16,AN16=AM16),'Classement général'!$C$22,'Classement général'!$C$24))))))</f>
        <v/>
      </c>
      <c r="AP16" s="60"/>
      <c r="AQ16" s="60"/>
      <c r="AR16" s="61" t="str">
        <f>IF(AND(C16="",D16=""),"",IF(AND(AP16="",AQ16=""),"",IF(AND(C16=AP16,D16=AQ16),'Classement général'!$C$19,IF(AND(C16&gt;D16,AP16&gt;AQ16),'Classement général'!$C$22,IF(AND(D16&gt;C16,AQ16&gt;AP16),'Classement général'!$C$22,IF(AND(D16=C16,AQ16=AP16),'Classement général'!$C$22,'Classement général'!$C$24))))))</f>
        <v/>
      </c>
      <c r="AS16" s="60"/>
      <c r="AT16" s="60"/>
      <c r="AU16" s="61" t="str">
        <f>IF(AND(C16="",D16=""),"",IF(AND(AS16="",AT16=""),"",IF(AND(C16=AS16,D16=AT16),'Classement général'!$C$19,IF(AND(C16&gt;D16,AS16&gt;AT16),'Classement général'!$C$22,IF(AND(D16&gt;C16,AT16&gt;AS16),'Classement général'!$C$22,IF(AND(D16=C16,AT16=AS16),'Classement général'!$C$22,'Classement général'!$C$24))))))</f>
        <v/>
      </c>
      <c r="AV16" s="60"/>
      <c r="AW16" s="60"/>
      <c r="AX16" s="61" t="str">
        <f>IF(AND(C16="",D16=""),"",IF(AND(AV16="",AW16=""),"",IF(AND(C16=AV16,D16=AW16),'Classement général'!$C$19,IF(AND(C16&gt;D16,AV16&gt;AW16),'Classement général'!$C$22,IF(AND(D16&gt;C16,AW16&gt;AV16),'Classement général'!$C$22,IF(AND(D16=C16,AW16=AV16),'Classement général'!$C$22,'Classement général'!$C$24))))))</f>
        <v/>
      </c>
      <c r="AY16" s="60"/>
      <c r="AZ16" s="60"/>
      <c r="BA16" s="61" t="str">
        <f>IF(AND(C16="",D16=""),"",IF(AND(AY16="",AZ16=""),"",IF(AND(C16=AY16,D16=AZ16),'Classement général'!$C$19,IF(AND(C16&gt;D16,AY16&gt;AZ16),'Classement général'!$C$22,IF(AND(D16&gt;C16,AZ16&gt;AY16),'Classement général'!$C$22,IF(AND(D16=C16,AZ16=AY16),'Classement général'!$C$22,'Classement général'!$C$24))))))</f>
        <v/>
      </c>
      <c r="BB16" s="60"/>
      <c r="BC16" s="60"/>
      <c r="BD16" s="61" t="str">
        <f>IF(AND(C16="",D16=""),"",IF(AND(BB16="",BC16=""),"",IF(AND(C16=BB16,D16=BC16),'Classement général'!$C$19,IF(AND(C16&gt;D16,BB16&gt;BC16),'Classement général'!$C$22,IF(AND(D16&gt;C16,BC16&gt;BB16),'Classement général'!$C$22,IF(AND(D16=C16,BC16=BB16),'Classement général'!$C$22,'Classement général'!$C$24))))))</f>
        <v/>
      </c>
      <c r="BE16" s="60"/>
      <c r="BF16" s="60"/>
      <c r="BG16" s="61" t="str">
        <f>IF(AND(C16="",D16=""),"",IF(AND(BE16="",BF16=""),"",IF(AND(C16=BE16,D16=BF16),'Classement général'!$C$19,IF(AND(C16&gt;D16,BE16&gt;BF16),'Classement général'!$C$22,IF(AND(D16&gt;C16,BF16&gt;BE16),'Classement général'!$C$22,IF(AND(D16=C16,BF16=BE16),'Classement général'!$C$22,'Classement général'!$C$24))))))</f>
        <v/>
      </c>
      <c r="BH16" s="60"/>
      <c r="BI16" s="60"/>
      <c r="BJ16" s="61" t="str">
        <f>IF(AND(C16="",D16=""),"",IF(AND(BH16="",BI16=""),"",IF(AND(C16=BH16,D16=BI16),'Classement général'!$C$19,IF(AND(C16&gt;D16,BH16&gt;BI16),'Classement général'!$C$22,IF(AND(D16&gt;C16,BI16&gt;BH16),'Classement général'!$C$22,IF(AND(D16=C16,BI16=BH16),'Classement général'!$C$22,'Classement général'!$C$24))))))</f>
        <v/>
      </c>
      <c r="BK16" s="60"/>
      <c r="BL16" s="60"/>
      <c r="BM16" s="61" t="str">
        <f>IF(AND(C16="",D16=""),"",IF(AND(BK16="",BL16=""),"",IF(AND(C16=BK16,D16=BL16),'Classement général'!$C$19,IF(AND(C16&gt;D16,BK16&gt;BL16),'Classement général'!$C$22,IF(AND(D16&gt;C16,BL16&gt;BK16),'Classement général'!$C$22,IF(AND(D16=C16,BL16=BK16),'Classement général'!$C$22,'Classement général'!$C$24))))))</f>
        <v/>
      </c>
      <c r="BN16" s="10">
        <f>IF(H16='Classement général'!$C$19,'Classement général'!$C$19,IF(H16='Classement général'!$C$22,'Classement général'!$C$22,IF(H16='Classement général'!$C$24,'Classement général'!$C$24,"")))</f>
        <v>1</v>
      </c>
      <c r="BO16" s="10">
        <f>IF(K16='Classement général'!$C$19,'Classement général'!$C$19,IF(K16='Classement général'!$C$22,'Classement général'!$C$22,IF(K16='Classement général'!$C$24,'Classement général'!$C$24,"")))</f>
        <v>5</v>
      </c>
      <c r="BP16" s="10" t="str">
        <f>IF(N16='Classement général'!$C$19,'Classement général'!$C$19,IF(N16='Classement général'!$C$22,'Classement général'!$C$22,IF(N16='Classement général'!$C$24,'Classement général'!$C$24,"")))</f>
        <v/>
      </c>
      <c r="BQ16" s="10" t="str">
        <f>IF(Q16='Classement général'!$C$19,'Classement général'!$C$19,IF(Q16='Classement général'!$C$22,'Classement général'!$C$22,IF(Q16='Classement général'!$C$24,'Classement général'!$C$24,"")))</f>
        <v/>
      </c>
      <c r="BR16" s="10" t="str">
        <f>IF(T16='Classement général'!$C$19,'Classement général'!$C$19,IF(T16='Classement général'!$C$22,'Classement général'!$C$22,IF(T16='Classement général'!$C$24,'Classement général'!$C$24,"")))</f>
        <v/>
      </c>
      <c r="BS16" s="10" t="str">
        <f>IF(W16='Classement général'!$C$19,'Classement général'!$C$19,IF(W16='Classement général'!$C$22,'Classement général'!$C$22,IF(W16='Classement général'!$C$24,'Classement général'!$C$24,"")))</f>
        <v/>
      </c>
      <c r="BT16" s="10" t="str">
        <f>IF(Z16='Classement général'!$C$19,'Classement général'!$C$19,IF(Z16='Classement général'!$C$22,'Classement général'!$C$22,IF(Z16='Classement général'!$C$24,'Classement général'!$C$24,"")))</f>
        <v/>
      </c>
      <c r="BU16" s="10" t="str">
        <f>IF(AC16='Classement général'!$C$19,'Classement général'!$C$19,IF(AC16='Classement général'!$C$22,'Classement général'!$C$22,IF(AC16='Classement général'!$C$24,'Classement général'!$C$24,"")))</f>
        <v/>
      </c>
      <c r="BV16" s="10" t="str">
        <f>IF(AF16='Classement général'!$C$19,'Classement général'!$C$19,IF(AF16='Classement général'!$C$22,'Classement général'!$C$22,IF(AF16='Classement général'!$C$24,'Classement général'!$C$24,"")))</f>
        <v/>
      </c>
      <c r="BW16" s="10" t="str">
        <f>IF(AI16='Classement général'!$C$19,'Classement général'!$C$19,IF(AI16='Classement général'!$C$22,'Classement général'!$C$22,IF(AI16='Classement général'!$C$24,'Classement général'!$C$24,"")))</f>
        <v/>
      </c>
      <c r="BX16" s="10" t="str">
        <f>IF(AL16='Classement général'!$C$19,'Classement général'!$C$19,IF(AL16='Classement général'!$C$22,'Classement général'!$C$22,IF(AL16='Classement général'!$C$24,'Classement général'!$C$24,"")))</f>
        <v/>
      </c>
      <c r="BY16" s="10" t="str">
        <f>IF(AO16='Classement général'!$C$19,'Classement général'!$C$19,IF(AO16='Classement général'!$C$22,'Classement général'!$C$22,IF(AO16='Classement général'!$C$24,'Classement général'!$C$24,"")))</f>
        <v/>
      </c>
      <c r="BZ16" s="10" t="str">
        <f>IF(AR16='Classement général'!$C$19,'Classement général'!$C$19,IF(AR16='Classement général'!$C$22,'Classement général'!$C$22,IF(AR16='Classement général'!$C$24,'Classement général'!$C$24,"")))</f>
        <v/>
      </c>
      <c r="CA16" s="10" t="str">
        <f>IF(AU16='Classement général'!$C$19,'Classement général'!$C$19,IF(AU16='Classement général'!$C$22,'Classement général'!$C$22,IF(AU16='Classement général'!$C$24,'Classement général'!$C$24,"")))</f>
        <v/>
      </c>
      <c r="CB16" s="10" t="str">
        <f>IF(AX16='Classement général'!$C$19,'Classement général'!$C$19,IF(AX16='Classement général'!$C$22,'Classement général'!$C$22,IF(AX16='Classement général'!$C$24,'Classement général'!$C$24,"")))</f>
        <v/>
      </c>
      <c r="CC16" s="10" t="str">
        <f>IF(BA16='Classement général'!$C$19,'Classement général'!$C$19,IF(BA16='Classement général'!$C$22,'Classement général'!$C$22,IF(BA16='Classement général'!$C$24,'Classement général'!$C$24,"")))</f>
        <v/>
      </c>
      <c r="CD16" s="10" t="str">
        <f>IF(BD16='Classement général'!$C$19,'Classement général'!$C$19,IF(BD16='Classement général'!$C$22,'Classement général'!$C$22,IF(BD16='Classement général'!$C$24,'Classement général'!$C$24,"")))</f>
        <v/>
      </c>
      <c r="CE16" s="10" t="str">
        <f>IF(BG16='Classement général'!$C$19,'Classement général'!$C$19,IF(BG16='Classement général'!$C$22,'Classement général'!$C$22,IF(BG16='Classement général'!$C$24,'Classement général'!$C$24,"")))</f>
        <v/>
      </c>
      <c r="CF16" s="10" t="str">
        <f>IF(BJ16='Classement général'!$C$19,'Classement général'!$C$19,IF(BJ16='Classement général'!$C$22,'Classement général'!$C$22,IF(BJ16='Classement général'!$C$24,'Classement général'!$C$24,"")))</f>
        <v/>
      </c>
      <c r="CG16" s="10" t="str">
        <f>IF(BM16='Classement général'!$C$19,'Classement général'!$C$19,IF(BM16='Classement général'!$C$22,'Classement général'!$C$22,IF(BM16='Classement général'!$C$24,'Classement général'!$C$24,"")))</f>
        <v/>
      </c>
      <c r="CH16" s="13"/>
      <c r="CI16" s="13"/>
      <c r="CJ16" s="13"/>
      <c r="CK16" s="13"/>
      <c r="CL16" s="147"/>
      <c r="CM16" s="147"/>
      <c r="CN16" s="147"/>
      <c r="CO16" s="147"/>
      <c r="CP16" s="7"/>
      <c r="CQ16" s="7"/>
    </row>
    <row r="17" spans="1:95" ht="18.75" customHeight="1" x14ac:dyDescent="0.2">
      <c r="A17" s="130"/>
      <c r="B17" s="109" t="s">
        <v>47</v>
      </c>
      <c r="C17" s="110">
        <v>2</v>
      </c>
      <c r="D17" s="110">
        <v>1</v>
      </c>
      <c r="E17" s="111" t="s">
        <v>77</v>
      </c>
      <c r="F17" s="60">
        <v>0</v>
      </c>
      <c r="G17" s="60">
        <v>0</v>
      </c>
      <c r="H17" s="61">
        <f>IF(AND(C17="",D17=""),"",IF(AND(F17="",G17=""),"",IF(AND(C17=F17,D17=G17),'Classement général'!$C$19,IF(AND(C17&gt;D17,F17&gt;G17),'Classement général'!$C$22,IF(AND(D17&gt;C17,G17&gt;F17),'Classement général'!$C$22,IF(AND(D17=C17,G17=F17),'Classement général'!$C$22,'Classement général'!$C$24))))))</f>
        <v>1</v>
      </c>
      <c r="I17" s="60">
        <v>2</v>
      </c>
      <c r="J17" s="60">
        <v>1</v>
      </c>
      <c r="K17" s="61">
        <f>IF(AND(C17="",D17=""),"",IF(AND(I17="",J17=""),"",IF(AND(C17=I17,D17=J17),'Classement général'!$C$19,IF(AND(C17&gt;D17,I17&gt;J17),'Classement général'!$C$22,IF(AND(D17&gt;C17,J17&gt;I17),'Classement général'!$C$22,IF(AND(D17=C17,J17=I17),'Classement général'!$C$22,'Classement général'!$C$24))))))</f>
        <v>5</v>
      </c>
      <c r="L17" s="60"/>
      <c r="M17" s="60"/>
      <c r="N17" s="61" t="str">
        <f>IF(AND(C17="",D17=""),"",IF(AND(L17="",M17=""),"",IF(AND(C17=L17,D17=M17),'Classement général'!$C$19,IF(AND(C17&gt;D17,L17&gt;M17),'Classement général'!$C$22,IF(AND(D17&gt;C17,M17&gt;L17),'Classement général'!$C$22,IF(AND(D17=C17,M17=L17),'Classement général'!$C$22,'Classement général'!$C$24))))))</f>
        <v/>
      </c>
      <c r="O17" s="60"/>
      <c r="P17" s="60"/>
      <c r="Q17" s="61" t="str">
        <f>IF(AND(C17="",D17=""),"",IF(AND(O17="",P17=""),"",IF(AND(C17=O17,D17=P17),'Classement général'!$C$19,IF(AND(C17&gt;D17,O17&gt;P17),'Classement général'!$C$22,IF(AND(D17&gt;C17,P17&gt;O17),'Classement général'!$C$22,IF(AND(D17=C17,P17=O17),'Classement général'!$C$22,'Classement général'!$C$24))))))</f>
        <v/>
      </c>
      <c r="R17" s="60"/>
      <c r="S17" s="60"/>
      <c r="T17" s="61" t="str">
        <f>IF(AND(C17="",D17=""),"",IF(AND(R17="",S17=""),"",IF(AND(C17=R17,D17=S17),'Classement général'!$C$19,IF(AND(C17&gt;D17,R17&gt;S17),'Classement général'!$C$22,IF(AND(D17&gt;C17,S17&gt;R17),'Classement général'!$C$22,IF(AND(D17=C17,S17=R17),'Classement général'!$C$22,'Classement général'!$C$24))))))</f>
        <v/>
      </c>
      <c r="U17" s="60"/>
      <c r="V17" s="60"/>
      <c r="W17" s="61" t="str">
        <f>IF(AND(C17="",D17=""),"",IF(AND(U17="",V17=""),"",IF(AND(C17=U17,D17=V17),'Classement général'!$C$19,IF(AND(C17&gt;D17,U17&gt;V17),'Classement général'!$C$22,IF(AND(D17&gt;C17,V17&gt;U17),'Classement général'!$C$22,IF(AND(D17=C17,V17=U17),'Classement général'!$C$22,'Classement général'!$C$24))))))</f>
        <v/>
      </c>
      <c r="X17" s="60"/>
      <c r="Y17" s="60"/>
      <c r="Z17" s="61" t="str">
        <f>IF(AND(C17="",D17=""),"",IF(AND(X17="",Y17=""),"",IF(AND(C17=X17,D17=Y17),'Classement général'!$C$19,IF(AND(C17&gt;D17,X17&gt;Y17),'Classement général'!$C$22,IF(AND(D17&gt;C17,Y17&gt;X17),'Classement général'!$C$22,IF(AND(D17=C17,Y17=X17),'Classement général'!$C$22,'Classement général'!$C$24))))))</f>
        <v/>
      </c>
      <c r="AA17" s="60"/>
      <c r="AB17" s="60"/>
      <c r="AC17" s="61" t="str">
        <f>IF(AND(C17="",D17=""),"",IF(AND(AA17="",AB17=""),"",IF(AND(C17=AA17,D17=AB17),'Classement général'!$C$19,IF(AND(C17&gt;D17,AA17&gt;AB17),'Classement général'!$C$22,IF(AND(D17&gt;C17,AB17&gt;AA17),'Classement général'!$C$22,IF(AND(D17=C17,AB17=AA17),'Classement général'!$C$22,'Classement général'!$C$24))))))</f>
        <v/>
      </c>
      <c r="AD17" s="60"/>
      <c r="AE17" s="60"/>
      <c r="AF17" s="61" t="str">
        <f>IF(AND(C17="",D17=""),"",IF(AND(AD17="",AE17=""),"",IF(AND(C17=AD17,D17=AE17),'Classement général'!$C$19,IF(AND(C17&gt;D17,AD17&gt;AE17),'Classement général'!$C$22,IF(AND(D17&gt;C17,AE17&gt;AD17),'Classement général'!$C$22,IF(AND(D17=C17,AE17=AD17),'Classement général'!$C$22,'Classement général'!$C$24))))))</f>
        <v/>
      </c>
      <c r="AG17" s="60"/>
      <c r="AH17" s="60"/>
      <c r="AI17" s="61" t="str">
        <f>IF(AND(C17="",D17=""),"",IF(AND(AG17="",AH17=""),"",IF(AND(C17=AG17,D17=AH17),'Classement général'!$C$19,IF(AND(C17&gt;D17,AG17&gt;AH17),'Classement général'!$C$22,IF(AND(D17&gt;C17,AH17&gt;AG17),'Classement général'!$C$22,IF(AND(D17=C17,AH17=AG17),'Classement général'!$C$22,'Classement général'!$C$24))))))</f>
        <v/>
      </c>
      <c r="AJ17" s="60"/>
      <c r="AK17" s="60"/>
      <c r="AL17" s="61" t="str">
        <f>IF(AND(C17="",D17=""),"",IF(AND(AJ17="",AK17=""),"",IF(AND(C17=AJ17,D17=AK17),'Classement général'!$C$19,IF(AND(C17&gt;D17,AJ17&gt;AK17),'Classement général'!$C$22,IF(AND(D17&gt;C17,AK17&gt;AJ17),'Classement général'!$C$22,IF(AND(D17=C17,AK17=AJ17),'Classement général'!$C$22,'Classement général'!$C$24))))))</f>
        <v/>
      </c>
      <c r="AM17" s="60"/>
      <c r="AN17" s="60"/>
      <c r="AO17" s="61" t="str">
        <f>IF(AND(C17="",D17=""),"",IF(AND(AM17="",AN17=""),"",IF(AND(C17=AM17,D17=AN17),'Classement général'!$C$19,IF(AND(C17&gt;D17,AM17&gt;AN17),'Classement général'!$C$22,IF(AND(D17&gt;C17,AN17&gt;AM17),'Classement général'!$C$22,IF(AND(D17=C17,AN17=AM17),'Classement général'!$C$22,'Classement général'!$C$24))))))</f>
        <v/>
      </c>
      <c r="AP17" s="60"/>
      <c r="AQ17" s="60"/>
      <c r="AR17" s="61" t="str">
        <f>IF(AND(C17="",D17=""),"",IF(AND(AP17="",AQ17=""),"",IF(AND(C17=AP17,D17=AQ17),'Classement général'!$C$19,IF(AND(C17&gt;D17,AP17&gt;AQ17),'Classement général'!$C$22,IF(AND(D17&gt;C17,AQ17&gt;AP17),'Classement général'!$C$22,IF(AND(D17=C17,AQ17=AP17),'Classement général'!$C$22,'Classement général'!$C$24))))))</f>
        <v/>
      </c>
      <c r="AS17" s="60"/>
      <c r="AT17" s="60"/>
      <c r="AU17" s="61" t="str">
        <f>IF(AND(C17="",D17=""),"",IF(AND(AS17="",AT17=""),"",IF(AND(C17=AS17,D17=AT17),'Classement général'!$C$19,IF(AND(C17&gt;D17,AS17&gt;AT17),'Classement général'!$C$22,IF(AND(D17&gt;C17,AT17&gt;AS17),'Classement général'!$C$22,IF(AND(D17=C17,AT17=AS17),'Classement général'!$C$22,'Classement général'!$C$24))))))</f>
        <v/>
      </c>
      <c r="AV17" s="60"/>
      <c r="AW17" s="60"/>
      <c r="AX17" s="61" t="str">
        <f>IF(AND(C17="",D17=""),"",IF(AND(AV17="",AW17=""),"",IF(AND(C17=AV17,D17=AW17),'Classement général'!$C$19,IF(AND(C17&gt;D17,AV17&gt;AW17),'Classement général'!$C$22,IF(AND(D17&gt;C17,AW17&gt;AV17),'Classement général'!$C$22,IF(AND(D17=C17,AW17=AV17),'Classement général'!$C$22,'Classement général'!$C$24))))))</f>
        <v/>
      </c>
      <c r="AY17" s="60"/>
      <c r="AZ17" s="60"/>
      <c r="BA17" s="61" t="str">
        <f>IF(AND(C17="",D17=""),"",IF(AND(AY17="",AZ17=""),"",IF(AND(C17=AY17,D17=AZ17),'Classement général'!$C$19,IF(AND(C17&gt;D17,AY17&gt;AZ17),'Classement général'!$C$22,IF(AND(D17&gt;C17,AZ17&gt;AY17),'Classement général'!$C$22,IF(AND(D17=C17,AZ17=AY17),'Classement général'!$C$22,'Classement général'!$C$24))))))</f>
        <v/>
      </c>
      <c r="BB17" s="60"/>
      <c r="BC17" s="60"/>
      <c r="BD17" s="61" t="str">
        <f>IF(AND(C17="",D17=""),"",IF(AND(BB17="",BC17=""),"",IF(AND(C17=BB17,D17=BC17),'Classement général'!$C$19,IF(AND(C17&gt;D17,BB17&gt;BC17),'Classement général'!$C$22,IF(AND(D17&gt;C17,BC17&gt;BB17),'Classement général'!$C$22,IF(AND(D17=C17,BC17=BB17),'Classement général'!$C$22,'Classement général'!$C$24))))))</f>
        <v/>
      </c>
      <c r="BE17" s="60"/>
      <c r="BF17" s="60"/>
      <c r="BG17" s="61" t="str">
        <f>IF(AND(C17="",D17=""),"",IF(AND(BE17="",BF17=""),"",IF(AND(C17=BE17,D17=BF17),'Classement général'!$C$19,IF(AND(C17&gt;D17,BE17&gt;BF17),'Classement général'!$C$22,IF(AND(D17&gt;C17,BF17&gt;BE17),'Classement général'!$C$22,IF(AND(D17=C17,BF17=BE17),'Classement général'!$C$22,'Classement général'!$C$24))))))</f>
        <v/>
      </c>
      <c r="BH17" s="60"/>
      <c r="BI17" s="60"/>
      <c r="BJ17" s="61" t="str">
        <f>IF(AND(C17="",D17=""),"",IF(AND(BH17="",BI17=""),"",IF(AND(C17=BH17,D17=BI17),'Classement général'!$C$19,IF(AND(C17&gt;D17,BH17&gt;BI17),'Classement général'!$C$22,IF(AND(D17&gt;C17,BI17&gt;BH17),'Classement général'!$C$22,IF(AND(D17=C17,BI17=BH17),'Classement général'!$C$22,'Classement général'!$C$24))))))</f>
        <v/>
      </c>
      <c r="BK17" s="60"/>
      <c r="BL17" s="60"/>
      <c r="BM17" s="61" t="str">
        <f>IF(AND(C17="",D17=""),"",IF(AND(BK17="",BL17=""),"",IF(AND(C17=BK17,D17=BL17),'Classement général'!$C$19,IF(AND(C17&gt;D17,BK17&gt;BL17),'Classement général'!$C$22,IF(AND(D17&gt;C17,BL17&gt;BK17),'Classement général'!$C$22,IF(AND(D17=C17,BL17=BK17),'Classement général'!$C$22,'Classement général'!$C$24))))))</f>
        <v/>
      </c>
      <c r="BN17" s="10">
        <f>IF(H17='Classement général'!$C$19,'Classement général'!$C$19,IF(H17='Classement général'!$C$22,'Classement général'!$C$22,IF(H17='Classement général'!$C$24,'Classement général'!$C$24,"")))</f>
        <v>1</v>
      </c>
      <c r="BO17" s="10">
        <f>IF(K17='Classement général'!$C$19,'Classement général'!$C$19,IF(K17='Classement général'!$C$22,'Classement général'!$C$22,IF(K17='Classement général'!$C$24,'Classement général'!$C$24,"")))</f>
        <v>5</v>
      </c>
      <c r="BP17" s="10" t="str">
        <f>IF(N17='Classement général'!$C$19,'Classement général'!$C$19,IF(N17='Classement général'!$C$22,'Classement général'!$C$22,IF(N17='Classement général'!$C$24,'Classement général'!$C$24,"")))</f>
        <v/>
      </c>
      <c r="BQ17" s="10" t="str">
        <f>IF(Q17='Classement général'!$C$19,'Classement général'!$C$19,IF(Q17='Classement général'!$C$22,'Classement général'!$C$22,IF(Q17='Classement général'!$C$24,'Classement général'!$C$24,"")))</f>
        <v/>
      </c>
      <c r="BR17" s="10" t="str">
        <f>IF(T17='Classement général'!$C$19,'Classement général'!$C$19,IF(T17='Classement général'!$C$22,'Classement général'!$C$22,IF(T17='Classement général'!$C$24,'Classement général'!$C$24,"")))</f>
        <v/>
      </c>
      <c r="BS17" s="10" t="str">
        <f>IF(W17='Classement général'!$C$19,'Classement général'!$C$19,IF(W17='Classement général'!$C$22,'Classement général'!$C$22,IF(W17='Classement général'!$C$24,'Classement général'!$C$24,"")))</f>
        <v/>
      </c>
      <c r="BT17" s="10" t="str">
        <f>IF(Z17='Classement général'!$C$19,'Classement général'!$C$19,IF(Z17='Classement général'!$C$22,'Classement général'!$C$22,IF(Z17='Classement général'!$C$24,'Classement général'!$C$24,"")))</f>
        <v/>
      </c>
      <c r="BU17" s="10" t="str">
        <f>IF(AC17='Classement général'!$C$19,'Classement général'!$C$19,IF(AC17='Classement général'!$C$22,'Classement général'!$C$22,IF(AC17='Classement général'!$C$24,'Classement général'!$C$24,"")))</f>
        <v/>
      </c>
      <c r="BV17" s="10" t="str">
        <f>IF(AF17='Classement général'!$C$19,'Classement général'!$C$19,IF(AF17='Classement général'!$C$22,'Classement général'!$C$22,IF(AF17='Classement général'!$C$24,'Classement général'!$C$24,"")))</f>
        <v/>
      </c>
      <c r="BW17" s="10" t="str">
        <f>IF(AI17='Classement général'!$C$19,'Classement général'!$C$19,IF(AI17='Classement général'!$C$22,'Classement général'!$C$22,IF(AI17='Classement général'!$C$24,'Classement général'!$C$24,"")))</f>
        <v/>
      </c>
      <c r="BX17" s="10" t="str">
        <f>IF(AL17='Classement général'!$C$19,'Classement général'!$C$19,IF(AL17='Classement général'!$C$22,'Classement général'!$C$22,IF(AL17='Classement général'!$C$24,'Classement général'!$C$24,"")))</f>
        <v/>
      </c>
      <c r="BY17" s="10" t="str">
        <f>IF(AO17='Classement général'!$C$19,'Classement général'!$C$19,IF(AO17='Classement général'!$C$22,'Classement général'!$C$22,IF(AO17='Classement général'!$C$24,'Classement général'!$C$24,"")))</f>
        <v/>
      </c>
      <c r="BZ17" s="10" t="str">
        <f>IF(AR17='Classement général'!$C$19,'Classement général'!$C$19,IF(AR17='Classement général'!$C$22,'Classement général'!$C$22,IF(AR17='Classement général'!$C$24,'Classement général'!$C$24,"")))</f>
        <v/>
      </c>
      <c r="CA17" s="10" t="str">
        <f>IF(AU17='Classement général'!$C$19,'Classement général'!$C$19,IF(AU17='Classement général'!$C$22,'Classement général'!$C$22,IF(AU17='Classement général'!$C$24,'Classement général'!$C$24,"")))</f>
        <v/>
      </c>
      <c r="CB17" s="10" t="str">
        <f>IF(AX17='Classement général'!$C$19,'Classement général'!$C$19,IF(AX17='Classement général'!$C$22,'Classement général'!$C$22,IF(AX17='Classement général'!$C$24,'Classement général'!$C$24,"")))</f>
        <v/>
      </c>
      <c r="CC17" s="10" t="str">
        <f>IF(BA17='Classement général'!$C$19,'Classement général'!$C$19,IF(BA17='Classement général'!$C$22,'Classement général'!$C$22,IF(BA17='Classement général'!$C$24,'Classement général'!$C$24,"")))</f>
        <v/>
      </c>
      <c r="CD17" s="10" t="str">
        <f>IF(BD17='Classement général'!$C$19,'Classement général'!$C$19,IF(BD17='Classement général'!$C$22,'Classement général'!$C$22,IF(BD17='Classement général'!$C$24,'Classement général'!$C$24,"")))</f>
        <v/>
      </c>
      <c r="CE17" s="10" t="str">
        <f>IF(BG17='Classement général'!$C$19,'Classement général'!$C$19,IF(BG17='Classement général'!$C$22,'Classement général'!$C$22,IF(BG17='Classement général'!$C$24,'Classement général'!$C$24,"")))</f>
        <v/>
      </c>
      <c r="CF17" s="10" t="str">
        <f>IF(BJ17='Classement général'!$C$19,'Classement général'!$C$19,IF(BJ17='Classement général'!$C$22,'Classement général'!$C$22,IF(BJ17='Classement général'!$C$24,'Classement général'!$C$24,"")))</f>
        <v/>
      </c>
      <c r="CG17" s="10" t="str">
        <f>IF(BM17='Classement général'!$C$19,'Classement général'!$C$19,IF(BM17='Classement général'!$C$22,'Classement général'!$C$22,IF(BM17='Classement général'!$C$24,'Classement général'!$C$24,"")))</f>
        <v/>
      </c>
      <c r="CH17" s="13"/>
      <c r="CI17" s="13"/>
      <c r="CJ17" s="13"/>
      <c r="CK17" s="13"/>
      <c r="CL17" s="147"/>
      <c r="CM17" s="147"/>
      <c r="CN17" s="147"/>
      <c r="CO17" s="147"/>
      <c r="CP17" s="7"/>
      <c r="CQ17" s="7"/>
    </row>
    <row r="18" spans="1:95" ht="18.75" customHeight="1" x14ac:dyDescent="0.2">
      <c r="A18" s="130"/>
      <c r="B18" s="109" t="s">
        <v>68</v>
      </c>
      <c r="C18" s="110">
        <v>2</v>
      </c>
      <c r="D18" s="110">
        <v>1</v>
      </c>
      <c r="E18" s="111" t="s">
        <v>83</v>
      </c>
      <c r="F18" s="60">
        <v>0</v>
      </c>
      <c r="G18" s="60">
        <v>0</v>
      </c>
      <c r="H18" s="61">
        <f>IF(AND(C18="",D18=""),"",IF(AND(F18="",G18=""),"",IF(AND(C18=F18,D18=G18),'Classement général'!$C$19,IF(AND(C18&gt;D18,F18&gt;G18),'Classement général'!$C$22,IF(AND(D18&gt;C18,G18&gt;F18),'Classement général'!$C$22,IF(AND(D18=C18,G18=F18),'Classement général'!$C$22,'Classement général'!$C$24))))))</f>
        <v>1</v>
      </c>
      <c r="I18" s="60">
        <v>2</v>
      </c>
      <c r="J18" s="60">
        <v>1</v>
      </c>
      <c r="K18" s="61">
        <f>IF(AND(C18="",D18=""),"",IF(AND(I18="",J18=""),"",IF(AND(C18=I18,D18=J18),'Classement général'!$C$19,IF(AND(C18&gt;D18,I18&gt;J18),'Classement général'!$C$22,IF(AND(D18&gt;C18,J18&gt;I18),'Classement général'!$C$22,IF(AND(D18=C18,J18=I18),'Classement général'!$C$22,'Classement général'!$C$24))))))</f>
        <v>5</v>
      </c>
      <c r="L18" s="60"/>
      <c r="M18" s="60"/>
      <c r="N18" s="61" t="str">
        <f>IF(AND(C18="",D18=""),"",IF(AND(L18="",M18=""),"",IF(AND(C18=L18,D18=M18),'Classement général'!$C$19,IF(AND(C18&gt;D18,L18&gt;M18),'Classement général'!$C$22,IF(AND(D18&gt;C18,M18&gt;L18),'Classement général'!$C$22,IF(AND(D18=C18,M18=L18),'Classement général'!$C$22,'Classement général'!$C$24))))))</f>
        <v/>
      </c>
      <c r="O18" s="60"/>
      <c r="P18" s="60"/>
      <c r="Q18" s="61" t="str">
        <f>IF(AND(C18="",D18=""),"",IF(AND(O18="",P18=""),"",IF(AND(C18=O18,D18=P18),'Classement général'!$C$19,IF(AND(C18&gt;D18,O18&gt;P18),'Classement général'!$C$22,IF(AND(D18&gt;C18,P18&gt;O18),'Classement général'!$C$22,IF(AND(D18=C18,P18=O18),'Classement général'!$C$22,'Classement général'!$C$24))))))</f>
        <v/>
      </c>
      <c r="R18" s="60"/>
      <c r="S18" s="60"/>
      <c r="T18" s="61" t="str">
        <f>IF(AND(C18="",D18=""),"",IF(AND(R18="",S18=""),"",IF(AND(C18=R18,D18=S18),'Classement général'!$C$19,IF(AND(C18&gt;D18,R18&gt;S18),'Classement général'!$C$22,IF(AND(D18&gt;C18,S18&gt;R18),'Classement général'!$C$22,IF(AND(D18=C18,S18=R18),'Classement général'!$C$22,'Classement général'!$C$24))))))</f>
        <v/>
      </c>
      <c r="U18" s="60"/>
      <c r="V18" s="60"/>
      <c r="W18" s="61" t="str">
        <f>IF(AND(C18="",D18=""),"",IF(AND(U18="",V18=""),"",IF(AND(C18=U18,D18=V18),'Classement général'!$C$19,IF(AND(C18&gt;D18,U18&gt;V18),'Classement général'!$C$22,IF(AND(D18&gt;C18,V18&gt;U18),'Classement général'!$C$22,IF(AND(D18=C18,V18=U18),'Classement général'!$C$22,'Classement général'!$C$24))))))</f>
        <v/>
      </c>
      <c r="X18" s="60"/>
      <c r="Y18" s="60"/>
      <c r="Z18" s="61" t="str">
        <f>IF(AND(C18="",D18=""),"",IF(AND(X18="",Y18=""),"",IF(AND(C18=X18,D18=Y18),'Classement général'!$C$19,IF(AND(C18&gt;D18,X18&gt;Y18),'Classement général'!$C$22,IF(AND(D18&gt;C18,Y18&gt;X18),'Classement général'!$C$22,IF(AND(D18=C18,Y18=X18),'Classement général'!$C$22,'Classement général'!$C$24))))))</f>
        <v/>
      </c>
      <c r="AA18" s="60"/>
      <c r="AB18" s="60"/>
      <c r="AC18" s="61" t="str">
        <f>IF(AND(C18="",D18=""),"",IF(AND(AA18="",AB18=""),"",IF(AND(C18=AA18,D18=AB18),'Classement général'!$C$19,IF(AND(C18&gt;D18,AA18&gt;AB18),'Classement général'!$C$22,IF(AND(D18&gt;C18,AB18&gt;AA18),'Classement général'!$C$22,IF(AND(D18=C18,AB18=AA18),'Classement général'!$C$22,'Classement général'!$C$24))))))</f>
        <v/>
      </c>
      <c r="AD18" s="60"/>
      <c r="AE18" s="60"/>
      <c r="AF18" s="61" t="str">
        <f>IF(AND(C18="",D18=""),"",IF(AND(AD18="",AE18=""),"",IF(AND(C18=AD18,D18=AE18),'Classement général'!$C$19,IF(AND(C18&gt;D18,AD18&gt;AE18),'Classement général'!$C$22,IF(AND(D18&gt;C18,AE18&gt;AD18),'Classement général'!$C$22,IF(AND(D18=C18,AE18=AD18),'Classement général'!$C$22,'Classement général'!$C$24))))))</f>
        <v/>
      </c>
      <c r="AG18" s="60"/>
      <c r="AH18" s="60"/>
      <c r="AI18" s="61" t="str">
        <f>IF(AND(C18="",D18=""),"",IF(AND(AG18="",AH18=""),"",IF(AND(C18=AG18,D18=AH18),'Classement général'!$C$19,IF(AND(C18&gt;D18,AG18&gt;AH18),'Classement général'!$C$22,IF(AND(D18&gt;C18,AH18&gt;AG18),'Classement général'!$C$22,IF(AND(D18=C18,AH18=AG18),'Classement général'!$C$22,'Classement général'!$C$24))))))</f>
        <v/>
      </c>
      <c r="AJ18" s="60"/>
      <c r="AK18" s="60"/>
      <c r="AL18" s="61" t="str">
        <f>IF(AND(C18="",D18=""),"",IF(AND(AJ18="",AK18=""),"",IF(AND(C18=AJ18,D18=AK18),'Classement général'!$C$19,IF(AND(C18&gt;D18,AJ18&gt;AK18),'Classement général'!$C$22,IF(AND(D18&gt;C18,AK18&gt;AJ18),'Classement général'!$C$22,IF(AND(D18=C18,AK18=AJ18),'Classement général'!$C$22,'Classement général'!$C$24))))))</f>
        <v/>
      </c>
      <c r="AM18" s="60"/>
      <c r="AN18" s="60"/>
      <c r="AO18" s="61" t="str">
        <f>IF(AND(C18="",D18=""),"",IF(AND(AM18="",AN18=""),"",IF(AND(C18=AM18,D18=AN18),'Classement général'!$C$19,IF(AND(C18&gt;D18,AM18&gt;AN18),'Classement général'!$C$22,IF(AND(D18&gt;C18,AN18&gt;AM18),'Classement général'!$C$22,IF(AND(D18=C18,AN18=AM18),'Classement général'!$C$22,'Classement général'!$C$24))))))</f>
        <v/>
      </c>
      <c r="AP18" s="60"/>
      <c r="AQ18" s="60"/>
      <c r="AR18" s="61" t="str">
        <f>IF(AND(C18="",D18=""),"",IF(AND(AP18="",AQ18=""),"",IF(AND(C18=AP18,D18=AQ18),'Classement général'!$C$19,IF(AND(C18&gt;D18,AP18&gt;AQ18),'Classement général'!$C$22,IF(AND(D18&gt;C18,AQ18&gt;AP18),'Classement général'!$C$22,IF(AND(D18=C18,AQ18=AP18),'Classement général'!$C$22,'Classement général'!$C$24))))))</f>
        <v/>
      </c>
      <c r="AS18" s="60"/>
      <c r="AT18" s="60"/>
      <c r="AU18" s="61" t="str">
        <f>IF(AND(C18="",D18=""),"",IF(AND(AS18="",AT18=""),"",IF(AND(C18=AS18,D18=AT18),'Classement général'!$C$19,IF(AND(C18&gt;D18,AS18&gt;AT18),'Classement général'!$C$22,IF(AND(D18&gt;C18,AT18&gt;AS18),'Classement général'!$C$22,IF(AND(D18=C18,AT18=AS18),'Classement général'!$C$22,'Classement général'!$C$24))))))</f>
        <v/>
      </c>
      <c r="AV18" s="60"/>
      <c r="AW18" s="60"/>
      <c r="AX18" s="61" t="str">
        <f>IF(AND(C18="",D18=""),"",IF(AND(AV18="",AW18=""),"",IF(AND(C18=AV18,D18=AW18),'Classement général'!$C$19,IF(AND(C18&gt;D18,AV18&gt;AW18),'Classement général'!$C$22,IF(AND(D18&gt;C18,AW18&gt;AV18),'Classement général'!$C$22,IF(AND(D18=C18,AW18=AV18),'Classement général'!$C$22,'Classement général'!$C$24))))))</f>
        <v/>
      </c>
      <c r="AY18" s="60"/>
      <c r="AZ18" s="60"/>
      <c r="BA18" s="61" t="str">
        <f>IF(AND(C18="",D18=""),"",IF(AND(AY18="",AZ18=""),"",IF(AND(C18=AY18,D18=AZ18),'Classement général'!$C$19,IF(AND(C18&gt;D18,AY18&gt;AZ18),'Classement général'!$C$22,IF(AND(D18&gt;C18,AZ18&gt;AY18),'Classement général'!$C$22,IF(AND(D18=C18,AZ18=AY18),'Classement général'!$C$22,'Classement général'!$C$24))))))</f>
        <v/>
      </c>
      <c r="BB18" s="60"/>
      <c r="BC18" s="60"/>
      <c r="BD18" s="61" t="str">
        <f>IF(AND(C18="",D18=""),"",IF(AND(BB18="",BC18=""),"",IF(AND(C18=BB18,D18=BC18),'Classement général'!$C$19,IF(AND(C18&gt;D18,BB18&gt;BC18),'Classement général'!$C$22,IF(AND(D18&gt;C18,BC18&gt;BB18),'Classement général'!$C$22,IF(AND(D18=C18,BC18=BB18),'Classement général'!$C$22,'Classement général'!$C$24))))))</f>
        <v/>
      </c>
      <c r="BE18" s="60"/>
      <c r="BF18" s="60"/>
      <c r="BG18" s="61" t="str">
        <f>IF(AND(C18="",D18=""),"",IF(AND(BE18="",BF18=""),"",IF(AND(C18=BE18,D18=BF18),'Classement général'!$C$19,IF(AND(C18&gt;D18,BE18&gt;BF18),'Classement général'!$C$22,IF(AND(D18&gt;C18,BF18&gt;BE18),'Classement général'!$C$22,IF(AND(D18=C18,BF18=BE18),'Classement général'!$C$22,'Classement général'!$C$24))))))</f>
        <v/>
      </c>
      <c r="BH18" s="60"/>
      <c r="BI18" s="60"/>
      <c r="BJ18" s="61" t="str">
        <f>IF(AND(C18="",D18=""),"",IF(AND(BH18="",BI18=""),"",IF(AND(C18=BH18,D18=BI18),'Classement général'!$C$19,IF(AND(C18&gt;D18,BH18&gt;BI18),'Classement général'!$C$22,IF(AND(D18&gt;C18,BI18&gt;BH18),'Classement général'!$C$22,IF(AND(D18=C18,BI18=BH18),'Classement général'!$C$22,'Classement général'!$C$24))))))</f>
        <v/>
      </c>
      <c r="BK18" s="60"/>
      <c r="BL18" s="60"/>
      <c r="BM18" s="61" t="str">
        <f>IF(AND(C18="",D18=""),"",IF(AND(BK18="",BL18=""),"",IF(AND(C18=BK18,D18=BL18),'Classement général'!$C$19,IF(AND(C18&gt;D18,BK18&gt;BL18),'Classement général'!$C$22,IF(AND(D18&gt;C18,BL18&gt;BK18),'Classement général'!$C$22,IF(AND(D18=C18,BL18=BK18),'Classement général'!$C$22,'Classement général'!$C$24))))))</f>
        <v/>
      </c>
      <c r="BN18" s="10">
        <f>IF(H18='Classement général'!$C$19,'Classement général'!$C$19,IF(H18='Classement général'!$C$22,'Classement général'!$C$22,IF(H18='Classement général'!$C$24,'Classement général'!$C$24,"")))</f>
        <v>1</v>
      </c>
      <c r="BO18" s="10">
        <f>IF(K18='Classement général'!$C$19,'Classement général'!$C$19,IF(K18='Classement général'!$C$22,'Classement général'!$C$22,IF(K18='Classement général'!$C$24,'Classement général'!$C$24,"")))</f>
        <v>5</v>
      </c>
      <c r="BP18" s="10" t="str">
        <f>IF(N18='Classement général'!$C$19,'Classement général'!$C$19,IF(N18='Classement général'!$C$22,'Classement général'!$C$22,IF(N18='Classement général'!$C$24,'Classement général'!$C$24,"")))</f>
        <v/>
      </c>
      <c r="BQ18" s="10" t="str">
        <f>IF(Q18='Classement général'!$C$19,'Classement général'!$C$19,IF(Q18='Classement général'!$C$22,'Classement général'!$C$22,IF(Q18='Classement général'!$C$24,'Classement général'!$C$24,"")))</f>
        <v/>
      </c>
      <c r="BR18" s="10" t="str">
        <f>IF(T18='Classement général'!$C$19,'Classement général'!$C$19,IF(T18='Classement général'!$C$22,'Classement général'!$C$22,IF(T18='Classement général'!$C$24,'Classement général'!$C$24,"")))</f>
        <v/>
      </c>
      <c r="BS18" s="10" t="str">
        <f>IF(W18='Classement général'!$C$19,'Classement général'!$C$19,IF(W18='Classement général'!$C$22,'Classement général'!$C$22,IF(W18='Classement général'!$C$24,'Classement général'!$C$24,"")))</f>
        <v/>
      </c>
      <c r="BT18" s="10" t="str">
        <f>IF(Z18='Classement général'!$C$19,'Classement général'!$C$19,IF(Z18='Classement général'!$C$22,'Classement général'!$C$22,IF(Z18='Classement général'!$C$24,'Classement général'!$C$24,"")))</f>
        <v/>
      </c>
      <c r="BU18" s="10" t="str">
        <f>IF(AC18='Classement général'!$C$19,'Classement général'!$C$19,IF(AC18='Classement général'!$C$22,'Classement général'!$C$22,IF(AC18='Classement général'!$C$24,'Classement général'!$C$24,"")))</f>
        <v/>
      </c>
      <c r="BV18" s="10" t="str">
        <f>IF(AF18='Classement général'!$C$19,'Classement général'!$C$19,IF(AF18='Classement général'!$C$22,'Classement général'!$C$22,IF(AF18='Classement général'!$C$24,'Classement général'!$C$24,"")))</f>
        <v/>
      </c>
      <c r="BW18" s="10" t="str">
        <f>IF(AI18='Classement général'!$C$19,'Classement général'!$C$19,IF(AI18='Classement général'!$C$22,'Classement général'!$C$22,IF(AI18='Classement général'!$C$24,'Classement général'!$C$24,"")))</f>
        <v/>
      </c>
      <c r="BX18" s="10" t="str">
        <f>IF(AL18='Classement général'!$C$19,'Classement général'!$C$19,IF(AL18='Classement général'!$C$22,'Classement général'!$C$22,IF(AL18='Classement général'!$C$24,'Classement général'!$C$24,"")))</f>
        <v/>
      </c>
      <c r="BY18" s="10" t="str">
        <f>IF(AO18='Classement général'!$C$19,'Classement général'!$C$19,IF(AO18='Classement général'!$C$22,'Classement général'!$C$22,IF(AO18='Classement général'!$C$24,'Classement général'!$C$24,"")))</f>
        <v/>
      </c>
      <c r="BZ18" s="10" t="str">
        <f>IF(AR18='Classement général'!$C$19,'Classement général'!$C$19,IF(AR18='Classement général'!$C$22,'Classement général'!$C$22,IF(AR18='Classement général'!$C$24,'Classement général'!$C$24,"")))</f>
        <v/>
      </c>
      <c r="CA18" s="10" t="str">
        <f>IF(AU18='Classement général'!$C$19,'Classement général'!$C$19,IF(AU18='Classement général'!$C$22,'Classement général'!$C$22,IF(AU18='Classement général'!$C$24,'Classement général'!$C$24,"")))</f>
        <v/>
      </c>
      <c r="CB18" s="10" t="str">
        <f>IF(AX18='Classement général'!$C$19,'Classement général'!$C$19,IF(AX18='Classement général'!$C$22,'Classement général'!$C$22,IF(AX18='Classement général'!$C$24,'Classement général'!$C$24,"")))</f>
        <v/>
      </c>
      <c r="CC18" s="10" t="str">
        <f>IF(BA18='Classement général'!$C$19,'Classement général'!$C$19,IF(BA18='Classement général'!$C$22,'Classement général'!$C$22,IF(BA18='Classement général'!$C$24,'Classement général'!$C$24,"")))</f>
        <v/>
      </c>
      <c r="CD18" s="10" t="str">
        <f>IF(BD18='Classement général'!$C$19,'Classement général'!$C$19,IF(BD18='Classement général'!$C$22,'Classement général'!$C$22,IF(BD18='Classement général'!$C$24,'Classement général'!$C$24,"")))</f>
        <v/>
      </c>
      <c r="CE18" s="10" t="str">
        <f>IF(BG18='Classement général'!$C$19,'Classement général'!$C$19,IF(BG18='Classement général'!$C$22,'Classement général'!$C$22,IF(BG18='Classement général'!$C$24,'Classement général'!$C$24,"")))</f>
        <v/>
      </c>
      <c r="CF18" s="10" t="str">
        <f>IF(BJ18='Classement général'!$C$19,'Classement général'!$C$19,IF(BJ18='Classement général'!$C$22,'Classement général'!$C$22,IF(BJ18='Classement général'!$C$24,'Classement général'!$C$24,"")))</f>
        <v/>
      </c>
      <c r="CG18" s="10" t="str">
        <f>IF(BM18='Classement général'!$C$19,'Classement général'!$C$19,IF(BM18='Classement général'!$C$22,'Classement général'!$C$22,IF(BM18='Classement général'!$C$24,'Classement général'!$C$24,"")))</f>
        <v/>
      </c>
      <c r="CH18" s="13"/>
      <c r="CI18" s="13"/>
      <c r="CJ18" s="13"/>
      <c r="CK18" s="13"/>
      <c r="CL18" s="147"/>
      <c r="CM18" s="147"/>
      <c r="CN18" s="147"/>
      <c r="CO18" s="147"/>
      <c r="CP18" s="7"/>
      <c r="CQ18" s="7"/>
    </row>
    <row r="19" spans="1:95" ht="18.75" customHeight="1" x14ac:dyDescent="0.2">
      <c r="A19" s="130"/>
      <c r="B19" s="109" t="s">
        <v>38</v>
      </c>
      <c r="C19" s="110">
        <v>2</v>
      </c>
      <c r="D19" s="110">
        <v>1</v>
      </c>
      <c r="E19" s="111" t="s">
        <v>46</v>
      </c>
      <c r="F19" s="60">
        <v>0</v>
      </c>
      <c r="G19" s="60">
        <v>0</v>
      </c>
      <c r="H19" s="61">
        <f>IF(AND(C19="",D19=""),"",IF(AND(F19="",G19=""),"",IF(AND(C19=F19,D19=G19),'Classement général'!$C$19,IF(AND(C19&gt;D19,F19&gt;G19),'Classement général'!$C$22,IF(AND(D19&gt;C19,G19&gt;F19),'Classement général'!$C$22,IF(AND(D19=C19,G19=F19),'Classement général'!$C$22,'Classement général'!$C$24))))))</f>
        <v>1</v>
      </c>
      <c r="I19" s="60">
        <v>2</v>
      </c>
      <c r="J19" s="60">
        <v>1</v>
      </c>
      <c r="K19" s="61">
        <f>IF(AND(C19="",D19=""),"",IF(AND(I19="",J19=""),"",IF(AND(C19=I19,D19=J19),'Classement général'!$C$19,IF(AND(C19&gt;D19,I19&gt;J19),'Classement général'!$C$22,IF(AND(D19&gt;C19,J19&gt;I19),'Classement général'!$C$22,IF(AND(D19=C19,J19=I19),'Classement général'!$C$22,'Classement général'!$C$24))))))</f>
        <v>5</v>
      </c>
      <c r="L19" s="60"/>
      <c r="M19" s="60"/>
      <c r="N19" s="61" t="str">
        <f>IF(AND(C19="",D19=""),"",IF(AND(L19="",M19=""),"",IF(AND(C19=L19,D19=M19),'Classement général'!$C$19,IF(AND(C19&gt;D19,L19&gt;M19),'Classement général'!$C$22,IF(AND(D19&gt;C19,M19&gt;L19),'Classement général'!$C$22,IF(AND(D19=C19,M19=L19),'Classement général'!$C$22,'Classement général'!$C$24))))))</f>
        <v/>
      </c>
      <c r="O19" s="60"/>
      <c r="P19" s="60"/>
      <c r="Q19" s="61" t="str">
        <f>IF(AND(C19="",D19=""),"",IF(AND(O19="",P19=""),"",IF(AND(C19=O19,D19=P19),'Classement général'!$C$19,IF(AND(C19&gt;D19,O19&gt;P19),'Classement général'!$C$22,IF(AND(D19&gt;C19,P19&gt;O19),'Classement général'!$C$22,IF(AND(D19=C19,P19=O19),'Classement général'!$C$22,'Classement général'!$C$24))))))</f>
        <v/>
      </c>
      <c r="R19" s="60"/>
      <c r="S19" s="60"/>
      <c r="T19" s="61" t="str">
        <f>IF(AND(C19="",D19=""),"",IF(AND(R19="",S19=""),"",IF(AND(C19=R19,D19=S19),'Classement général'!$C$19,IF(AND(C19&gt;D19,R19&gt;S19),'Classement général'!$C$22,IF(AND(D19&gt;C19,S19&gt;R19),'Classement général'!$C$22,IF(AND(D19=C19,S19=R19),'Classement général'!$C$22,'Classement général'!$C$24))))))</f>
        <v/>
      </c>
      <c r="U19" s="60"/>
      <c r="V19" s="60"/>
      <c r="W19" s="61" t="str">
        <f>IF(AND(C19="",D19=""),"",IF(AND(U19="",V19=""),"",IF(AND(C19=U19,D19=V19),'Classement général'!$C$19,IF(AND(C19&gt;D19,U19&gt;V19),'Classement général'!$C$22,IF(AND(D19&gt;C19,V19&gt;U19),'Classement général'!$C$22,IF(AND(D19=C19,V19=U19),'Classement général'!$C$22,'Classement général'!$C$24))))))</f>
        <v/>
      </c>
      <c r="X19" s="60"/>
      <c r="Y19" s="60"/>
      <c r="Z19" s="61" t="str">
        <f>IF(AND(C19="",D19=""),"",IF(AND(X19="",Y19=""),"",IF(AND(C19=X19,D19=Y19),'Classement général'!$C$19,IF(AND(C19&gt;D19,X19&gt;Y19),'Classement général'!$C$22,IF(AND(D19&gt;C19,Y19&gt;X19),'Classement général'!$C$22,IF(AND(D19=C19,Y19=X19),'Classement général'!$C$22,'Classement général'!$C$24))))))</f>
        <v/>
      </c>
      <c r="AA19" s="60"/>
      <c r="AB19" s="60"/>
      <c r="AC19" s="61" t="str">
        <f>IF(AND(C19="",D19=""),"",IF(AND(AA19="",AB19=""),"",IF(AND(C19=AA19,D19=AB19),'Classement général'!$C$19,IF(AND(C19&gt;D19,AA19&gt;AB19),'Classement général'!$C$22,IF(AND(D19&gt;C19,AB19&gt;AA19),'Classement général'!$C$22,IF(AND(D19=C19,AB19=AA19),'Classement général'!$C$22,'Classement général'!$C$24))))))</f>
        <v/>
      </c>
      <c r="AD19" s="60"/>
      <c r="AE19" s="60"/>
      <c r="AF19" s="61" t="str">
        <f>IF(AND(C19="",D19=""),"",IF(AND(AD19="",AE19=""),"",IF(AND(C19=AD19,D19=AE19),'Classement général'!$C$19,IF(AND(C19&gt;D19,AD19&gt;AE19),'Classement général'!$C$22,IF(AND(D19&gt;C19,AE19&gt;AD19),'Classement général'!$C$22,IF(AND(D19=C19,AE19=AD19),'Classement général'!$C$22,'Classement général'!$C$24))))))</f>
        <v/>
      </c>
      <c r="AG19" s="60"/>
      <c r="AH19" s="60"/>
      <c r="AI19" s="61" t="str">
        <f>IF(AND(C19="",D19=""),"",IF(AND(AG19="",AH19=""),"",IF(AND(C19=AG19,D19=AH19),'Classement général'!$C$19,IF(AND(C19&gt;D19,AG19&gt;AH19),'Classement général'!$C$22,IF(AND(D19&gt;C19,AH19&gt;AG19),'Classement général'!$C$22,IF(AND(D19=C19,AH19=AG19),'Classement général'!$C$22,'Classement général'!$C$24))))))</f>
        <v/>
      </c>
      <c r="AJ19" s="60"/>
      <c r="AK19" s="60"/>
      <c r="AL19" s="61" t="str">
        <f>IF(AND(C19="",D19=""),"",IF(AND(AJ19="",AK19=""),"",IF(AND(C19=AJ19,D19=AK19),'Classement général'!$C$19,IF(AND(C19&gt;D19,AJ19&gt;AK19),'Classement général'!$C$22,IF(AND(D19&gt;C19,AK19&gt;AJ19),'Classement général'!$C$22,IF(AND(D19=C19,AK19=AJ19),'Classement général'!$C$22,'Classement général'!$C$24))))))</f>
        <v/>
      </c>
      <c r="AM19" s="60"/>
      <c r="AN19" s="60"/>
      <c r="AO19" s="61" t="str">
        <f>IF(AND(C19="",D19=""),"",IF(AND(AM19="",AN19=""),"",IF(AND(C19=AM19,D19=AN19),'Classement général'!$C$19,IF(AND(C19&gt;D19,AM19&gt;AN19),'Classement général'!$C$22,IF(AND(D19&gt;C19,AN19&gt;AM19),'Classement général'!$C$22,IF(AND(D19=C19,AN19=AM19),'Classement général'!$C$22,'Classement général'!$C$24))))))</f>
        <v/>
      </c>
      <c r="AP19" s="60"/>
      <c r="AQ19" s="60"/>
      <c r="AR19" s="61" t="str">
        <f>IF(AND(C19="",D19=""),"",IF(AND(AP19="",AQ19=""),"",IF(AND(C19=AP19,D19=AQ19),'Classement général'!$C$19,IF(AND(C19&gt;D19,AP19&gt;AQ19),'Classement général'!$C$22,IF(AND(D19&gt;C19,AQ19&gt;AP19),'Classement général'!$C$22,IF(AND(D19=C19,AQ19=AP19),'Classement général'!$C$22,'Classement général'!$C$24))))))</f>
        <v/>
      </c>
      <c r="AS19" s="60"/>
      <c r="AT19" s="60"/>
      <c r="AU19" s="61" t="str">
        <f>IF(AND(C19="",D19=""),"",IF(AND(AS19="",AT19=""),"",IF(AND(C19=AS19,D19=AT19),'Classement général'!$C$19,IF(AND(C19&gt;D19,AS19&gt;AT19),'Classement général'!$C$22,IF(AND(D19&gt;C19,AT19&gt;AS19),'Classement général'!$C$22,IF(AND(D19=C19,AT19=AS19),'Classement général'!$C$22,'Classement général'!$C$24))))))</f>
        <v/>
      </c>
      <c r="AV19" s="60"/>
      <c r="AW19" s="60"/>
      <c r="AX19" s="61" t="str">
        <f>IF(AND(C19="",D19=""),"",IF(AND(AV19="",AW19=""),"",IF(AND(C19=AV19,D19=AW19),'Classement général'!$C$19,IF(AND(C19&gt;D19,AV19&gt;AW19),'Classement général'!$C$22,IF(AND(D19&gt;C19,AW19&gt;AV19),'Classement général'!$C$22,IF(AND(D19=C19,AW19=AV19),'Classement général'!$C$22,'Classement général'!$C$24))))))</f>
        <v/>
      </c>
      <c r="AY19" s="60"/>
      <c r="AZ19" s="60"/>
      <c r="BA19" s="61" t="str">
        <f>IF(AND(C19="",D19=""),"",IF(AND(AY19="",AZ19=""),"",IF(AND(C19=AY19,D19=AZ19),'Classement général'!$C$19,IF(AND(C19&gt;D19,AY19&gt;AZ19),'Classement général'!$C$22,IF(AND(D19&gt;C19,AZ19&gt;AY19),'Classement général'!$C$22,IF(AND(D19=C19,AZ19=AY19),'Classement général'!$C$22,'Classement général'!$C$24))))))</f>
        <v/>
      </c>
      <c r="BB19" s="60"/>
      <c r="BC19" s="60"/>
      <c r="BD19" s="61" t="str">
        <f>IF(AND(C19="",D19=""),"",IF(AND(BB19="",BC19=""),"",IF(AND(C19=BB19,D19=BC19),'Classement général'!$C$19,IF(AND(C19&gt;D19,BB19&gt;BC19),'Classement général'!$C$22,IF(AND(D19&gt;C19,BC19&gt;BB19),'Classement général'!$C$22,IF(AND(D19=C19,BC19=BB19),'Classement général'!$C$22,'Classement général'!$C$24))))))</f>
        <v/>
      </c>
      <c r="BE19" s="60"/>
      <c r="BF19" s="60"/>
      <c r="BG19" s="61" t="str">
        <f>IF(AND(C19="",D19=""),"",IF(AND(BE19="",BF19=""),"",IF(AND(C19=BE19,D19=BF19),'Classement général'!$C$19,IF(AND(C19&gt;D19,BE19&gt;BF19),'Classement général'!$C$22,IF(AND(D19&gt;C19,BF19&gt;BE19),'Classement général'!$C$22,IF(AND(D19=C19,BF19=BE19),'Classement général'!$C$22,'Classement général'!$C$24))))))</f>
        <v/>
      </c>
      <c r="BH19" s="60"/>
      <c r="BI19" s="60"/>
      <c r="BJ19" s="61" t="str">
        <f>IF(AND(C19="",D19=""),"",IF(AND(BH19="",BI19=""),"",IF(AND(C19=BH19,D19=BI19),'Classement général'!$C$19,IF(AND(C19&gt;D19,BH19&gt;BI19),'Classement général'!$C$22,IF(AND(D19&gt;C19,BI19&gt;BH19),'Classement général'!$C$22,IF(AND(D19=C19,BI19=BH19),'Classement général'!$C$22,'Classement général'!$C$24))))))</f>
        <v/>
      </c>
      <c r="BK19" s="60"/>
      <c r="BL19" s="60"/>
      <c r="BM19" s="61" t="str">
        <f>IF(AND(C19="",D19=""),"",IF(AND(BK19="",BL19=""),"",IF(AND(C19=BK19,D19=BL19),'Classement général'!$C$19,IF(AND(C19&gt;D19,BK19&gt;BL19),'Classement général'!$C$22,IF(AND(D19&gt;C19,BL19&gt;BK19),'Classement général'!$C$22,IF(AND(D19=C19,BL19=BK19),'Classement général'!$C$22,'Classement général'!$C$24))))))</f>
        <v/>
      </c>
      <c r="BN19" s="10">
        <f>IF(H19='Classement général'!$C$19,'Classement général'!$C$19,IF(H19='Classement général'!$C$22,'Classement général'!$C$22,IF(H19='Classement général'!$C$24,'Classement général'!$C$24,"")))</f>
        <v>1</v>
      </c>
      <c r="BO19" s="10">
        <f>IF(K19='Classement général'!$C$19,'Classement général'!$C$19,IF(K19='Classement général'!$C$22,'Classement général'!$C$22,IF(K19='Classement général'!$C$24,'Classement général'!$C$24,"")))</f>
        <v>5</v>
      </c>
      <c r="BP19" s="10" t="str">
        <f>IF(N19='Classement général'!$C$19,'Classement général'!$C$19,IF(N19='Classement général'!$C$22,'Classement général'!$C$22,IF(N19='Classement général'!$C$24,'Classement général'!$C$24,"")))</f>
        <v/>
      </c>
      <c r="BQ19" s="10" t="str">
        <f>IF(Q19='Classement général'!$C$19,'Classement général'!$C$19,IF(Q19='Classement général'!$C$22,'Classement général'!$C$22,IF(Q19='Classement général'!$C$24,'Classement général'!$C$24,"")))</f>
        <v/>
      </c>
      <c r="BR19" s="10" t="str">
        <f>IF(T19='Classement général'!$C$19,'Classement général'!$C$19,IF(T19='Classement général'!$C$22,'Classement général'!$C$22,IF(T19='Classement général'!$C$24,'Classement général'!$C$24,"")))</f>
        <v/>
      </c>
      <c r="BS19" s="10" t="str">
        <f>IF(W19='Classement général'!$C$19,'Classement général'!$C$19,IF(W19='Classement général'!$C$22,'Classement général'!$C$22,IF(W19='Classement général'!$C$24,'Classement général'!$C$24,"")))</f>
        <v/>
      </c>
      <c r="BT19" s="10" t="str">
        <f>IF(Z19='Classement général'!$C$19,'Classement général'!$C$19,IF(Z19='Classement général'!$C$22,'Classement général'!$C$22,IF(Z19='Classement général'!$C$24,'Classement général'!$C$24,"")))</f>
        <v/>
      </c>
      <c r="BU19" s="10" t="str">
        <f>IF(AC19='Classement général'!$C$19,'Classement général'!$C$19,IF(AC19='Classement général'!$C$22,'Classement général'!$C$22,IF(AC19='Classement général'!$C$24,'Classement général'!$C$24,"")))</f>
        <v/>
      </c>
      <c r="BV19" s="10" t="str">
        <f>IF(AF19='Classement général'!$C$19,'Classement général'!$C$19,IF(AF19='Classement général'!$C$22,'Classement général'!$C$22,IF(AF19='Classement général'!$C$24,'Classement général'!$C$24,"")))</f>
        <v/>
      </c>
      <c r="BW19" s="10" t="str">
        <f>IF(AI19='Classement général'!$C$19,'Classement général'!$C$19,IF(AI19='Classement général'!$C$22,'Classement général'!$C$22,IF(AI19='Classement général'!$C$24,'Classement général'!$C$24,"")))</f>
        <v/>
      </c>
      <c r="BX19" s="10" t="str">
        <f>IF(AL19='Classement général'!$C$19,'Classement général'!$C$19,IF(AL19='Classement général'!$C$22,'Classement général'!$C$22,IF(AL19='Classement général'!$C$24,'Classement général'!$C$24,"")))</f>
        <v/>
      </c>
      <c r="BY19" s="10" t="str">
        <f>IF(AO19='Classement général'!$C$19,'Classement général'!$C$19,IF(AO19='Classement général'!$C$22,'Classement général'!$C$22,IF(AO19='Classement général'!$C$24,'Classement général'!$C$24,"")))</f>
        <v/>
      </c>
      <c r="BZ19" s="10" t="str">
        <f>IF(AR19='Classement général'!$C$19,'Classement général'!$C$19,IF(AR19='Classement général'!$C$22,'Classement général'!$C$22,IF(AR19='Classement général'!$C$24,'Classement général'!$C$24,"")))</f>
        <v/>
      </c>
      <c r="CA19" s="10" t="str">
        <f>IF(AU19='Classement général'!$C$19,'Classement général'!$C$19,IF(AU19='Classement général'!$C$22,'Classement général'!$C$22,IF(AU19='Classement général'!$C$24,'Classement général'!$C$24,"")))</f>
        <v/>
      </c>
      <c r="CB19" s="10" t="str">
        <f>IF(AX19='Classement général'!$C$19,'Classement général'!$C$19,IF(AX19='Classement général'!$C$22,'Classement général'!$C$22,IF(AX19='Classement général'!$C$24,'Classement général'!$C$24,"")))</f>
        <v/>
      </c>
      <c r="CC19" s="10" t="str">
        <f>IF(BA19='Classement général'!$C$19,'Classement général'!$C$19,IF(BA19='Classement général'!$C$22,'Classement général'!$C$22,IF(BA19='Classement général'!$C$24,'Classement général'!$C$24,"")))</f>
        <v/>
      </c>
      <c r="CD19" s="10" t="str">
        <f>IF(BD19='Classement général'!$C$19,'Classement général'!$C$19,IF(BD19='Classement général'!$C$22,'Classement général'!$C$22,IF(BD19='Classement général'!$C$24,'Classement général'!$C$24,"")))</f>
        <v/>
      </c>
      <c r="CE19" s="10" t="str">
        <f>IF(BG19='Classement général'!$C$19,'Classement général'!$C$19,IF(BG19='Classement général'!$C$22,'Classement général'!$C$22,IF(BG19='Classement général'!$C$24,'Classement général'!$C$24,"")))</f>
        <v/>
      </c>
      <c r="CF19" s="10" t="str">
        <f>IF(BJ19='Classement général'!$C$19,'Classement général'!$C$19,IF(BJ19='Classement général'!$C$22,'Classement général'!$C$22,IF(BJ19='Classement général'!$C$24,'Classement général'!$C$24,"")))</f>
        <v/>
      </c>
      <c r="CG19" s="10" t="str">
        <f>IF(BM19='Classement général'!$C$19,'Classement général'!$C$19,IF(BM19='Classement général'!$C$22,'Classement général'!$C$22,IF(BM19='Classement général'!$C$24,'Classement général'!$C$24,"")))</f>
        <v/>
      </c>
      <c r="CH19" s="13"/>
      <c r="CI19" s="13"/>
      <c r="CJ19" s="13"/>
      <c r="CK19" s="13"/>
      <c r="CL19" s="147"/>
      <c r="CM19" s="147"/>
      <c r="CN19" s="147"/>
      <c r="CO19" s="147"/>
      <c r="CP19" s="7"/>
      <c r="CQ19" s="7"/>
    </row>
    <row r="20" spans="1:95" ht="18.75" customHeight="1" x14ac:dyDescent="0.2">
      <c r="A20" s="130"/>
      <c r="B20" s="109" t="s">
        <v>70</v>
      </c>
      <c r="C20" s="110">
        <v>2</v>
      </c>
      <c r="D20" s="110">
        <v>1</v>
      </c>
      <c r="E20" s="111" t="s">
        <v>58</v>
      </c>
      <c r="F20" s="60">
        <v>0</v>
      </c>
      <c r="G20" s="60">
        <v>0</v>
      </c>
      <c r="H20" s="61">
        <f>IF(AND(C20="",D20=""),"",IF(AND(F20="",G20=""),"",IF(AND(C20=F20,D20=G20),'Classement général'!$C$19,IF(AND(C20&gt;D20,F20&gt;G20),'Classement général'!$C$22,IF(AND(D20&gt;C20,G20&gt;F20),'Classement général'!$C$22,IF(AND(D20=C20,G20=F20),'Classement général'!$C$22,'Classement général'!$C$24))))))</f>
        <v>1</v>
      </c>
      <c r="I20" s="60">
        <v>1</v>
      </c>
      <c r="J20" s="60">
        <v>1</v>
      </c>
      <c r="K20" s="61">
        <f>IF(AND(C20="",D20=""),"",IF(AND(I20="",J20=""),"",IF(AND(C20=I20,D20=J20),'Classement général'!$C$19,IF(AND(C20&gt;D20,I20&gt;J20),'Classement général'!$C$22,IF(AND(D20&gt;C20,J20&gt;I20),'Classement général'!$C$22,IF(AND(D20=C20,J20=I20),'Classement général'!$C$22,'Classement général'!$C$24))))))</f>
        <v>1</v>
      </c>
      <c r="L20" s="60"/>
      <c r="M20" s="60"/>
      <c r="N20" s="61" t="str">
        <f>IF(AND(C20="",D20=""),"",IF(AND(L20="",M20=""),"",IF(AND(C20=L20,D20=M20),'Classement général'!$C$19,IF(AND(C20&gt;D20,L20&gt;M20),'Classement général'!$C$22,IF(AND(D20&gt;C20,M20&gt;L20),'Classement général'!$C$22,IF(AND(D20=C20,M20=L20),'Classement général'!$C$22,'Classement général'!$C$24))))))</f>
        <v/>
      </c>
      <c r="O20" s="60"/>
      <c r="P20" s="60"/>
      <c r="Q20" s="61" t="str">
        <f>IF(AND(C20="",D20=""),"",IF(AND(O20="",P20=""),"",IF(AND(C20=O20,D20=P20),'Classement général'!$C$19,IF(AND(C20&gt;D20,O20&gt;P20),'Classement général'!$C$22,IF(AND(D20&gt;C20,P20&gt;O20),'Classement général'!$C$22,IF(AND(D20=C20,P20=O20),'Classement général'!$C$22,'Classement général'!$C$24))))))</f>
        <v/>
      </c>
      <c r="R20" s="60"/>
      <c r="S20" s="60"/>
      <c r="T20" s="61" t="str">
        <f>IF(AND(C20="",D20=""),"",IF(AND(R20="",S20=""),"",IF(AND(C20=R20,D20=S20),'Classement général'!$C$19,IF(AND(C20&gt;D20,R20&gt;S20),'Classement général'!$C$22,IF(AND(D20&gt;C20,S20&gt;R20),'Classement général'!$C$22,IF(AND(D20=C20,S20=R20),'Classement général'!$C$22,'Classement général'!$C$24))))))</f>
        <v/>
      </c>
      <c r="U20" s="60"/>
      <c r="V20" s="60"/>
      <c r="W20" s="61" t="str">
        <f>IF(AND(C20="",D20=""),"",IF(AND(U20="",V20=""),"",IF(AND(C20=U20,D20=V20),'Classement général'!$C$19,IF(AND(C20&gt;D20,U20&gt;V20),'Classement général'!$C$22,IF(AND(D20&gt;C20,V20&gt;U20),'Classement général'!$C$22,IF(AND(D20=C20,V20=U20),'Classement général'!$C$22,'Classement général'!$C$24))))))</f>
        <v/>
      </c>
      <c r="X20" s="60"/>
      <c r="Y20" s="60"/>
      <c r="Z20" s="61" t="str">
        <f>IF(AND(C20="",D20=""),"",IF(AND(X20="",Y20=""),"",IF(AND(C20=X20,D20=Y20),'Classement général'!$C$19,IF(AND(C20&gt;D20,X20&gt;Y20),'Classement général'!$C$22,IF(AND(D20&gt;C20,Y20&gt;X20),'Classement général'!$C$22,IF(AND(D20=C20,Y20=X20),'Classement général'!$C$22,'Classement général'!$C$24))))))</f>
        <v/>
      </c>
      <c r="AA20" s="60"/>
      <c r="AB20" s="60"/>
      <c r="AC20" s="61" t="str">
        <f>IF(AND(C20="",D20=""),"",IF(AND(AA20="",AB20=""),"",IF(AND(C20=AA20,D20=AB20),'Classement général'!$C$19,IF(AND(C20&gt;D20,AA20&gt;AB20),'Classement général'!$C$22,IF(AND(D20&gt;C20,AB20&gt;AA20),'Classement général'!$C$22,IF(AND(D20=C20,AB20=AA20),'Classement général'!$C$22,'Classement général'!$C$24))))))</f>
        <v/>
      </c>
      <c r="AD20" s="60"/>
      <c r="AE20" s="60"/>
      <c r="AF20" s="61" t="str">
        <f>IF(AND(C20="",D20=""),"",IF(AND(AD20="",AE20=""),"",IF(AND(C20=AD20,D20=AE20),'Classement général'!$C$19,IF(AND(C20&gt;D20,AD20&gt;AE20),'Classement général'!$C$22,IF(AND(D20&gt;C20,AE20&gt;AD20),'Classement général'!$C$22,IF(AND(D20=C20,AE20=AD20),'Classement général'!$C$22,'Classement général'!$C$24))))))</f>
        <v/>
      </c>
      <c r="AG20" s="60"/>
      <c r="AH20" s="60"/>
      <c r="AI20" s="61" t="str">
        <f>IF(AND(C20="",D20=""),"",IF(AND(AG20="",AH20=""),"",IF(AND(C20=AG20,D20=AH20),'Classement général'!$C$19,IF(AND(C20&gt;D20,AG20&gt;AH20),'Classement général'!$C$22,IF(AND(D20&gt;C20,AH20&gt;AG20),'Classement général'!$C$22,IF(AND(D20=C20,AH20=AG20),'Classement général'!$C$22,'Classement général'!$C$24))))))</f>
        <v/>
      </c>
      <c r="AJ20" s="60"/>
      <c r="AK20" s="60"/>
      <c r="AL20" s="61" t="str">
        <f>IF(AND(C20="",D20=""),"",IF(AND(AJ20="",AK20=""),"",IF(AND(C20=AJ20,D20=AK20),'Classement général'!$C$19,IF(AND(C20&gt;D20,AJ20&gt;AK20),'Classement général'!$C$22,IF(AND(D20&gt;C20,AK20&gt;AJ20),'Classement général'!$C$22,IF(AND(D20=C20,AK20=AJ20),'Classement général'!$C$22,'Classement général'!$C$24))))))</f>
        <v/>
      </c>
      <c r="AM20" s="60"/>
      <c r="AN20" s="60"/>
      <c r="AO20" s="61" t="str">
        <f>IF(AND(C20="",D20=""),"",IF(AND(AM20="",AN20=""),"",IF(AND(C20=AM20,D20=AN20),'Classement général'!$C$19,IF(AND(C20&gt;D20,AM20&gt;AN20),'Classement général'!$C$22,IF(AND(D20&gt;C20,AN20&gt;AM20),'Classement général'!$C$22,IF(AND(D20=C20,AN20=AM20),'Classement général'!$C$22,'Classement général'!$C$24))))))</f>
        <v/>
      </c>
      <c r="AP20" s="60"/>
      <c r="AQ20" s="60"/>
      <c r="AR20" s="61" t="str">
        <f>IF(AND(C20="",D20=""),"",IF(AND(AP20="",AQ20=""),"",IF(AND(C20=AP20,D20=AQ20),'Classement général'!$C$19,IF(AND(C20&gt;D20,AP20&gt;AQ20),'Classement général'!$C$22,IF(AND(D20&gt;C20,AQ20&gt;AP20),'Classement général'!$C$22,IF(AND(D20=C20,AQ20=AP20),'Classement général'!$C$22,'Classement général'!$C$24))))))</f>
        <v/>
      </c>
      <c r="AS20" s="60"/>
      <c r="AT20" s="60"/>
      <c r="AU20" s="61" t="str">
        <f>IF(AND(C20="",D20=""),"",IF(AND(AS20="",AT20=""),"",IF(AND(C20=AS20,D20=AT20),'Classement général'!$C$19,IF(AND(C20&gt;D20,AS20&gt;AT20),'Classement général'!$C$22,IF(AND(D20&gt;C20,AT20&gt;AS20),'Classement général'!$C$22,IF(AND(D20=C20,AT20=AS20),'Classement général'!$C$22,'Classement général'!$C$24))))))</f>
        <v/>
      </c>
      <c r="AV20" s="60"/>
      <c r="AW20" s="60"/>
      <c r="AX20" s="61" t="str">
        <f>IF(AND(C20="",D20=""),"",IF(AND(AV20="",AW20=""),"",IF(AND(C20=AV20,D20=AW20),'Classement général'!$C$19,IF(AND(C20&gt;D20,AV20&gt;AW20),'Classement général'!$C$22,IF(AND(D20&gt;C20,AW20&gt;AV20),'Classement général'!$C$22,IF(AND(D20=C20,AW20=AV20),'Classement général'!$C$22,'Classement général'!$C$24))))))</f>
        <v/>
      </c>
      <c r="AY20" s="60"/>
      <c r="AZ20" s="60"/>
      <c r="BA20" s="61" t="str">
        <f>IF(AND(C20="",D20=""),"",IF(AND(AY20="",AZ20=""),"",IF(AND(C20=AY20,D20=AZ20),'Classement général'!$C$19,IF(AND(C20&gt;D20,AY20&gt;AZ20),'Classement général'!$C$22,IF(AND(D20&gt;C20,AZ20&gt;AY20),'Classement général'!$C$22,IF(AND(D20=C20,AZ20=AY20),'Classement général'!$C$22,'Classement général'!$C$24))))))</f>
        <v/>
      </c>
      <c r="BB20" s="60"/>
      <c r="BC20" s="60"/>
      <c r="BD20" s="61" t="str">
        <f>IF(AND(C20="",D20=""),"",IF(AND(BB20="",BC20=""),"",IF(AND(C20=BB20,D20=BC20),'Classement général'!$C$19,IF(AND(C20&gt;D20,BB20&gt;BC20),'Classement général'!$C$22,IF(AND(D20&gt;C20,BC20&gt;BB20),'Classement général'!$C$22,IF(AND(D20=C20,BC20=BB20),'Classement général'!$C$22,'Classement général'!$C$24))))))</f>
        <v/>
      </c>
      <c r="BE20" s="60"/>
      <c r="BF20" s="60"/>
      <c r="BG20" s="61" t="str">
        <f>IF(AND(C20="",D20=""),"",IF(AND(BE20="",BF20=""),"",IF(AND(C20=BE20,D20=BF20),'Classement général'!$C$19,IF(AND(C20&gt;D20,BE20&gt;BF20),'Classement général'!$C$22,IF(AND(D20&gt;C20,BF20&gt;BE20),'Classement général'!$C$22,IF(AND(D20=C20,BF20=BE20),'Classement général'!$C$22,'Classement général'!$C$24))))))</f>
        <v/>
      </c>
      <c r="BH20" s="60"/>
      <c r="BI20" s="60"/>
      <c r="BJ20" s="61" t="str">
        <f>IF(AND(C20="",D20=""),"",IF(AND(BH20="",BI20=""),"",IF(AND(C20=BH20,D20=BI20),'Classement général'!$C$19,IF(AND(C20&gt;D20,BH20&gt;BI20),'Classement général'!$C$22,IF(AND(D20&gt;C20,BI20&gt;BH20),'Classement général'!$C$22,IF(AND(D20=C20,BI20=BH20),'Classement général'!$C$22,'Classement général'!$C$24))))))</f>
        <v/>
      </c>
      <c r="BK20" s="60"/>
      <c r="BL20" s="60"/>
      <c r="BM20" s="61" t="str">
        <f>IF(AND(C20="",D20=""),"",IF(AND(BK20="",BL20=""),"",IF(AND(C20=BK20,D20=BL20),'Classement général'!$C$19,IF(AND(C20&gt;D20,BK20&gt;BL20),'Classement général'!$C$22,IF(AND(D20&gt;C20,BL20&gt;BK20),'Classement général'!$C$22,IF(AND(D20=C20,BL20=BK20),'Classement général'!$C$22,'Classement général'!$C$24))))))</f>
        <v/>
      </c>
      <c r="BN20" s="10">
        <f>IF(H20='Classement général'!$C$19,'Classement général'!$C$19,IF(H20='Classement général'!$C$22,'Classement général'!$C$22,IF(H20='Classement général'!$C$24,'Classement général'!$C$24,"")))</f>
        <v>1</v>
      </c>
      <c r="BO20" s="10">
        <f>IF(K20='Classement général'!$C$19,'Classement général'!$C$19,IF(K20='Classement général'!$C$22,'Classement général'!$C$22,IF(K20='Classement général'!$C$24,'Classement général'!$C$24,"")))</f>
        <v>1</v>
      </c>
      <c r="BP20" s="10" t="str">
        <f>IF(N20='Classement général'!$C$19,'Classement général'!$C$19,IF(N20='Classement général'!$C$22,'Classement général'!$C$22,IF(N20='Classement général'!$C$24,'Classement général'!$C$24,"")))</f>
        <v/>
      </c>
      <c r="BQ20" s="10" t="str">
        <f>IF(Q20='Classement général'!$C$19,'Classement général'!$C$19,IF(Q20='Classement général'!$C$22,'Classement général'!$C$22,IF(Q20='Classement général'!$C$24,'Classement général'!$C$24,"")))</f>
        <v/>
      </c>
      <c r="BR20" s="10" t="str">
        <f>IF(T20='Classement général'!$C$19,'Classement général'!$C$19,IF(T20='Classement général'!$C$22,'Classement général'!$C$22,IF(T20='Classement général'!$C$24,'Classement général'!$C$24,"")))</f>
        <v/>
      </c>
      <c r="BS20" s="10" t="str">
        <f>IF(W20='Classement général'!$C$19,'Classement général'!$C$19,IF(W20='Classement général'!$C$22,'Classement général'!$C$22,IF(W20='Classement général'!$C$24,'Classement général'!$C$24,"")))</f>
        <v/>
      </c>
      <c r="BT20" s="10" t="str">
        <f>IF(Z20='Classement général'!$C$19,'Classement général'!$C$19,IF(Z20='Classement général'!$C$22,'Classement général'!$C$22,IF(Z20='Classement général'!$C$24,'Classement général'!$C$24,"")))</f>
        <v/>
      </c>
      <c r="BU20" s="10" t="str">
        <f>IF(AC20='Classement général'!$C$19,'Classement général'!$C$19,IF(AC20='Classement général'!$C$22,'Classement général'!$C$22,IF(AC20='Classement général'!$C$24,'Classement général'!$C$24,"")))</f>
        <v/>
      </c>
      <c r="BV20" s="10" t="str">
        <f>IF(AF20='Classement général'!$C$19,'Classement général'!$C$19,IF(AF20='Classement général'!$C$22,'Classement général'!$C$22,IF(AF20='Classement général'!$C$24,'Classement général'!$C$24,"")))</f>
        <v/>
      </c>
      <c r="BW20" s="10" t="str">
        <f>IF(AI20='Classement général'!$C$19,'Classement général'!$C$19,IF(AI20='Classement général'!$C$22,'Classement général'!$C$22,IF(AI20='Classement général'!$C$24,'Classement général'!$C$24,"")))</f>
        <v/>
      </c>
      <c r="BX20" s="10" t="str">
        <f>IF(AL20='Classement général'!$C$19,'Classement général'!$C$19,IF(AL20='Classement général'!$C$22,'Classement général'!$C$22,IF(AL20='Classement général'!$C$24,'Classement général'!$C$24,"")))</f>
        <v/>
      </c>
      <c r="BY20" s="10" t="str">
        <f>IF(AO20='Classement général'!$C$19,'Classement général'!$C$19,IF(AO20='Classement général'!$C$22,'Classement général'!$C$22,IF(AO20='Classement général'!$C$24,'Classement général'!$C$24,"")))</f>
        <v/>
      </c>
      <c r="BZ20" s="10" t="str">
        <f>IF(AR20='Classement général'!$C$19,'Classement général'!$C$19,IF(AR20='Classement général'!$C$22,'Classement général'!$C$22,IF(AR20='Classement général'!$C$24,'Classement général'!$C$24,"")))</f>
        <v/>
      </c>
      <c r="CA20" s="10" t="str">
        <f>IF(AU20='Classement général'!$C$19,'Classement général'!$C$19,IF(AU20='Classement général'!$C$22,'Classement général'!$C$22,IF(AU20='Classement général'!$C$24,'Classement général'!$C$24,"")))</f>
        <v/>
      </c>
      <c r="CB20" s="10" t="str">
        <f>IF(AX20='Classement général'!$C$19,'Classement général'!$C$19,IF(AX20='Classement général'!$C$22,'Classement général'!$C$22,IF(AX20='Classement général'!$C$24,'Classement général'!$C$24,"")))</f>
        <v/>
      </c>
      <c r="CC20" s="10" t="str">
        <f>IF(BA20='Classement général'!$C$19,'Classement général'!$C$19,IF(BA20='Classement général'!$C$22,'Classement général'!$C$22,IF(BA20='Classement général'!$C$24,'Classement général'!$C$24,"")))</f>
        <v/>
      </c>
      <c r="CD20" s="10" t="str">
        <f>IF(BD20='Classement général'!$C$19,'Classement général'!$C$19,IF(BD20='Classement général'!$C$22,'Classement général'!$C$22,IF(BD20='Classement général'!$C$24,'Classement général'!$C$24,"")))</f>
        <v/>
      </c>
      <c r="CE20" s="10" t="str">
        <f>IF(BG20='Classement général'!$C$19,'Classement général'!$C$19,IF(BG20='Classement général'!$C$22,'Classement général'!$C$22,IF(BG20='Classement général'!$C$24,'Classement général'!$C$24,"")))</f>
        <v/>
      </c>
      <c r="CF20" s="10" t="str">
        <f>IF(BJ20='Classement général'!$C$19,'Classement général'!$C$19,IF(BJ20='Classement général'!$C$22,'Classement général'!$C$22,IF(BJ20='Classement général'!$C$24,'Classement général'!$C$24,"")))</f>
        <v/>
      </c>
      <c r="CG20" s="10" t="str">
        <f>IF(BM20='Classement général'!$C$19,'Classement général'!$C$19,IF(BM20='Classement général'!$C$22,'Classement général'!$C$22,IF(BM20='Classement général'!$C$24,'Classement général'!$C$24,"")))</f>
        <v/>
      </c>
      <c r="CH20" s="13"/>
      <c r="CI20" s="13"/>
      <c r="CJ20" s="13"/>
      <c r="CK20" s="13"/>
      <c r="CL20" s="147"/>
      <c r="CM20" s="147"/>
      <c r="CN20" s="147"/>
      <c r="CO20" s="147"/>
      <c r="CP20" s="7"/>
      <c r="CQ20" s="7"/>
    </row>
    <row r="21" spans="1:95" ht="18.75" customHeight="1" x14ac:dyDescent="0.2">
      <c r="A21" s="130"/>
      <c r="B21" s="109" t="s">
        <v>62</v>
      </c>
      <c r="C21" s="110">
        <v>2</v>
      </c>
      <c r="D21" s="110">
        <v>1</v>
      </c>
      <c r="E21" s="111" t="s">
        <v>37</v>
      </c>
      <c r="F21" s="60">
        <v>0</v>
      </c>
      <c r="G21" s="60">
        <v>0</v>
      </c>
      <c r="H21" s="61">
        <f>IF(AND(C21="",D21=""),"",IF(AND(F21="",G21=""),"",IF(AND(C21=F21,D21=G21),'Classement général'!$C$19,IF(AND(C21&gt;D21,F21&gt;G21),'Classement général'!$C$22,IF(AND(D21&gt;C21,G21&gt;F21),'Classement général'!$C$22,IF(AND(D21=C21,G21=F21),'Classement général'!$C$22,'Classement général'!$C$24))))))</f>
        <v>1</v>
      </c>
      <c r="I21" s="60">
        <v>2</v>
      </c>
      <c r="J21" s="60">
        <v>1</v>
      </c>
      <c r="K21" s="61">
        <f>IF(AND(C21="",D21=""),"",IF(AND(I21="",J21=""),"",IF(AND(C21=I21,D21=J21),'Classement général'!$C$19,IF(AND(C21&gt;D21,I21&gt;J21),'Classement général'!$C$22,IF(AND(D21&gt;C21,J21&gt;I21),'Classement général'!$C$22,IF(AND(D21=C21,J21=I21),'Classement général'!$C$22,'Classement général'!$C$24))))))</f>
        <v>5</v>
      </c>
      <c r="L21" s="60"/>
      <c r="M21" s="60"/>
      <c r="N21" s="61" t="str">
        <f>IF(AND(C21="",D21=""),"",IF(AND(L21="",M21=""),"",IF(AND(C21=L21,D21=M21),'Classement général'!$C$19,IF(AND(C21&gt;D21,L21&gt;M21),'Classement général'!$C$22,IF(AND(D21&gt;C21,M21&gt;L21),'Classement général'!$C$22,IF(AND(D21=C21,M21=L21),'Classement général'!$C$22,'Classement général'!$C$24))))))</f>
        <v/>
      </c>
      <c r="O21" s="60"/>
      <c r="P21" s="60"/>
      <c r="Q21" s="61" t="str">
        <f>IF(AND(C21="",D21=""),"",IF(AND(O21="",P21=""),"",IF(AND(C21=O21,D21=P21),'Classement général'!$C$19,IF(AND(C21&gt;D21,O21&gt;P21),'Classement général'!$C$22,IF(AND(D21&gt;C21,P21&gt;O21),'Classement général'!$C$22,IF(AND(D21=C21,P21=O21),'Classement général'!$C$22,'Classement général'!$C$24))))))</f>
        <v/>
      </c>
      <c r="R21" s="60"/>
      <c r="S21" s="60"/>
      <c r="T21" s="61" t="str">
        <f>IF(AND(C21="",D21=""),"",IF(AND(R21="",S21=""),"",IF(AND(C21=R21,D21=S21),'Classement général'!$C$19,IF(AND(C21&gt;D21,R21&gt;S21),'Classement général'!$C$22,IF(AND(D21&gt;C21,S21&gt;R21),'Classement général'!$C$22,IF(AND(D21=C21,S21=R21),'Classement général'!$C$22,'Classement général'!$C$24))))))</f>
        <v/>
      </c>
      <c r="U21" s="60"/>
      <c r="V21" s="60"/>
      <c r="W21" s="61" t="str">
        <f>IF(AND(C21="",D21=""),"",IF(AND(U21="",V21=""),"",IF(AND(C21=U21,D21=V21),'Classement général'!$C$19,IF(AND(C21&gt;D21,U21&gt;V21),'Classement général'!$C$22,IF(AND(D21&gt;C21,V21&gt;U21),'Classement général'!$C$22,IF(AND(D21=C21,V21=U21),'Classement général'!$C$22,'Classement général'!$C$24))))))</f>
        <v/>
      </c>
      <c r="X21" s="60"/>
      <c r="Y21" s="60"/>
      <c r="Z21" s="61" t="str">
        <f>IF(AND(C21="",D21=""),"",IF(AND(X21="",Y21=""),"",IF(AND(C21=X21,D21=Y21),'Classement général'!$C$19,IF(AND(C21&gt;D21,X21&gt;Y21),'Classement général'!$C$22,IF(AND(D21&gt;C21,Y21&gt;X21),'Classement général'!$C$22,IF(AND(D21=C21,Y21=X21),'Classement général'!$C$22,'Classement général'!$C$24))))))</f>
        <v/>
      </c>
      <c r="AA21" s="60"/>
      <c r="AB21" s="60"/>
      <c r="AC21" s="61" t="str">
        <f>IF(AND(C21="",D21=""),"",IF(AND(AA21="",AB21=""),"",IF(AND(C21=AA21,D21=AB21),'Classement général'!$C$19,IF(AND(C21&gt;D21,AA21&gt;AB21),'Classement général'!$C$22,IF(AND(D21&gt;C21,AB21&gt;AA21),'Classement général'!$C$22,IF(AND(D21=C21,AB21=AA21),'Classement général'!$C$22,'Classement général'!$C$24))))))</f>
        <v/>
      </c>
      <c r="AD21" s="60"/>
      <c r="AE21" s="60"/>
      <c r="AF21" s="61" t="str">
        <f>IF(AND(C21="",D21=""),"",IF(AND(AD21="",AE21=""),"",IF(AND(C21=AD21,D21=AE21),'Classement général'!$C$19,IF(AND(C21&gt;D21,AD21&gt;AE21),'Classement général'!$C$22,IF(AND(D21&gt;C21,AE21&gt;AD21),'Classement général'!$C$22,IF(AND(D21=C21,AE21=AD21),'Classement général'!$C$22,'Classement général'!$C$24))))))</f>
        <v/>
      </c>
      <c r="AG21" s="60"/>
      <c r="AH21" s="60"/>
      <c r="AI21" s="61" t="str">
        <f>IF(AND(C21="",D21=""),"",IF(AND(AG21="",AH21=""),"",IF(AND(C21=AG21,D21=AH21),'Classement général'!$C$19,IF(AND(C21&gt;D21,AG21&gt;AH21),'Classement général'!$C$22,IF(AND(D21&gt;C21,AH21&gt;AG21),'Classement général'!$C$22,IF(AND(D21=C21,AH21=AG21),'Classement général'!$C$22,'Classement général'!$C$24))))))</f>
        <v/>
      </c>
      <c r="AJ21" s="60"/>
      <c r="AK21" s="60"/>
      <c r="AL21" s="61" t="str">
        <f>IF(AND(C21="",D21=""),"",IF(AND(AJ21="",AK21=""),"",IF(AND(C21=AJ21,D21=AK21),'Classement général'!$C$19,IF(AND(C21&gt;D21,AJ21&gt;AK21),'Classement général'!$C$22,IF(AND(D21&gt;C21,AK21&gt;AJ21),'Classement général'!$C$22,IF(AND(D21=C21,AK21=AJ21),'Classement général'!$C$22,'Classement général'!$C$24))))))</f>
        <v/>
      </c>
      <c r="AM21" s="60"/>
      <c r="AN21" s="60"/>
      <c r="AO21" s="61" t="str">
        <f>IF(AND(C21="",D21=""),"",IF(AND(AM21="",AN21=""),"",IF(AND(C21=AM21,D21=AN21),'Classement général'!$C$19,IF(AND(C21&gt;D21,AM21&gt;AN21),'Classement général'!$C$22,IF(AND(D21&gt;C21,AN21&gt;AM21),'Classement général'!$C$22,IF(AND(D21=C21,AN21=AM21),'Classement général'!$C$22,'Classement général'!$C$24))))))</f>
        <v/>
      </c>
      <c r="AP21" s="60"/>
      <c r="AQ21" s="60"/>
      <c r="AR21" s="61" t="str">
        <f>IF(AND(C21="",D21=""),"",IF(AND(AP21="",AQ21=""),"",IF(AND(C21=AP21,D21=AQ21),'Classement général'!$C$19,IF(AND(C21&gt;D21,AP21&gt;AQ21),'Classement général'!$C$22,IF(AND(D21&gt;C21,AQ21&gt;AP21),'Classement général'!$C$22,IF(AND(D21=C21,AQ21=AP21),'Classement général'!$C$22,'Classement général'!$C$24))))))</f>
        <v/>
      </c>
      <c r="AS21" s="60"/>
      <c r="AT21" s="60"/>
      <c r="AU21" s="61" t="str">
        <f>IF(AND(C21="",D21=""),"",IF(AND(AS21="",AT21=""),"",IF(AND(C21=AS21,D21=AT21),'Classement général'!$C$19,IF(AND(C21&gt;D21,AS21&gt;AT21),'Classement général'!$C$22,IF(AND(D21&gt;C21,AT21&gt;AS21),'Classement général'!$C$22,IF(AND(D21=C21,AT21=AS21),'Classement général'!$C$22,'Classement général'!$C$24))))))</f>
        <v/>
      </c>
      <c r="AV21" s="60"/>
      <c r="AW21" s="60"/>
      <c r="AX21" s="61" t="str">
        <f>IF(AND(C21="",D21=""),"",IF(AND(AV21="",AW21=""),"",IF(AND(C21=AV21,D21=AW21),'Classement général'!$C$19,IF(AND(C21&gt;D21,AV21&gt;AW21),'Classement général'!$C$22,IF(AND(D21&gt;C21,AW21&gt;AV21),'Classement général'!$C$22,IF(AND(D21=C21,AW21=AV21),'Classement général'!$C$22,'Classement général'!$C$24))))))</f>
        <v/>
      </c>
      <c r="AY21" s="60"/>
      <c r="AZ21" s="60"/>
      <c r="BA21" s="61" t="str">
        <f>IF(AND(C21="",D21=""),"",IF(AND(AY21="",AZ21=""),"",IF(AND(C21=AY21,D21=AZ21),'Classement général'!$C$19,IF(AND(C21&gt;D21,AY21&gt;AZ21),'Classement général'!$C$22,IF(AND(D21&gt;C21,AZ21&gt;AY21),'Classement général'!$C$22,IF(AND(D21=C21,AZ21=AY21),'Classement général'!$C$22,'Classement général'!$C$24))))))</f>
        <v/>
      </c>
      <c r="BB21" s="60"/>
      <c r="BC21" s="60"/>
      <c r="BD21" s="61" t="str">
        <f>IF(AND(C21="",D21=""),"",IF(AND(BB21="",BC21=""),"",IF(AND(C21=BB21,D21=BC21),'Classement général'!$C$19,IF(AND(C21&gt;D21,BB21&gt;BC21),'Classement général'!$C$22,IF(AND(D21&gt;C21,BC21&gt;BB21),'Classement général'!$C$22,IF(AND(D21=C21,BC21=BB21),'Classement général'!$C$22,'Classement général'!$C$24))))))</f>
        <v/>
      </c>
      <c r="BE21" s="60"/>
      <c r="BF21" s="60"/>
      <c r="BG21" s="61" t="str">
        <f>IF(AND(C21="",D21=""),"",IF(AND(BE21="",BF21=""),"",IF(AND(C21=BE21,D21=BF21),'Classement général'!$C$19,IF(AND(C21&gt;D21,BE21&gt;BF21),'Classement général'!$C$22,IF(AND(D21&gt;C21,BF21&gt;BE21),'Classement général'!$C$22,IF(AND(D21=C21,BF21=BE21),'Classement général'!$C$22,'Classement général'!$C$24))))))</f>
        <v/>
      </c>
      <c r="BH21" s="60"/>
      <c r="BI21" s="60"/>
      <c r="BJ21" s="61" t="str">
        <f>IF(AND(C21="",D21=""),"",IF(AND(BH21="",BI21=""),"",IF(AND(C21=BH21,D21=BI21),'Classement général'!$C$19,IF(AND(C21&gt;D21,BH21&gt;BI21),'Classement général'!$C$22,IF(AND(D21&gt;C21,BI21&gt;BH21),'Classement général'!$C$22,IF(AND(D21=C21,BI21=BH21),'Classement général'!$C$22,'Classement général'!$C$24))))))</f>
        <v/>
      </c>
      <c r="BK21" s="60"/>
      <c r="BL21" s="60"/>
      <c r="BM21" s="61" t="str">
        <f>IF(AND(C21="",D21=""),"",IF(AND(BK21="",BL21=""),"",IF(AND(C21=BK21,D21=BL21),'Classement général'!$C$19,IF(AND(C21&gt;D21,BK21&gt;BL21),'Classement général'!$C$22,IF(AND(D21&gt;C21,BL21&gt;BK21),'Classement général'!$C$22,IF(AND(D21=C21,BL21=BK21),'Classement général'!$C$22,'Classement général'!$C$24))))))</f>
        <v/>
      </c>
      <c r="BN21" s="10">
        <f>IF(H21='Classement général'!$C$19,'Classement général'!$C$19,IF(H21='Classement général'!$C$22,'Classement général'!$C$22,IF(H21='Classement général'!$C$24,'Classement général'!$C$24,"")))</f>
        <v>1</v>
      </c>
      <c r="BO21" s="10">
        <f>IF(K21='Classement général'!$C$19,'Classement général'!$C$19,IF(K21='Classement général'!$C$22,'Classement général'!$C$22,IF(K21='Classement général'!$C$24,'Classement général'!$C$24,"")))</f>
        <v>5</v>
      </c>
      <c r="BP21" s="10" t="str">
        <f>IF(N21='Classement général'!$C$19,'Classement général'!$C$19,IF(N21='Classement général'!$C$22,'Classement général'!$C$22,IF(N21='Classement général'!$C$24,'Classement général'!$C$24,"")))</f>
        <v/>
      </c>
      <c r="BQ21" s="10" t="str">
        <f>IF(Q21='Classement général'!$C$19,'Classement général'!$C$19,IF(Q21='Classement général'!$C$22,'Classement général'!$C$22,IF(Q21='Classement général'!$C$24,'Classement général'!$C$24,"")))</f>
        <v/>
      </c>
      <c r="BR21" s="10" t="str">
        <f>IF(T21='Classement général'!$C$19,'Classement général'!$C$19,IF(T21='Classement général'!$C$22,'Classement général'!$C$22,IF(T21='Classement général'!$C$24,'Classement général'!$C$24,"")))</f>
        <v/>
      </c>
      <c r="BS21" s="10" t="str">
        <f>IF(W21='Classement général'!$C$19,'Classement général'!$C$19,IF(W21='Classement général'!$C$22,'Classement général'!$C$22,IF(W21='Classement général'!$C$24,'Classement général'!$C$24,"")))</f>
        <v/>
      </c>
      <c r="BT21" s="10" t="str">
        <f>IF(Z21='Classement général'!$C$19,'Classement général'!$C$19,IF(Z21='Classement général'!$C$22,'Classement général'!$C$22,IF(Z21='Classement général'!$C$24,'Classement général'!$C$24,"")))</f>
        <v/>
      </c>
      <c r="BU21" s="10" t="str">
        <f>IF(AC21='Classement général'!$C$19,'Classement général'!$C$19,IF(AC21='Classement général'!$C$22,'Classement général'!$C$22,IF(AC21='Classement général'!$C$24,'Classement général'!$C$24,"")))</f>
        <v/>
      </c>
      <c r="BV21" s="10" t="str">
        <f>IF(AF21='Classement général'!$C$19,'Classement général'!$C$19,IF(AF21='Classement général'!$C$22,'Classement général'!$C$22,IF(AF21='Classement général'!$C$24,'Classement général'!$C$24,"")))</f>
        <v/>
      </c>
      <c r="BW21" s="10" t="str">
        <f>IF(AI21='Classement général'!$C$19,'Classement général'!$C$19,IF(AI21='Classement général'!$C$22,'Classement général'!$C$22,IF(AI21='Classement général'!$C$24,'Classement général'!$C$24,"")))</f>
        <v/>
      </c>
      <c r="BX21" s="10" t="str">
        <f>IF(AL21='Classement général'!$C$19,'Classement général'!$C$19,IF(AL21='Classement général'!$C$22,'Classement général'!$C$22,IF(AL21='Classement général'!$C$24,'Classement général'!$C$24,"")))</f>
        <v/>
      </c>
      <c r="BY21" s="10" t="str">
        <f>IF(AO21='Classement général'!$C$19,'Classement général'!$C$19,IF(AO21='Classement général'!$C$22,'Classement général'!$C$22,IF(AO21='Classement général'!$C$24,'Classement général'!$C$24,"")))</f>
        <v/>
      </c>
      <c r="BZ21" s="10" t="str">
        <f>IF(AR21='Classement général'!$C$19,'Classement général'!$C$19,IF(AR21='Classement général'!$C$22,'Classement général'!$C$22,IF(AR21='Classement général'!$C$24,'Classement général'!$C$24,"")))</f>
        <v/>
      </c>
      <c r="CA21" s="10" t="str">
        <f>IF(AU21='Classement général'!$C$19,'Classement général'!$C$19,IF(AU21='Classement général'!$C$22,'Classement général'!$C$22,IF(AU21='Classement général'!$C$24,'Classement général'!$C$24,"")))</f>
        <v/>
      </c>
      <c r="CB21" s="10" t="str">
        <f>IF(AX21='Classement général'!$C$19,'Classement général'!$C$19,IF(AX21='Classement général'!$C$22,'Classement général'!$C$22,IF(AX21='Classement général'!$C$24,'Classement général'!$C$24,"")))</f>
        <v/>
      </c>
      <c r="CC21" s="10" t="str">
        <f>IF(BA21='Classement général'!$C$19,'Classement général'!$C$19,IF(BA21='Classement général'!$C$22,'Classement général'!$C$22,IF(BA21='Classement général'!$C$24,'Classement général'!$C$24,"")))</f>
        <v/>
      </c>
      <c r="CD21" s="10" t="str">
        <f>IF(BD21='Classement général'!$C$19,'Classement général'!$C$19,IF(BD21='Classement général'!$C$22,'Classement général'!$C$22,IF(BD21='Classement général'!$C$24,'Classement général'!$C$24,"")))</f>
        <v/>
      </c>
      <c r="CE21" s="10" t="str">
        <f>IF(BG21='Classement général'!$C$19,'Classement général'!$C$19,IF(BG21='Classement général'!$C$22,'Classement général'!$C$22,IF(BG21='Classement général'!$C$24,'Classement général'!$C$24,"")))</f>
        <v/>
      </c>
      <c r="CF21" s="10" t="str">
        <f>IF(BJ21='Classement général'!$C$19,'Classement général'!$C$19,IF(BJ21='Classement général'!$C$22,'Classement général'!$C$22,IF(BJ21='Classement général'!$C$24,'Classement général'!$C$24,"")))</f>
        <v/>
      </c>
      <c r="CG21" s="10" t="str">
        <f>IF(BM21='Classement général'!$C$19,'Classement général'!$C$19,IF(BM21='Classement général'!$C$22,'Classement général'!$C$22,IF(BM21='Classement général'!$C$24,'Classement général'!$C$24,"")))</f>
        <v/>
      </c>
      <c r="CH21" s="13"/>
      <c r="CI21" s="13"/>
      <c r="CJ21" s="13"/>
      <c r="CK21" s="13"/>
      <c r="CL21" s="147"/>
      <c r="CM21" s="147"/>
      <c r="CN21" s="147"/>
      <c r="CO21" s="147"/>
      <c r="CP21" s="7"/>
      <c r="CQ21" s="7"/>
    </row>
    <row r="22" spans="1:95" ht="19.5" customHeight="1" x14ac:dyDescent="0.2">
      <c r="A22" s="143"/>
      <c r="B22" s="112" t="s">
        <v>86</v>
      </c>
      <c r="C22" s="110">
        <v>2</v>
      </c>
      <c r="D22" s="110">
        <v>1</v>
      </c>
      <c r="E22" s="113" t="s">
        <v>69</v>
      </c>
      <c r="F22" s="96">
        <v>0</v>
      </c>
      <c r="G22" s="96">
        <v>0</v>
      </c>
      <c r="H22" s="99">
        <f>IF(AND(C22="",D22=""),"",IF(AND(F22="",G22=""),"",IF(AND(C22=F22,D22=G22),'Classement général'!$C$19,IF(AND(C22&gt;D22,F22&gt;G22),'Classement général'!$C$22,IF(AND(D22&gt;C22,G22&gt;F22),'Classement général'!$C$22,IF(AND(D22=C22,G22=F22),'Classement général'!$C$22,'Classement général'!$C$24))))))</f>
        <v>1</v>
      </c>
      <c r="I22" s="96">
        <v>2</v>
      </c>
      <c r="J22" s="96">
        <v>1</v>
      </c>
      <c r="K22" s="99">
        <f>IF(AND(C22="",D22=""),"",IF(AND(I22="",J22=""),"",IF(AND(C22=I22,D22=J22),'Classement général'!$C$19,IF(AND(C22&gt;D22,I22&gt;J22),'Classement général'!$C$22,IF(AND(D22&gt;C22,J22&gt;I22),'Classement général'!$C$22,IF(AND(D22=C22,J22=I22),'Classement général'!$C$22,'Classement général'!$C$24))))))</f>
        <v>5</v>
      </c>
      <c r="L22" s="96"/>
      <c r="M22" s="96"/>
      <c r="N22" s="99" t="str">
        <f>IF(AND(C22="",D22=""),"",IF(AND(L22="",M22=""),"",IF(AND(C22=L22,D22=M22),'Classement général'!$C$19,IF(AND(C22&gt;D22,L22&gt;M22),'Classement général'!$C$22,IF(AND(D22&gt;C22,M22&gt;L22),'Classement général'!$C$22,IF(AND(D22=C22,M22=L22),'Classement général'!$C$22,'Classement général'!$C$24))))))</f>
        <v/>
      </c>
      <c r="O22" s="96"/>
      <c r="P22" s="96"/>
      <c r="Q22" s="99" t="str">
        <f>IF(AND(C22="",D22=""),"",IF(AND(O22="",P22=""),"",IF(AND(C22=O22,D22=P22),'Classement général'!$C$19,IF(AND(C22&gt;D22,O22&gt;P22),'Classement général'!$C$22,IF(AND(D22&gt;C22,P22&gt;O22),'Classement général'!$C$22,IF(AND(D22=C22,P22=O22),'Classement général'!$C$22,'Classement général'!$C$24))))))</f>
        <v/>
      </c>
      <c r="R22" s="96"/>
      <c r="S22" s="96"/>
      <c r="T22" s="99" t="str">
        <f>IF(AND(C22="",D22=""),"",IF(AND(R22="",S22=""),"",IF(AND(C22=R22,D22=S22),'Classement général'!$C$19,IF(AND(C22&gt;D22,R22&gt;S22),'Classement général'!$C$22,IF(AND(D22&gt;C22,S22&gt;R22),'Classement général'!$C$22,IF(AND(D22=C22,S22=R22),'Classement général'!$C$22,'Classement général'!$C$24))))))</f>
        <v/>
      </c>
      <c r="U22" s="96"/>
      <c r="V22" s="96"/>
      <c r="W22" s="99" t="str">
        <f>IF(AND(C22="",D22=""),"",IF(AND(U22="",V22=""),"",IF(AND(C22=U22,D22=V22),'Classement général'!$C$19,IF(AND(C22&gt;D22,U22&gt;V22),'Classement général'!$C$22,IF(AND(D22&gt;C22,V22&gt;U22),'Classement général'!$C$22,IF(AND(D22=C22,V22=U22),'Classement général'!$C$22,'Classement général'!$C$24))))))</f>
        <v/>
      </c>
      <c r="X22" s="96"/>
      <c r="Y22" s="96"/>
      <c r="Z22" s="99" t="str">
        <f>IF(AND(C22="",D22=""),"",IF(AND(X22="",Y22=""),"",IF(AND(C22=X22,D22=Y22),'Classement général'!$C$19,IF(AND(C22&gt;D22,X22&gt;Y22),'Classement général'!$C$22,IF(AND(D22&gt;C22,Y22&gt;X22),'Classement général'!$C$22,IF(AND(D22=C22,Y22=X22),'Classement général'!$C$22,'Classement général'!$C$24))))))</f>
        <v/>
      </c>
      <c r="AA22" s="96"/>
      <c r="AB22" s="96"/>
      <c r="AC22" s="99" t="str">
        <f>IF(AND(C22="",D22=""),"",IF(AND(AA22="",AB22=""),"",IF(AND(C22=AA22,D22=AB22),'Classement général'!$C$19,IF(AND(C22&gt;D22,AA22&gt;AB22),'Classement général'!$C$22,IF(AND(D22&gt;C22,AB22&gt;AA22),'Classement général'!$C$22,IF(AND(D22=C22,AB22=AA22),'Classement général'!$C$22,'Classement général'!$C$24))))))</f>
        <v/>
      </c>
      <c r="AD22" s="96"/>
      <c r="AE22" s="96"/>
      <c r="AF22" s="99" t="str">
        <f>IF(AND(C22="",D22=""),"",IF(AND(AD22="",AE22=""),"",IF(AND(C22=AD22,D22=AE22),'Classement général'!$C$19,IF(AND(C22&gt;D22,AD22&gt;AE22),'Classement général'!$C$22,IF(AND(D22&gt;C22,AE22&gt;AD22),'Classement général'!$C$22,IF(AND(D22=C22,AE22=AD22),'Classement général'!$C$22,'Classement général'!$C$24))))))</f>
        <v/>
      </c>
      <c r="AG22" s="96"/>
      <c r="AH22" s="96"/>
      <c r="AI22" s="99" t="str">
        <f>IF(AND(C22="",D22=""),"",IF(AND(AG22="",AH22=""),"",IF(AND(C22=AG22,D22=AH22),'Classement général'!$C$19,IF(AND(C22&gt;D22,AG22&gt;AH22),'Classement général'!$C$22,IF(AND(D22&gt;C22,AH22&gt;AG22),'Classement général'!$C$22,IF(AND(D22=C22,AH22=AG22),'Classement général'!$C$22,'Classement général'!$C$24))))))</f>
        <v/>
      </c>
      <c r="AJ22" s="96"/>
      <c r="AK22" s="96"/>
      <c r="AL22" s="99" t="str">
        <f>IF(AND(C22="",D22=""),"",IF(AND(AJ22="",AK22=""),"",IF(AND(C22=AJ22,D22=AK22),'Classement général'!$C$19,IF(AND(C22&gt;D22,AJ22&gt;AK22),'Classement général'!$C$22,IF(AND(D22&gt;C22,AK22&gt;AJ22),'Classement général'!$C$22,IF(AND(D22=C22,AK22=AJ22),'Classement général'!$C$22,'Classement général'!$C$24))))))</f>
        <v/>
      </c>
      <c r="AM22" s="96"/>
      <c r="AN22" s="96"/>
      <c r="AO22" s="99" t="str">
        <f>IF(AND(C22="",D22=""),"",IF(AND(AM22="",AN22=""),"",IF(AND(C22=AM22,D22=AN22),'Classement général'!$C$19,IF(AND(C22&gt;D22,AM22&gt;AN22),'Classement général'!$C$22,IF(AND(D22&gt;C22,AN22&gt;AM22),'Classement général'!$C$22,IF(AND(D22=C22,AN22=AM22),'Classement général'!$C$22,'Classement général'!$C$24))))))</f>
        <v/>
      </c>
      <c r="AP22" s="96"/>
      <c r="AQ22" s="96"/>
      <c r="AR22" s="99" t="str">
        <f>IF(AND(C22="",D22=""),"",IF(AND(AP22="",AQ22=""),"",IF(AND(C22=AP22,D22=AQ22),'Classement général'!$C$19,IF(AND(C22&gt;D22,AP22&gt;AQ22),'Classement général'!$C$22,IF(AND(D22&gt;C22,AQ22&gt;AP22),'Classement général'!$C$22,IF(AND(D22=C22,AQ22=AP22),'Classement général'!$C$22,'Classement général'!$C$24))))))</f>
        <v/>
      </c>
      <c r="AS22" s="96"/>
      <c r="AT22" s="96"/>
      <c r="AU22" s="99" t="str">
        <f>IF(AND(C22="",D22=""),"",IF(AND(AS22="",AT22=""),"",IF(AND(C22=AS22,D22=AT22),'Classement général'!$C$19,IF(AND(C22&gt;D22,AS22&gt;AT22),'Classement général'!$C$22,IF(AND(D22&gt;C22,AT22&gt;AS22),'Classement général'!$C$22,IF(AND(D22=C22,AT22=AS22),'Classement général'!$C$22,'Classement général'!$C$24))))))</f>
        <v/>
      </c>
      <c r="AV22" s="96"/>
      <c r="AW22" s="96"/>
      <c r="AX22" s="99" t="str">
        <f>IF(AND(C22="",D22=""),"",IF(AND(AV22="",AW22=""),"",IF(AND(C22=AV22,D22=AW22),'Classement général'!$C$19,IF(AND(C22&gt;D22,AV22&gt;AW22),'Classement général'!$C$22,IF(AND(D22&gt;C22,AW22&gt;AV22),'Classement général'!$C$22,IF(AND(D22=C22,AW22=AV22),'Classement général'!$C$22,'Classement général'!$C$24))))))</f>
        <v/>
      </c>
      <c r="AY22" s="96"/>
      <c r="AZ22" s="96"/>
      <c r="BA22" s="99" t="str">
        <f>IF(AND(C22="",D22=""),"",IF(AND(AY22="",AZ22=""),"",IF(AND(C22=AY22,D22=AZ22),'Classement général'!$C$19,IF(AND(C22&gt;D22,AY22&gt;AZ22),'Classement général'!$C$22,IF(AND(D22&gt;C22,AZ22&gt;AY22),'Classement général'!$C$22,IF(AND(D22=C22,AZ22=AY22),'Classement général'!$C$22,'Classement général'!$C$24))))))</f>
        <v/>
      </c>
      <c r="BB22" s="96"/>
      <c r="BC22" s="96"/>
      <c r="BD22" s="99" t="str">
        <f>IF(AND(C22="",D22=""),"",IF(AND(BB22="",BC22=""),"",IF(AND(C22=BB22,D22=BC22),'Classement général'!$C$19,IF(AND(C22&gt;D22,BB22&gt;BC22),'Classement général'!$C$22,IF(AND(D22&gt;C22,BC22&gt;BB22),'Classement général'!$C$22,IF(AND(D22=C22,BC22=BB22),'Classement général'!$C$22,'Classement général'!$C$24))))))</f>
        <v/>
      </c>
      <c r="BE22" s="96"/>
      <c r="BF22" s="96"/>
      <c r="BG22" s="99" t="str">
        <f>IF(AND(C22="",D22=""),"",IF(AND(BE22="",BF22=""),"",IF(AND(C22=BE22,D22=BF22),'Classement général'!$C$19,IF(AND(C22&gt;D22,BE22&gt;BF22),'Classement général'!$C$22,IF(AND(D22&gt;C22,BF22&gt;BE22),'Classement général'!$C$22,IF(AND(D22=C22,BF22=BE22),'Classement général'!$C$22,'Classement général'!$C$24))))))</f>
        <v/>
      </c>
      <c r="BH22" s="96"/>
      <c r="BI22" s="96"/>
      <c r="BJ22" s="99" t="str">
        <f>IF(AND(C22="",D22=""),"",IF(AND(BH22="",BI22=""),"",IF(AND(C22=BH22,D22=BI22),'Classement général'!$C$19,IF(AND(C22&gt;D22,BH22&gt;BI22),'Classement général'!$C$22,IF(AND(D22&gt;C22,BI22&gt;BH22),'Classement général'!$C$22,IF(AND(D22=C22,BI22=BH22),'Classement général'!$C$22,'Classement général'!$C$24))))))</f>
        <v/>
      </c>
      <c r="BK22" s="96"/>
      <c r="BL22" s="96"/>
      <c r="BM22" s="99" t="str">
        <f>IF(AND(C22="",D22=""),"",IF(AND(BK22="",BL22=""),"",IF(AND(C22=BK22,D22=BL22),'Classement général'!$C$19,IF(AND(C22&gt;D22,BK22&gt;BL22),'Classement général'!$C$22,IF(AND(D22&gt;C22,BL22&gt;BK22),'Classement général'!$C$22,IF(AND(D22=C22,BL22=BK22),'Classement général'!$C$22,'Classement général'!$C$24))))))</f>
        <v/>
      </c>
      <c r="BN22" s="10">
        <f>IF(H22='Classement général'!$C$19,'Classement général'!$C$19,IF(H22='Classement général'!$C$22,'Classement général'!$C$22,IF(H22='Classement général'!$C$24,'Classement général'!$C$24,"")))</f>
        <v>1</v>
      </c>
      <c r="BO22" s="10">
        <f>IF(K22='Classement général'!$C$19,'Classement général'!$C$19,IF(K22='Classement général'!$C$22,'Classement général'!$C$22,IF(K22='Classement général'!$C$24,'Classement général'!$C$24,"")))</f>
        <v>5</v>
      </c>
      <c r="BP22" s="10" t="str">
        <f>IF(N22='Classement général'!$C$19,'Classement général'!$C$19,IF(N22='Classement général'!$C$22,'Classement général'!$C$22,IF(N22='Classement général'!$C$24,'Classement général'!$C$24,"")))</f>
        <v/>
      </c>
      <c r="BQ22" s="10" t="str">
        <f>IF(Q22='Classement général'!$C$19,'Classement général'!$C$19,IF(Q22='Classement général'!$C$22,'Classement général'!$C$22,IF(Q22='Classement général'!$C$24,'Classement général'!$C$24,"")))</f>
        <v/>
      </c>
      <c r="BR22" s="10" t="str">
        <f>IF(T22='Classement général'!$C$19,'Classement général'!$C$19,IF(T22='Classement général'!$C$22,'Classement général'!$C$22,IF(T22='Classement général'!$C$24,'Classement général'!$C$24,"")))</f>
        <v/>
      </c>
      <c r="BS22" s="10" t="str">
        <f>IF(W22='Classement général'!$C$19,'Classement général'!$C$19,IF(W22='Classement général'!$C$22,'Classement général'!$C$22,IF(W22='Classement général'!$C$24,'Classement général'!$C$24,"")))</f>
        <v/>
      </c>
      <c r="BT22" s="10" t="str">
        <f>IF(Z22='Classement général'!$C$19,'Classement général'!$C$19,IF(Z22='Classement général'!$C$22,'Classement général'!$C$22,IF(Z22='Classement général'!$C$24,'Classement général'!$C$24,"")))</f>
        <v/>
      </c>
      <c r="BU22" s="10" t="str">
        <f>IF(AC22='Classement général'!$C$19,'Classement général'!$C$19,IF(AC22='Classement général'!$C$22,'Classement général'!$C$22,IF(AC22='Classement général'!$C$24,'Classement général'!$C$24,"")))</f>
        <v/>
      </c>
      <c r="BV22" s="10" t="str">
        <f>IF(AF22='Classement général'!$C$19,'Classement général'!$C$19,IF(AF22='Classement général'!$C$22,'Classement général'!$C$22,IF(AF22='Classement général'!$C$24,'Classement général'!$C$24,"")))</f>
        <v/>
      </c>
      <c r="BW22" s="10" t="str">
        <f>IF(AI22='Classement général'!$C$19,'Classement général'!$C$19,IF(AI22='Classement général'!$C$22,'Classement général'!$C$22,IF(AI22='Classement général'!$C$24,'Classement général'!$C$24,"")))</f>
        <v/>
      </c>
      <c r="BX22" s="10" t="str">
        <f>IF(AL22='Classement général'!$C$19,'Classement général'!$C$19,IF(AL22='Classement général'!$C$22,'Classement général'!$C$22,IF(AL22='Classement général'!$C$24,'Classement général'!$C$24,"")))</f>
        <v/>
      </c>
      <c r="BY22" s="10" t="str">
        <f>IF(AO22='Classement général'!$C$19,'Classement général'!$C$19,IF(AO22='Classement général'!$C$22,'Classement général'!$C$22,IF(AO22='Classement général'!$C$24,'Classement général'!$C$24,"")))</f>
        <v/>
      </c>
      <c r="BZ22" s="10" t="str">
        <f>IF(AR22='Classement général'!$C$19,'Classement général'!$C$19,IF(AR22='Classement général'!$C$22,'Classement général'!$C$22,IF(AR22='Classement général'!$C$24,'Classement général'!$C$24,"")))</f>
        <v/>
      </c>
      <c r="CA22" s="10" t="str">
        <f>IF(AU22='Classement général'!$C$19,'Classement général'!$C$19,IF(AU22='Classement général'!$C$22,'Classement général'!$C$22,IF(AU22='Classement général'!$C$24,'Classement général'!$C$24,"")))</f>
        <v/>
      </c>
      <c r="CB22" s="10" t="str">
        <f>IF(AX22='Classement général'!$C$19,'Classement général'!$C$19,IF(AX22='Classement général'!$C$22,'Classement général'!$C$22,IF(AX22='Classement général'!$C$24,'Classement général'!$C$24,"")))</f>
        <v/>
      </c>
      <c r="CC22" s="10" t="str">
        <f>IF(BA22='Classement général'!$C$19,'Classement général'!$C$19,IF(BA22='Classement général'!$C$22,'Classement général'!$C$22,IF(BA22='Classement général'!$C$24,'Classement général'!$C$24,"")))</f>
        <v/>
      </c>
      <c r="CD22" s="10" t="str">
        <f>IF(BD22='Classement général'!$C$19,'Classement général'!$C$19,IF(BD22='Classement général'!$C$22,'Classement général'!$C$22,IF(BD22='Classement général'!$C$24,'Classement général'!$C$24,"")))</f>
        <v/>
      </c>
      <c r="CE22" s="10" t="str">
        <f>IF(BG22='Classement général'!$C$19,'Classement général'!$C$19,IF(BG22='Classement général'!$C$22,'Classement général'!$C$22,IF(BG22='Classement général'!$C$24,'Classement général'!$C$24,"")))</f>
        <v/>
      </c>
      <c r="CF22" s="10" t="str">
        <f>IF(BJ22='Classement général'!$C$19,'Classement général'!$C$19,IF(BJ22='Classement général'!$C$22,'Classement général'!$C$22,IF(BJ22='Classement général'!$C$24,'Classement général'!$C$24,"")))</f>
        <v/>
      </c>
      <c r="CG22" s="10" t="str">
        <f>IF(BM22='Classement général'!$C$19,'Classement général'!$C$19,IF(BM22='Classement général'!$C$22,'Classement général'!$C$22,IF(BM22='Classement général'!$C$24,'Classement général'!$C$24,"")))</f>
        <v/>
      </c>
      <c r="CH22" s="13"/>
      <c r="CI22" s="13"/>
      <c r="CJ22" s="13"/>
      <c r="CK22" s="13"/>
      <c r="CL22" s="147"/>
      <c r="CM22" s="147"/>
      <c r="CN22" s="147"/>
      <c r="CO22" s="147"/>
      <c r="CP22" s="7"/>
      <c r="CQ22" s="7"/>
    </row>
    <row r="23" spans="1:95" ht="19.5" customHeight="1" x14ac:dyDescent="0.2">
      <c r="A23" s="142">
        <v>3</v>
      </c>
      <c r="B23" s="114" t="s">
        <v>46</v>
      </c>
      <c r="C23" s="115"/>
      <c r="D23" s="115"/>
      <c r="E23" s="50" t="s">
        <v>86</v>
      </c>
      <c r="F23" s="60"/>
      <c r="G23" s="60"/>
      <c r="H23" s="61" t="str">
        <f>IF(AND(C23="",D23=""),"",IF(AND(F23="",G23=""),"",IF(AND(C23=F23,D23=G23),'Classement général'!$C$19,IF(AND(C23&gt;D23,F23&gt;G23),'Classement général'!$C$22,IF(AND(D23&gt;C23,G23&gt;F23),'Classement général'!$C$22,IF(AND(D23=C23,G23=F23),'Classement général'!$C$22,'Classement général'!$C$24))))))</f>
        <v/>
      </c>
      <c r="I23" s="60"/>
      <c r="J23" s="105"/>
      <c r="K23" s="108" t="str">
        <f>IF(AND(C23="",D23=""),"",IF(AND(I23="",J23=""),"",IF(AND(C23=I23,D23=J23),'Classement général'!$C$19,IF(AND(C23&gt;D23,I23&gt;J23),'Classement général'!$C$22,IF(AND(D23&gt;C23,J23&gt;I23),'Classement général'!$C$22,IF(AND(D23=C23,J23=I23),'Classement général'!$C$22,'Classement général'!$C$24))))))</f>
        <v/>
      </c>
      <c r="L23" s="105"/>
      <c r="M23" s="105"/>
      <c r="N23" s="108" t="str">
        <f>IF(AND(C23="",D23=""),"",IF(AND(L23="",M23=""),"",IF(AND(C23=L23,D23=M23),'Classement général'!$C$19,IF(AND(C23&gt;D23,L23&gt;M23),'Classement général'!$C$22,IF(AND(D23&gt;C23,M23&gt;L23),'Classement général'!$C$22,IF(AND(D23=C23,M23=L23),'Classement général'!$C$22,'Classement général'!$C$24))))))</f>
        <v/>
      </c>
      <c r="O23" s="105"/>
      <c r="P23" s="105"/>
      <c r="Q23" s="108" t="str">
        <f>IF(AND(C23="",D23=""),"",IF(AND(O23="",P23=""),"",IF(AND(C23=O23,D23=P23),'Classement général'!$C$19,IF(AND(C23&gt;D23,O23&gt;P23),'Classement général'!$C$22,IF(AND(D23&gt;C23,P23&gt;O23),'Classement général'!$C$22,IF(AND(D23=C23,P23=O23),'Classement général'!$C$22,'Classement général'!$C$24))))))</f>
        <v/>
      </c>
      <c r="R23" s="105"/>
      <c r="S23" s="105"/>
      <c r="T23" s="108" t="str">
        <f>IF(AND(C23="",D23=""),"",IF(AND(R23="",S23=""),"",IF(AND(C23=R23,D23=S23),'Classement général'!$C$19,IF(AND(C23&gt;D23,R23&gt;S23),'Classement général'!$C$22,IF(AND(D23&gt;C23,S23&gt;R23),'Classement général'!$C$22,IF(AND(D23=C23,S23=R23),'Classement général'!$C$22,'Classement général'!$C$24))))))</f>
        <v/>
      </c>
      <c r="U23" s="105"/>
      <c r="V23" s="105"/>
      <c r="W23" s="108" t="str">
        <f>IF(AND(C23="",D23=""),"",IF(AND(U23="",V23=""),"",IF(AND(C23=U23,D23=V23),'Classement général'!$C$19,IF(AND(C23&gt;D23,U23&gt;V23),'Classement général'!$C$22,IF(AND(D23&gt;C23,V23&gt;U23),'Classement général'!$C$22,IF(AND(D23=C23,V23=U23),'Classement général'!$C$22,'Classement général'!$C$24))))))</f>
        <v/>
      </c>
      <c r="X23" s="105"/>
      <c r="Y23" s="105"/>
      <c r="Z23" s="108" t="str">
        <f>IF(AND(C23="",D23=""),"",IF(AND(X23="",Y23=""),"",IF(AND(C23=X23,D23=Y23),'Classement général'!$C$19,IF(AND(C23&gt;D23,X23&gt;Y23),'Classement général'!$C$22,IF(AND(D23&gt;C23,Y23&gt;X23),'Classement général'!$C$22,IF(AND(D23=C23,Y23=X23),'Classement général'!$C$22,'Classement général'!$C$24))))))</f>
        <v/>
      </c>
      <c r="AA23" s="105"/>
      <c r="AB23" s="105"/>
      <c r="AC23" s="108" t="str">
        <f>IF(AND(C23="",D23=""),"",IF(AND(AA23="",AB23=""),"",IF(AND(C23=AA23,D23=AB23),'Classement général'!$C$19,IF(AND(C23&gt;D23,AA23&gt;AB23),'Classement général'!$C$22,IF(AND(D23&gt;C23,AB23&gt;AA23),'Classement général'!$C$22,IF(AND(D23=C23,AB23=AA23),'Classement général'!$C$22,'Classement général'!$C$24))))))</f>
        <v/>
      </c>
      <c r="AD23" s="105"/>
      <c r="AE23" s="105"/>
      <c r="AF23" s="108" t="str">
        <f>IF(AND(C23="",D23=""),"",IF(AND(AD23="",AE23=""),"",IF(AND(C23=AD23,D23=AE23),'Classement général'!$C$19,IF(AND(C23&gt;D23,AD23&gt;AE23),'Classement général'!$C$22,IF(AND(D23&gt;C23,AE23&gt;AD23),'Classement général'!$C$22,IF(AND(D23=C23,AE23=AD23),'Classement général'!$C$22,'Classement général'!$C$24))))))</f>
        <v/>
      </c>
      <c r="AG23" s="105"/>
      <c r="AH23" s="105"/>
      <c r="AI23" s="108" t="str">
        <f>IF(AND(C23="",D23=""),"",IF(AND(AG23="",AH23=""),"",IF(AND(C23=AG23,D23=AH23),'Classement général'!$C$19,IF(AND(C23&gt;D23,AG23&gt;AH23),'Classement général'!$C$22,IF(AND(D23&gt;C23,AH23&gt;AG23),'Classement général'!$C$22,IF(AND(D23=C23,AH23=AG23),'Classement général'!$C$22,'Classement général'!$C$24))))))</f>
        <v/>
      </c>
      <c r="AJ23" s="105"/>
      <c r="AK23" s="105"/>
      <c r="AL23" s="108" t="str">
        <f>IF(AND(C23="",D23=""),"",IF(AND(AJ23="",AK23=""),"",IF(AND(C23=AJ23,D23=AK23),'Classement général'!$C$19,IF(AND(C23&gt;D23,AJ23&gt;AK23),'Classement général'!$C$22,IF(AND(D23&gt;C23,AK23&gt;AJ23),'Classement général'!$C$22,IF(AND(D23=C23,AK23=AJ23),'Classement général'!$C$22,'Classement général'!$C$24))))))</f>
        <v/>
      </c>
      <c r="AM23" s="105"/>
      <c r="AN23" s="105"/>
      <c r="AO23" s="108" t="str">
        <f>IF(AND(C23="",D23=""),"",IF(AND(AM23="",AN23=""),"",IF(AND(C23=AM23,D23=AN23),'Classement général'!$C$19,IF(AND(C23&gt;D23,AM23&gt;AN23),'Classement général'!$C$22,IF(AND(D23&gt;C23,AN23&gt;AM23),'Classement général'!$C$22,IF(AND(D23=C23,AN23=AM23),'Classement général'!$C$22,'Classement général'!$C$24))))))</f>
        <v/>
      </c>
      <c r="AP23" s="105"/>
      <c r="AQ23" s="105"/>
      <c r="AR23" s="108" t="str">
        <f>IF(AND(C23="",D23=""),"",IF(AND(AP23="",AQ23=""),"",IF(AND(C23=AP23,D23=AQ23),'Classement général'!$C$19,IF(AND(C23&gt;D23,AP23&gt;AQ23),'Classement général'!$C$22,IF(AND(D23&gt;C23,AQ23&gt;AP23),'Classement général'!$C$22,IF(AND(D23=C23,AQ23=AP23),'Classement général'!$C$22,'Classement général'!$C$24))))))</f>
        <v/>
      </c>
      <c r="AS23" s="105"/>
      <c r="AT23" s="105"/>
      <c r="AU23" s="108" t="str">
        <f>IF(AND(C23="",D23=""),"",IF(AND(AS23="",AT23=""),"",IF(AND(C23=AS23,D23=AT23),'Classement général'!$C$19,IF(AND(C23&gt;D23,AS23&gt;AT23),'Classement général'!$C$22,IF(AND(D23&gt;C23,AT23&gt;AS23),'Classement général'!$C$22,IF(AND(D23=C23,AT23=AS23),'Classement général'!$C$22,'Classement général'!$C$24))))))</f>
        <v/>
      </c>
      <c r="AV23" s="105"/>
      <c r="AW23" s="105"/>
      <c r="AX23" s="108" t="str">
        <f>IF(AND(C23="",D23=""),"",IF(AND(AV23="",AW23=""),"",IF(AND(C23=AV23,D23=AW23),'Classement général'!$C$19,IF(AND(C23&gt;D23,AV23&gt;AW23),'Classement général'!$C$22,IF(AND(D23&gt;C23,AW23&gt;AV23),'Classement général'!$C$22,IF(AND(D23=C23,AW23=AV23),'Classement général'!$C$22,'Classement général'!$C$24))))))</f>
        <v/>
      </c>
      <c r="AY23" s="105"/>
      <c r="AZ23" s="105"/>
      <c r="BA23" s="108" t="str">
        <f>IF(AND(C23="",D23=""),"",IF(AND(AY23="",AZ23=""),"",IF(AND(C23=AY23,D23=AZ23),'Classement général'!$C$19,IF(AND(C23&gt;D23,AY23&gt;AZ23),'Classement général'!$C$22,IF(AND(D23&gt;C23,AZ23&gt;AY23),'Classement général'!$C$22,IF(AND(D23=C23,AZ23=AY23),'Classement général'!$C$22,'Classement général'!$C$24))))))</f>
        <v/>
      </c>
      <c r="BB23" s="105"/>
      <c r="BC23" s="105"/>
      <c r="BD23" s="108" t="str">
        <f>IF(AND(C23="",D23=""),"",IF(AND(BB23="",BC23=""),"",IF(AND(C23=BB23,D23=BC23),'Classement général'!$C$19,IF(AND(C23&gt;D23,BB23&gt;BC23),'Classement général'!$C$22,IF(AND(D23&gt;C23,BC23&gt;BB23),'Classement général'!$C$22,IF(AND(D23=C23,BC23=BB23),'Classement général'!$C$22,'Classement général'!$C$24))))))</f>
        <v/>
      </c>
      <c r="BE23" s="105"/>
      <c r="BF23" s="105"/>
      <c r="BG23" s="108" t="str">
        <f>IF(AND(C23="",D23=""),"",IF(AND(BE23="",BF23=""),"",IF(AND(C23=BE23,D23=BF23),'Classement général'!$C$19,IF(AND(C23&gt;D23,BE23&gt;BF23),'Classement général'!$C$22,IF(AND(D23&gt;C23,BF23&gt;BE23),'Classement général'!$C$22,IF(AND(D23=C23,BF23=BE23),'Classement général'!$C$22,'Classement général'!$C$24))))))</f>
        <v/>
      </c>
      <c r="BH23" s="105"/>
      <c r="BI23" s="105"/>
      <c r="BJ23" s="108" t="str">
        <f>IF(AND(C23="",D23=""),"",IF(AND(BH23="",BI23=""),"",IF(AND(C23=BH23,D23=BI23),'Classement général'!$C$19,IF(AND(C23&gt;D23,BH23&gt;BI23),'Classement général'!$C$22,IF(AND(D23&gt;C23,BI23&gt;BH23),'Classement général'!$C$22,IF(AND(D23=C23,BI23=BH23),'Classement général'!$C$22,'Classement général'!$C$24))))))</f>
        <v/>
      </c>
      <c r="BK23" s="105"/>
      <c r="BL23" s="105"/>
      <c r="BM23" s="108" t="str">
        <f>IF(AND(C23="",D23=""),"",IF(AND(BK23="",BL23=""),"",IF(AND(C23=BK23,D23=BL23),'Classement général'!$C$19,IF(AND(C23&gt;D23,BK23&gt;BL23),'Classement général'!$C$22,IF(AND(D23&gt;C23,BL23&gt;BK23),'Classement général'!$C$22,IF(AND(D23=C23,BL23=BK23),'Classement général'!$C$22,'Classement général'!$C$24))))))</f>
        <v/>
      </c>
      <c r="BN23" s="10" t="str">
        <f>IF(H23='Classement général'!$C$19,'Classement général'!$C$19,IF(H23='Classement général'!$C$22,'Classement général'!$C$22,IF(H23='Classement général'!$C$24,'Classement général'!$C$24,"")))</f>
        <v/>
      </c>
      <c r="BO23" s="10" t="str">
        <f>IF(K23='Classement général'!$C$19,'Classement général'!$C$19,IF(K23='Classement général'!$C$22,'Classement général'!$C$22,IF(K23='Classement général'!$C$24,'Classement général'!$C$24,"")))</f>
        <v/>
      </c>
      <c r="BP23" s="10" t="str">
        <f>IF(N23='Classement général'!$C$19,'Classement général'!$C$19,IF(N23='Classement général'!$C$22,'Classement général'!$C$22,IF(N23='Classement général'!$C$24,'Classement général'!$C$24,"")))</f>
        <v/>
      </c>
      <c r="BQ23" s="10" t="str">
        <f>IF(Q23='Classement général'!$C$19,'Classement général'!$C$19,IF(Q23='Classement général'!$C$22,'Classement général'!$C$22,IF(Q23='Classement général'!$C$24,'Classement général'!$C$24,"")))</f>
        <v/>
      </c>
      <c r="BR23" s="10" t="str">
        <f>IF(T23='Classement général'!$C$19,'Classement général'!$C$19,IF(T23='Classement général'!$C$22,'Classement général'!$C$22,IF(T23='Classement général'!$C$24,'Classement général'!$C$24,"")))</f>
        <v/>
      </c>
      <c r="BS23" s="10" t="str">
        <f>IF(W23='Classement général'!$C$19,'Classement général'!$C$19,IF(W23='Classement général'!$C$22,'Classement général'!$C$22,IF(W23='Classement général'!$C$24,'Classement général'!$C$24,"")))</f>
        <v/>
      </c>
      <c r="BT23" s="10" t="str">
        <f>IF(Z23='Classement général'!$C$19,'Classement général'!$C$19,IF(Z23='Classement général'!$C$22,'Classement général'!$C$22,IF(Z23='Classement général'!$C$24,'Classement général'!$C$24,"")))</f>
        <v/>
      </c>
      <c r="BU23" s="10" t="str">
        <f>IF(AC23='Classement général'!$C$19,'Classement général'!$C$19,IF(AC23='Classement général'!$C$22,'Classement général'!$C$22,IF(AC23='Classement général'!$C$24,'Classement général'!$C$24,"")))</f>
        <v/>
      </c>
      <c r="BV23" s="10" t="str">
        <f>IF(AF23='Classement général'!$C$19,'Classement général'!$C$19,IF(AF23='Classement général'!$C$22,'Classement général'!$C$22,IF(AF23='Classement général'!$C$24,'Classement général'!$C$24,"")))</f>
        <v/>
      </c>
      <c r="BW23" s="10" t="str">
        <f>IF(AI23='Classement général'!$C$19,'Classement général'!$C$19,IF(AI23='Classement général'!$C$22,'Classement général'!$C$22,IF(AI23='Classement général'!$C$24,'Classement général'!$C$24,"")))</f>
        <v/>
      </c>
      <c r="BX23" s="10" t="str">
        <f>IF(AL23='Classement général'!$C$19,'Classement général'!$C$19,IF(AL23='Classement général'!$C$22,'Classement général'!$C$22,IF(AL23='Classement général'!$C$24,'Classement général'!$C$24,"")))</f>
        <v/>
      </c>
      <c r="BY23" s="10" t="str">
        <f>IF(AO23='Classement général'!$C$19,'Classement général'!$C$19,IF(AO23='Classement général'!$C$22,'Classement général'!$C$22,IF(AO23='Classement général'!$C$24,'Classement général'!$C$24,"")))</f>
        <v/>
      </c>
      <c r="BZ23" s="10" t="str">
        <f>IF(AR23='Classement général'!$C$19,'Classement général'!$C$19,IF(AR23='Classement général'!$C$22,'Classement général'!$C$22,IF(AR23='Classement général'!$C$24,'Classement général'!$C$24,"")))</f>
        <v/>
      </c>
      <c r="CA23" s="10" t="str">
        <f>IF(AU23='Classement général'!$C$19,'Classement général'!$C$19,IF(AU23='Classement général'!$C$22,'Classement général'!$C$22,IF(AU23='Classement général'!$C$24,'Classement général'!$C$24,"")))</f>
        <v/>
      </c>
      <c r="CB23" s="10" t="str">
        <f>IF(AX23='Classement général'!$C$19,'Classement général'!$C$19,IF(AX23='Classement général'!$C$22,'Classement général'!$C$22,IF(AX23='Classement général'!$C$24,'Classement général'!$C$24,"")))</f>
        <v/>
      </c>
      <c r="CC23" s="10" t="str">
        <f>IF(BA23='Classement général'!$C$19,'Classement général'!$C$19,IF(BA23='Classement général'!$C$22,'Classement général'!$C$22,IF(BA23='Classement général'!$C$24,'Classement général'!$C$24,"")))</f>
        <v/>
      </c>
      <c r="CD23" s="10" t="str">
        <f>IF(BD23='Classement général'!$C$19,'Classement général'!$C$19,IF(BD23='Classement général'!$C$22,'Classement général'!$C$22,IF(BD23='Classement général'!$C$24,'Classement général'!$C$24,"")))</f>
        <v/>
      </c>
      <c r="CE23" s="10" t="str">
        <f>IF(BG23='Classement général'!$C$19,'Classement général'!$C$19,IF(BG23='Classement général'!$C$22,'Classement général'!$C$22,IF(BG23='Classement général'!$C$24,'Classement général'!$C$24,"")))</f>
        <v/>
      </c>
      <c r="CF23" s="10" t="str">
        <f>IF(BJ23='Classement général'!$C$19,'Classement général'!$C$19,IF(BJ23='Classement général'!$C$22,'Classement général'!$C$22,IF(BJ23='Classement général'!$C$24,'Classement général'!$C$24,"")))</f>
        <v/>
      </c>
      <c r="CG23" s="10" t="str">
        <f>IF(BM23='Classement général'!$C$19,'Classement général'!$C$19,IF(BM23='Classement général'!$C$22,'Classement général'!$C$22,IF(BM23='Classement général'!$C$24,'Classement général'!$C$24,"")))</f>
        <v/>
      </c>
      <c r="CH23" s="13">
        <f>COUNTIF(H23:H32,"&gt;2")</f>
        <v>0</v>
      </c>
      <c r="CI23" s="13">
        <f>COUNTIF(K23:K32,"&gt;2")</f>
        <v>0</v>
      </c>
      <c r="CJ23" s="13">
        <f>COUNTIF(N23:N32,"&gt;2")</f>
        <v>0</v>
      </c>
      <c r="CK23" s="13">
        <f>COUNTIF(Q23:Q32,"&gt;2")</f>
        <v>0</v>
      </c>
      <c r="CL23" s="147">
        <f>CHOOSE(MATCH(CH23,{0;5;6;7;8;9;10},1),CH23,CH23+3,CH23+5,CH23+8,CH23+11,CH23+14,CH23+18)</f>
        <v>0</v>
      </c>
      <c r="CM23" s="147">
        <f>CHOOSE(MATCH(CI23,{0;5;6;7;8;9;10},1),CI23,CI23+3,CI23+5,CI23+8,CI23+11,CI23+14,CI23+18)</f>
        <v>0</v>
      </c>
      <c r="CN23" s="147">
        <f>CHOOSE(MATCH(CJ23,{0;5;6;7;8;9;10},1),CJ23,CJ23+3,CJ23+5,CJ23+8,CJ23+11,CJ23+14,CJ23+18)</f>
        <v>0</v>
      </c>
      <c r="CO23" s="147">
        <f>CHOOSE(MATCH(CK23,{0;5;6;7;8;9;10},1),CK23,CK23+3,CK23+5,CK23+8,CK23+11,CK23+14,CK23+18)</f>
        <v>0</v>
      </c>
      <c r="CP23" s="7"/>
      <c r="CQ23" s="7"/>
    </row>
    <row r="24" spans="1:95" ht="18.75" customHeight="1" x14ac:dyDescent="0.2">
      <c r="A24" s="130"/>
      <c r="B24" s="72" t="s">
        <v>58</v>
      </c>
      <c r="C24" s="116"/>
      <c r="D24" s="116"/>
      <c r="E24" s="74" t="s">
        <v>38</v>
      </c>
      <c r="F24" s="60"/>
      <c r="G24" s="60"/>
      <c r="H24" s="61" t="str">
        <f>IF(AND(C24="",D24=""),"",IF(AND(F24="",G24=""),"",IF(AND(C24=F24,D24=G24),'Classement général'!$C$19,IF(AND(C24&gt;D24,F24&gt;G24),'Classement général'!$C$22,IF(AND(D24&gt;C24,G24&gt;F24),'Classement général'!$C$22,IF(AND(D24=C24,G24=F24),'Classement général'!$C$22,'Classement général'!$C$24))))))</f>
        <v/>
      </c>
      <c r="I24" s="60"/>
      <c r="J24" s="60"/>
      <c r="K24" s="61" t="str">
        <f>IF(AND(C24="",D24=""),"",IF(AND(I24="",J24=""),"",IF(AND(C24=I24,D24=J24),'Classement général'!$C$19,IF(AND(C24&gt;D24,I24&gt;J24),'Classement général'!$C$22,IF(AND(D24&gt;C24,J24&gt;I24),'Classement général'!$C$22,IF(AND(D24=C24,J24=I24),'Classement général'!$C$22,'Classement général'!$C$24))))))</f>
        <v/>
      </c>
      <c r="L24" s="60"/>
      <c r="M24" s="60"/>
      <c r="N24" s="61" t="str">
        <f>IF(AND(C24="",D24=""),"",IF(AND(L24="",M24=""),"",IF(AND(C24=L24,D24=M24),'Classement général'!$C$19,IF(AND(C24&gt;D24,L24&gt;M24),'Classement général'!$C$22,IF(AND(D24&gt;C24,M24&gt;L24),'Classement général'!$C$22,IF(AND(D24=C24,M24=L24),'Classement général'!$C$22,'Classement général'!$C$24))))))</f>
        <v/>
      </c>
      <c r="O24" s="60"/>
      <c r="P24" s="60"/>
      <c r="Q24" s="61" t="str">
        <f>IF(AND(C24="",D24=""),"",IF(AND(O24="",P24=""),"",IF(AND(C24=O24,D24=P24),'Classement général'!$C$19,IF(AND(C24&gt;D24,O24&gt;P24),'Classement général'!$C$22,IF(AND(D24&gt;C24,P24&gt;O24),'Classement général'!$C$22,IF(AND(D24=C24,P24=O24),'Classement général'!$C$22,'Classement général'!$C$24))))))</f>
        <v/>
      </c>
      <c r="R24" s="60"/>
      <c r="S24" s="60"/>
      <c r="T24" s="61" t="str">
        <f>IF(AND(C24="",D24=""),"",IF(AND(R24="",S24=""),"",IF(AND(C24=R24,D24=S24),'Classement général'!$C$19,IF(AND(C24&gt;D24,R24&gt;S24),'Classement général'!$C$22,IF(AND(D24&gt;C24,S24&gt;R24),'Classement général'!$C$22,IF(AND(D24=C24,S24=R24),'Classement général'!$C$22,'Classement général'!$C$24))))))</f>
        <v/>
      </c>
      <c r="U24" s="60"/>
      <c r="V24" s="60"/>
      <c r="W24" s="61" t="str">
        <f>IF(AND(C24="",D24=""),"",IF(AND(U24="",V24=""),"",IF(AND(C24=U24,D24=V24),'Classement général'!$C$19,IF(AND(C24&gt;D24,U24&gt;V24),'Classement général'!$C$22,IF(AND(D24&gt;C24,V24&gt;U24),'Classement général'!$C$22,IF(AND(D24=C24,V24=U24),'Classement général'!$C$22,'Classement général'!$C$24))))))</f>
        <v/>
      </c>
      <c r="X24" s="60"/>
      <c r="Y24" s="60"/>
      <c r="Z24" s="61" t="str">
        <f>IF(AND(C24="",D24=""),"",IF(AND(X24="",Y24=""),"",IF(AND(C24=X24,D24=Y24),'Classement général'!$C$19,IF(AND(C24&gt;D24,X24&gt;Y24),'Classement général'!$C$22,IF(AND(D24&gt;C24,Y24&gt;X24),'Classement général'!$C$22,IF(AND(D24=C24,Y24=X24),'Classement général'!$C$22,'Classement général'!$C$24))))))</f>
        <v/>
      </c>
      <c r="AA24" s="60"/>
      <c r="AB24" s="60"/>
      <c r="AC24" s="61" t="str">
        <f>IF(AND(C24="",D24=""),"",IF(AND(AA24="",AB24=""),"",IF(AND(C24=AA24,D24=AB24),'Classement général'!$C$19,IF(AND(C24&gt;D24,AA24&gt;AB24),'Classement général'!$C$22,IF(AND(D24&gt;C24,AB24&gt;AA24),'Classement général'!$C$22,IF(AND(D24=C24,AB24=AA24),'Classement général'!$C$22,'Classement général'!$C$24))))))</f>
        <v/>
      </c>
      <c r="AD24" s="60"/>
      <c r="AE24" s="60"/>
      <c r="AF24" s="61" t="str">
        <f>IF(AND(C24="",D24=""),"",IF(AND(AD24="",AE24=""),"",IF(AND(C24=AD24,D24=AE24),'Classement général'!$C$19,IF(AND(C24&gt;D24,AD24&gt;AE24),'Classement général'!$C$22,IF(AND(D24&gt;C24,AE24&gt;AD24),'Classement général'!$C$22,IF(AND(D24=C24,AE24=AD24),'Classement général'!$C$22,'Classement général'!$C$24))))))</f>
        <v/>
      </c>
      <c r="AG24" s="60"/>
      <c r="AH24" s="60"/>
      <c r="AI24" s="61" t="str">
        <f>IF(AND(C24="",D24=""),"",IF(AND(AG24="",AH24=""),"",IF(AND(C24=AG24,D24=AH24),'Classement général'!$C$19,IF(AND(C24&gt;D24,AG24&gt;AH24),'Classement général'!$C$22,IF(AND(D24&gt;C24,AH24&gt;AG24),'Classement général'!$C$22,IF(AND(D24=C24,AH24=AG24),'Classement général'!$C$22,'Classement général'!$C$24))))))</f>
        <v/>
      </c>
      <c r="AJ24" s="60"/>
      <c r="AK24" s="60"/>
      <c r="AL24" s="61" t="str">
        <f>IF(AND(C24="",D24=""),"",IF(AND(AJ24="",AK24=""),"",IF(AND(C24=AJ24,D24=AK24),'Classement général'!$C$19,IF(AND(C24&gt;D24,AJ24&gt;AK24),'Classement général'!$C$22,IF(AND(D24&gt;C24,AK24&gt;AJ24),'Classement général'!$C$22,IF(AND(D24=C24,AK24=AJ24),'Classement général'!$C$22,'Classement général'!$C$24))))))</f>
        <v/>
      </c>
      <c r="AM24" s="60"/>
      <c r="AN24" s="60"/>
      <c r="AO24" s="61" t="str">
        <f>IF(AND(C24="",D24=""),"",IF(AND(AM24="",AN24=""),"",IF(AND(C24=AM24,D24=AN24),'Classement général'!$C$19,IF(AND(C24&gt;D24,AM24&gt;AN24),'Classement général'!$C$22,IF(AND(D24&gt;C24,AN24&gt;AM24),'Classement général'!$C$22,IF(AND(D24=C24,AN24=AM24),'Classement général'!$C$22,'Classement général'!$C$24))))))</f>
        <v/>
      </c>
      <c r="AP24" s="60"/>
      <c r="AQ24" s="60"/>
      <c r="AR24" s="61" t="str">
        <f>IF(AND(C24="",D24=""),"",IF(AND(AP24="",AQ24=""),"",IF(AND(C24=AP24,D24=AQ24),'Classement général'!$C$19,IF(AND(C24&gt;D24,AP24&gt;AQ24),'Classement général'!$C$22,IF(AND(D24&gt;C24,AQ24&gt;AP24),'Classement général'!$C$22,IF(AND(D24=C24,AQ24=AP24),'Classement général'!$C$22,'Classement général'!$C$24))))))</f>
        <v/>
      </c>
      <c r="AS24" s="60"/>
      <c r="AT24" s="60"/>
      <c r="AU24" s="61" t="str">
        <f>IF(AND(C24="",D24=""),"",IF(AND(AS24="",AT24=""),"",IF(AND(C24=AS24,D24=AT24),'Classement général'!$C$19,IF(AND(C24&gt;D24,AS24&gt;AT24),'Classement général'!$C$22,IF(AND(D24&gt;C24,AT24&gt;AS24),'Classement général'!$C$22,IF(AND(D24=C24,AT24=AS24),'Classement général'!$C$22,'Classement général'!$C$24))))))</f>
        <v/>
      </c>
      <c r="AV24" s="60"/>
      <c r="AW24" s="60"/>
      <c r="AX24" s="61" t="str">
        <f>IF(AND(C24="",D24=""),"",IF(AND(AV24="",AW24=""),"",IF(AND(C24=AV24,D24=AW24),'Classement général'!$C$19,IF(AND(C24&gt;D24,AV24&gt;AW24),'Classement général'!$C$22,IF(AND(D24&gt;C24,AW24&gt;AV24),'Classement général'!$C$22,IF(AND(D24=C24,AW24=AV24),'Classement général'!$C$22,'Classement général'!$C$24))))))</f>
        <v/>
      </c>
      <c r="AY24" s="60"/>
      <c r="AZ24" s="60"/>
      <c r="BA24" s="61" t="str">
        <f>IF(AND(C24="",D24=""),"",IF(AND(AY24="",AZ24=""),"",IF(AND(C24=AY24,D24=AZ24),'Classement général'!$C$19,IF(AND(C24&gt;D24,AY24&gt;AZ24),'Classement général'!$C$22,IF(AND(D24&gt;C24,AZ24&gt;AY24),'Classement général'!$C$22,IF(AND(D24=C24,AZ24=AY24),'Classement général'!$C$22,'Classement général'!$C$24))))))</f>
        <v/>
      </c>
      <c r="BB24" s="60"/>
      <c r="BC24" s="60"/>
      <c r="BD24" s="61" t="str">
        <f>IF(AND(C24="",D24=""),"",IF(AND(BB24="",BC24=""),"",IF(AND(C24=BB24,D24=BC24),'Classement général'!$C$19,IF(AND(C24&gt;D24,BB24&gt;BC24),'Classement général'!$C$22,IF(AND(D24&gt;C24,BC24&gt;BB24),'Classement général'!$C$22,IF(AND(D24=C24,BC24=BB24),'Classement général'!$C$22,'Classement général'!$C$24))))))</f>
        <v/>
      </c>
      <c r="BE24" s="60"/>
      <c r="BF24" s="60"/>
      <c r="BG24" s="61" t="str">
        <f>IF(AND(C24="",D24=""),"",IF(AND(BE24="",BF24=""),"",IF(AND(C24=BE24,D24=BF24),'Classement général'!$C$19,IF(AND(C24&gt;D24,BE24&gt;BF24),'Classement général'!$C$22,IF(AND(D24&gt;C24,BF24&gt;BE24),'Classement général'!$C$22,IF(AND(D24=C24,BF24=BE24),'Classement général'!$C$22,'Classement général'!$C$24))))))</f>
        <v/>
      </c>
      <c r="BH24" s="60"/>
      <c r="BI24" s="60"/>
      <c r="BJ24" s="61" t="str">
        <f>IF(AND(C24="",D24=""),"",IF(AND(BH24="",BI24=""),"",IF(AND(C24=BH24,D24=BI24),'Classement général'!$C$19,IF(AND(C24&gt;D24,BH24&gt;BI24),'Classement général'!$C$22,IF(AND(D24&gt;C24,BI24&gt;BH24),'Classement général'!$C$22,IF(AND(D24=C24,BI24=BH24),'Classement général'!$C$22,'Classement général'!$C$24))))))</f>
        <v/>
      </c>
      <c r="BK24" s="60"/>
      <c r="BL24" s="60"/>
      <c r="BM24" s="61" t="str">
        <f>IF(AND(C24="",D24=""),"",IF(AND(BK24="",BL24=""),"",IF(AND(C24=BK24,D24=BL24),'Classement général'!$C$19,IF(AND(C24&gt;D24,BK24&gt;BL24),'Classement général'!$C$22,IF(AND(D24&gt;C24,BL24&gt;BK24),'Classement général'!$C$22,IF(AND(D24=C24,BL24=BK24),'Classement général'!$C$22,'Classement général'!$C$24))))))</f>
        <v/>
      </c>
      <c r="BN24" s="10" t="str">
        <f>IF(H24='Classement général'!$C$19,'Classement général'!$C$19,IF(H24='Classement général'!$C$22,'Classement général'!$C$22,IF(H24='Classement général'!$C$24,'Classement général'!$C$24,"")))</f>
        <v/>
      </c>
      <c r="BO24" s="10" t="str">
        <f>IF(K24='Classement général'!$C$19,'Classement général'!$C$19,IF(K24='Classement général'!$C$22,'Classement général'!$C$22,IF(K24='Classement général'!$C$24,'Classement général'!$C$24,"")))</f>
        <v/>
      </c>
      <c r="BP24" s="10" t="str">
        <f>IF(N24='Classement général'!$C$19,'Classement général'!$C$19,IF(N24='Classement général'!$C$22,'Classement général'!$C$22,IF(N24='Classement général'!$C$24,'Classement général'!$C$24,"")))</f>
        <v/>
      </c>
      <c r="BQ24" s="10" t="str">
        <f>IF(Q24='Classement général'!$C$19,'Classement général'!$C$19,IF(Q24='Classement général'!$C$22,'Classement général'!$C$22,IF(Q24='Classement général'!$C$24,'Classement général'!$C$24,"")))</f>
        <v/>
      </c>
      <c r="BR24" s="10" t="str">
        <f>IF(T24='Classement général'!$C$19,'Classement général'!$C$19,IF(T24='Classement général'!$C$22,'Classement général'!$C$22,IF(T24='Classement général'!$C$24,'Classement général'!$C$24,"")))</f>
        <v/>
      </c>
      <c r="BS24" s="10" t="str">
        <f>IF(W24='Classement général'!$C$19,'Classement général'!$C$19,IF(W24='Classement général'!$C$22,'Classement général'!$C$22,IF(W24='Classement général'!$C$24,'Classement général'!$C$24,"")))</f>
        <v/>
      </c>
      <c r="BT24" s="10" t="str">
        <f>IF(Z24='Classement général'!$C$19,'Classement général'!$C$19,IF(Z24='Classement général'!$C$22,'Classement général'!$C$22,IF(Z24='Classement général'!$C$24,'Classement général'!$C$24,"")))</f>
        <v/>
      </c>
      <c r="BU24" s="10" t="str">
        <f>IF(AC24='Classement général'!$C$19,'Classement général'!$C$19,IF(AC24='Classement général'!$C$22,'Classement général'!$C$22,IF(AC24='Classement général'!$C$24,'Classement général'!$C$24,"")))</f>
        <v/>
      </c>
      <c r="BV24" s="10" t="str">
        <f>IF(AF24='Classement général'!$C$19,'Classement général'!$C$19,IF(AF24='Classement général'!$C$22,'Classement général'!$C$22,IF(AF24='Classement général'!$C$24,'Classement général'!$C$24,"")))</f>
        <v/>
      </c>
      <c r="BW24" s="10" t="str">
        <f>IF(AI24='Classement général'!$C$19,'Classement général'!$C$19,IF(AI24='Classement général'!$C$22,'Classement général'!$C$22,IF(AI24='Classement général'!$C$24,'Classement général'!$C$24,"")))</f>
        <v/>
      </c>
      <c r="BX24" s="10" t="str">
        <f>IF(AL24='Classement général'!$C$19,'Classement général'!$C$19,IF(AL24='Classement général'!$C$22,'Classement général'!$C$22,IF(AL24='Classement général'!$C$24,'Classement général'!$C$24,"")))</f>
        <v/>
      </c>
      <c r="BY24" s="10" t="str">
        <f>IF(AO24='Classement général'!$C$19,'Classement général'!$C$19,IF(AO24='Classement général'!$C$22,'Classement général'!$C$22,IF(AO24='Classement général'!$C$24,'Classement général'!$C$24,"")))</f>
        <v/>
      </c>
      <c r="BZ24" s="10" t="str">
        <f>IF(AR24='Classement général'!$C$19,'Classement général'!$C$19,IF(AR24='Classement général'!$C$22,'Classement général'!$C$22,IF(AR24='Classement général'!$C$24,'Classement général'!$C$24,"")))</f>
        <v/>
      </c>
      <c r="CA24" s="10" t="str">
        <f>IF(AU24='Classement général'!$C$19,'Classement général'!$C$19,IF(AU24='Classement général'!$C$22,'Classement général'!$C$22,IF(AU24='Classement général'!$C$24,'Classement général'!$C$24,"")))</f>
        <v/>
      </c>
      <c r="CB24" s="10" t="str">
        <f>IF(AX24='Classement général'!$C$19,'Classement général'!$C$19,IF(AX24='Classement général'!$C$22,'Classement général'!$C$22,IF(AX24='Classement général'!$C$24,'Classement général'!$C$24,"")))</f>
        <v/>
      </c>
      <c r="CC24" s="10" t="str">
        <f>IF(BA24='Classement général'!$C$19,'Classement général'!$C$19,IF(BA24='Classement général'!$C$22,'Classement général'!$C$22,IF(BA24='Classement général'!$C$24,'Classement général'!$C$24,"")))</f>
        <v/>
      </c>
      <c r="CD24" s="10" t="str">
        <f>IF(BD24='Classement général'!$C$19,'Classement général'!$C$19,IF(BD24='Classement général'!$C$22,'Classement général'!$C$22,IF(BD24='Classement général'!$C$24,'Classement général'!$C$24,"")))</f>
        <v/>
      </c>
      <c r="CE24" s="10" t="str">
        <f>IF(BG24='Classement général'!$C$19,'Classement général'!$C$19,IF(BG24='Classement général'!$C$22,'Classement général'!$C$22,IF(BG24='Classement général'!$C$24,'Classement général'!$C$24,"")))</f>
        <v/>
      </c>
      <c r="CF24" s="10" t="str">
        <f>IF(BJ24='Classement général'!$C$19,'Classement général'!$C$19,IF(BJ24='Classement général'!$C$22,'Classement général'!$C$22,IF(BJ24='Classement général'!$C$24,'Classement général'!$C$24,"")))</f>
        <v/>
      </c>
      <c r="CG24" s="10" t="str">
        <f>IF(BM24='Classement général'!$C$19,'Classement général'!$C$19,IF(BM24='Classement général'!$C$22,'Classement général'!$C$22,IF(BM24='Classement général'!$C$24,'Classement général'!$C$24,"")))</f>
        <v/>
      </c>
      <c r="CH24" s="13"/>
      <c r="CI24" s="13"/>
      <c r="CJ24" s="13"/>
      <c r="CK24" s="13"/>
      <c r="CL24" s="147"/>
      <c r="CM24" s="147"/>
      <c r="CN24" s="147"/>
      <c r="CO24" s="147"/>
      <c r="CP24" s="7"/>
      <c r="CQ24" s="7"/>
    </row>
    <row r="25" spans="1:95" ht="18.75" customHeight="1" x14ac:dyDescent="0.2">
      <c r="A25" s="130"/>
      <c r="B25" s="72" t="s">
        <v>61</v>
      </c>
      <c r="C25" s="116"/>
      <c r="D25" s="116"/>
      <c r="E25" s="74" t="s">
        <v>47</v>
      </c>
      <c r="F25" s="60"/>
      <c r="G25" s="60"/>
      <c r="H25" s="61" t="str">
        <f>IF(AND(C25="",D25=""),"",IF(AND(F25="",G25=""),"",IF(AND(C25=F25,D25=G25),'Classement général'!$C$19,IF(AND(C25&gt;D25,F25&gt;G25),'Classement général'!$C$22,IF(AND(D25&gt;C25,G25&gt;F25),'Classement général'!$C$22,IF(AND(D25=C25,G25=F25),'Classement général'!$C$22,'Classement général'!$C$24))))))</f>
        <v/>
      </c>
      <c r="I25" s="60"/>
      <c r="J25" s="60"/>
      <c r="K25" s="61" t="str">
        <f>IF(AND(C25="",D25=""),"",IF(AND(I25="",J25=""),"",IF(AND(C25=I25,D25=J25),'Classement général'!$C$19,IF(AND(C25&gt;D25,I25&gt;J25),'Classement général'!$C$22,IF(AND(D25&gt;C25,J25&gt;I25),'Classement général'!$C$22,IF(AND(D25=C25,J25=I25),'Classement général'!$C$22,'Classement général'!$C$24))))))</f>
        <v/>
      </c>
      <c r="L25" s="60"/>
      <c r="M25" s="60"/>
      <c r="N25" s="61" t="str">
        <f>IF(AND(C25="",D25=""),"",IF(AND(L25="",M25=""),"",IF(AND(C25=L25,D25=M25),'Classement général'!$C$19,IF(AND(C25&gt;D25,L25&gt;M25),'Classement général'!$C$22,IF(AND(D25&gt;C25,M25&gt;L25),'Classement général'!$C$22,IF(AND(D25=C25,M25=L25),'Classement général'!$C$22,'Classement général'!$C$24))))))</f>
        <v/>
      </c>
      <c r="O25" s="60"/>
      <c r="P25" s="60"/>
      <c r="Q25" s="61" t="str">
        <f>IF(AND(C25="",D25=""),"",IF(AND(O25="",P25=""),"",IF(AND(C25=O25,D25=P25),'Classement général'!$C$19,IF(AND(C25&gt;D25,O25&gt;P25),'Classement général'!$C$22,IF(AND(D25&gt;C25,P25&gt;O25),'Classement général'!$C$22,IF(AND(D25=C25,P25=O25),'Classement général'!$C$22,'Classement général'!$C$24))))))</f>
        <v/>
      </c>
      <c r="R25" s="60"/>
      <c r="S25" s="60"/>
      <c r="T25" s="61" t="str">
        <f>IF(AND(C25="",D25=""),"",IF(AND(R25="",S25=""),"",IF(AND(C25=R25,D25=S25),'Classement général'!$C$19,IF(AND(C25&gt;D25,R25&gt;S25),'Classement général'!$C$22,IF(AND(D25&gt;C25,S25&gt;R25),'Classement général'!$C$22,IF(AND(D25=C25,S25=R25),'Classement général'!$C$22,'Classement général'!$C$24))))))</f>
        <v/>
      </c>
      <c r="U25" s="60"/>
      <c r="V25" s="60"/>
      <c r="W25" s="61" t="str">
        <f>IF(AND(C25="",D25=""),"",IF(AND(U25="",V25=""),"",IF(AND(C25=U25,D25=V25),'Classement général'!$C$19,IF(AND(C25&gt;D25,U25&gt;V25),'Classement général'!$C$22,IF(AND(D25&gt;C25,V25&gt;U25),'Classement général'!$C$22,IF(AND(D25=C25,V25=U25),'Classement général'!$C$22,'Classement général'!$C$24))))))</f>
        <v/>
      </c>
      <c r="X25" s="60"/>
      <c r="Y25" s="60"/>
      <c r="Z25" s="61" t="str">
        <f>IF(AND(C25="",D25=""),"",IF(AND(X25="",Y25=""),"",IF(AND(C25=X25,D25=Y25),'Classement général'!$C$19,IF(AND(C25&gt;D25,X25&gt;Y25),'Classement général'!$C$22,IF(AND(D25&gt;C25,Y25&gt;X25),'Classement général'!$C$22,IF(AND(D25=C25,Y25=X25),'Classement général'!$C$22,'Classement général'!$C$24))))))</f>
        <v/>
      </c>
      <c r="AA25" s="60"/>
      <c r="AB25" s="60"/>
      <c r="AC25" s="61" t="str">
        <f>IF(AND(C25="",D25=""),"",IF(AND(AA25="",AB25=""),"",IF(AND(C25=AA25,D25=AB25),'Classement général'!$C$19,IF(AND(C25&gt;D25,AA25&gt;AB25),'Classement général'!$C$22,IF(AND(D25&gt;C25,AB25&gt;AA25),'Classement général'!$C$22,IF(AND(D25=C25,AB25=AA25),'Classement général'!$C$22,'Classement général'!$C$24))))))</f>
        <v/>
      </c>
      <c r="AD25" s="60"/>
      <c r="AE25" s="60"/>
      <c r="AF25" s="61" t="str">
        <f>IF(AND(C25="",D25=""),"",IF(AND(AD25="",AE25=""),"",IF(AND(C25=AD25,D25=AE25),'Classement général'!$C$19,IF(AND(C25&gt;D25,AD25&gt;AE25),'Classement général'!$C$22,IF(AND(D25&gt;C25,AE25&gt;AD25),'Classement général'!$C$22,IF(AND(D25=C25,AE25=AD25),'Classement général'!$C$22,'Classement général'!$C$24))))))</f>
        <v/>
      </c>
      <c r="AG25" s="60"/>
      <c r="AH25" s="60"/>
      <c r="AI25" s="61" t="str">
        <f>IF(AND(C25="",D25=""),"",IF(AND(AG25="",AH25=""),"",IF(AND(C25=AG25,D25=AH25),'Classement général'!$C$19,IF(AND(C25&gt;D25,AG25&gt;AH25),'Classement général'!$C$22,IF(AND(D25&gt;C25,AH25&gt;AG25),'Classement général'!$C$22,IF(AND(D25=C25,AH25=AG25),'Classement général'!$C$22,'Classement général'!$C$24))))))</f>
        <v/>
      </c>
      <c r="AJ25" s="60"/>
      <c r="AK25" s="60"/>
      <c r="AL25" s="61" t="str">
        <f>IF(AND(C25="",D25=""),"",IF(AND(AJ25="",AK25=""),"",IF(AND(C25=AJ25,D25=AK25),'Classement général'!$C$19,IF(AND(C25&gt;D25,AJ25&gt;AK25),'Classement général'!$C$22,IF(AND(D25&gt;C25,AK25&gt;AJ25),'Classement général'!$C$22,IF(AND(D25=C25,AK25=AJ25),'Classement général'!$C$22,'Classement général'!$C$24))))))</f>
        <v/>
      </c>
      <c r="AM25" s="60"/>
      <c r="AN25" s="60"/>
      <c r="AO25" s="61" t="str">
        <f>IF(AND(C25="",D25=""),"",IF(AND(AM25="",AN25=""),"",IF(AND(C25=AM25,D25=AN25),'Classement général'!$C$19,IF(AND(C25&gt;D25,AM25&gt;AN25),'Classement général'!$C$22,IF(AND(D25&gt;C25,AN25&gt;AM25),'Classement général'!$C$22,IF(AND(D25=C25,AN25=AM25),'Classement général'!$C$22,'Classement général'!$C$24))))))</f>
        <v/>
      </c>
      <c r="AP25" s="60"/>
      <c r="AQ25" s="60"/>
      <c r="AR25" s="61" t="str">
        <f>IF(AND(C25="",D25=""),"",IF(AND(AP25="",AQ25=""),"",IF(AND(C25=AP25,D25=AQ25),'Classement général'!$C$19,IF(AND(C25&gt;D25,AP25&gt;AQ25),'Classement général'!$C$22,IF(AND(D25&gt;C25,AQ25&gt;AP25),'Classement général'!$C$22,IF(AND(D25=C25,AQ25=AP25),'Classement général'!$C$22,'Classement général'!$C$24))))))</f>
        <v/>
      </c>
      <c r="AS25" s="60"/>
      <c r="AT25" s="60"/>
      <c r="AU25" s="61" t="str">
        <f>IF(AND(C25="",D25=""),"",IF(AND(AS25="",AT25=""),"",IF(AND(C25=AS25,D25=AT25),'Classement général'!$C$19,IF(AND(C25&gt;D25,AS25&gt;AT25),'Classement général'!$C$22,IF(AND(D25&gt;C25,AT25&gt;AS25),'Classement général'!$C$22,IF(AND(D25=C25,AT25=AS25),'Classement général'!$C$22,'Classement général'!$C$24))))))</f>
        <v/>
      </c>
      <c r="AV25" s="60"/>
      <c r="AW25" s="60"/>
      <c r="AX25" s="61" t="str">
        <f>IF(AND(C25="",D25=""),"",IF(AND(AV25="",AW25=""),"",IF(AND(C25=AV25,D25=AW25),'Classement général'!$C$19,IF(AND(C25&gt;D25,AV25&gt;AW25),'Classement général'!$C$22,IF(AND(D25&gt;C25,AW25&gt;AV25),'Classement général'!$C$22,IF(AND(D25=C25,AW25=AV25),'Classement général'!$C$22,'Classement général'!$C$24))))))</f>
        <v/>
      </c>
      <c r="AY25" s="60"/>
      <c r="AZ25" s="60"/>
      <c r="BA25" s="61" t="str">
        <f>IF(AND(C25="",D25=""),"",IF(AND(AY25="",AZ25=""),"",IF(AND(C25=AY25,D25=AZ25),'Classement général'!$C$19,IF(AND(C25&gt;D25,AY25&gt;AZ25),'Classement général'!$C$22,IF(AND(D25&gt;C25,AZ25&gt;AY25),'Classement général'!$C$22,IF(AND(D25=C25,AZ25=AY25),'Classement général'!$C$22,'Classement général'!$C$24))))))</f>
        <v/>
      </c>
      <c r="BB25" s="60"/>
      <c r="BC25" s="60"/>
      <c r="BD25" s="61" t="str">
        <f>IF(AND(C25="",D25=""),"",IF(AND(BB25="",BC25=""),"",IF(AND(C25=BB25,D25=BC25),'Classement général'!$C$19,IF(AND(C25&gt;D25,BB25&gt;BC25),'Classement général'!$C$22,IF(AND(D25&gt;C25,BC25&gt;BB25),'Classement général'!$C$22,IF(AND(D25=C25,BC25=BB25),'Classement général'!$C$22,'Classement général'!$C$24))))))</f>
        <v/>
      </c>
      <c r="BE25" s="60"/>
      <c r="BF25" s="60"/>
      <c r="BG25" s="61" t="str">
        <f>IF(AND(C25="",D25=""),"",IF(AND(BE25="",BF25=""),"",IF(AND(C25=BE25,D25=BF25),'Classement général'!$C$19,IF(AND(C25&gt;D25,BE25&gt;BF25),'Classement général'!$C$22,IF(AND(D25&gt;C25,BF25&gt;BE25),'Classement général'!$C$22,IF(AND(D25=C25,BF25=BE25),'Classement général'!$C$22,'Classement général'!$C$24))))))</f>
        <v/>
      </c>
      <c r="BH25" s="60"/>
      <c r="BI25" s="60"/>
      <c r="BJ25" s="61" t="str">
        <f>IF(AND(C25="",D25=""),"",IF(AND(BH25="",BI25=""),"",IF(AND(C25=BH25,D25=BI25),'Classement général'!$C$19,IF(AND(C25&gt;D25,BH25&gt;BI25),'Classement général'!$C$22,IF(AND(D25&gt;C25,BI25&gt;BH25),'Classement général'!$C$22,IF(AND(D25=C25,BI25=BH25),'Classement général'!$C$22,'Classement général'!$C$24))))))</f>
        <v/>
      </c>
      <c r="BK25" s="60"/>
      <c r="BL25" s="60"/>
      <c r="BM25" s="61" t="str">
        <f>IF(AND(C25="",D25=""),"",IF(AND(BK25="",BL25=""),"",IF(AND(C25=BK25,D25=BL25),'Classement général'!$C$19,IF(AND(C25&gt;D25,BK25&gt;BL25),'Classement général'!$C$22,IF(AND(D25&gt;C25,BL25&gt;BK25),'Classement général'!$C$22,IF(AND(D25=C25,BL25=BK25),'Classement général'!$C$22,'Classement général'!$C$24))))))</f>
        <v/>
      </c>
      <c r="BN25" s="10" t="str">
        <f>IF(H25='Classement général'!$C$19,'Classement général'!$C$19,IF(H25='Classement général'!$C$22,'Classement général'!$C$22,IF(H25='Classement général'!$C$24,'Classement général'!$C$24,"")))</f>
        <v/>
      </c>
      <c r="BO25" s="10" t="str">
        <f>IF(K25='Classement général'!$C$19,'Classement général'!$C$19,IF(K25='Classement général'!$C$22,'Classement général'!$C$22,IF(K25='Classement général'!$C$24,'Classement général'!$C$24,"")))</f>
        <v/>
      </c>
      <c r="BP25" s="10" t="str">
        <f>IF(N25='Classement général'!$C$19,'Classement général'!$C$19,IF(N25='Classement général'!$C$22,'Classement général'!$C$22,IF(N25='Classement général'!$C$24,'Classement général'!$C$24,"")))</f>
        <v/>
      </c>
      <c r="BQ25" s="10" t="str">
        <f>IF(Q25='Classement général'!$C$19,'Classement général'!$C$19,IF(Q25='Classement général'!$C$22,'Classement général'!$C$22,IF(Q25='Classement général'!$C$24,'Classement général'!$C$24,"")))</f>
        <v/>
      </c>
      <c r="BR25" s="10" t="str">
        <f>IF(T25='Classement général'!$C$19,'Classement général'!$C$19,IF(T25='Classement général'!$C$22,'Classement général'!$C$22,IF(T25='Classement général'!$C$24,'Classement général'!$C$24,"")))</f>
        <v/>
      </c>
      <c r="BS25" s="10" t="str">
        <f>IF(W25='Classement général'!$C$19,'Classement général'!$C$19,IF(W25='Classement général'!$C$22,'Classement général'!$C$22,IF(W25='Classement général'!$C$24,'Classement général'!$C$24,"")))</f>
        <v/>
      </c>
      <c r="BT25" s="10" t="str">
        <f>IF(Z25='Classement général'!$C$19,'Classement général'!$C$19,IF(Z25='Classement général'!$C$22,'Classement général'!$C$22,IF(Z25='Classement général'!$C$24,'Classement général'!$C$24,"")))</f>
        <v/>
      </c>
      <c r="BU25" s="10" t="str">
        <f>IF(AC25='Classement général'!$C$19,'Classement général'!$C$19,IF(AC25='Classement général'!$C$22,'Classement général'!$C$22,IF(AC25='Classement général'!$C$24,'Classement général'!$C$24,"")))</f>
        <v/>
      </c>
      <c r="BV25" s="10" t="str">
        <f>IF(AF25='Classement général'!$C$19,'Classement général'!$C$19,IF(AF25='Classement général'!$C$22,'Classement général'!$C$22,IF(AF25='Classement général'!$C$24,'Classement général'!$C$24,"")))</f>
        <v/>
      </c>
      <c r="BW25" s="10" t="str">
        <f>IF(AI25='Classement général'!$C$19,'Classement général'!$C$19,IF(AI25='Classement général'!$C$22,'Classement général'!$C$22,IF(AI25='Classement général'!$C$24,'Classement général'!$C$24,"")))</f>
        <v/>
      </c>
      <c r="BX25" s="10" t="str">
        <f>IF(AL25='Classement général'!$C$19,'Classement général'!$C$19,IF(AL25='Classement général'!$C$22,'Classement général'!$C$22,IF(AL25='Classement général'!$C$24,'Classement général'!$C$24,"")))</f>
        <v/>
      </c>
      <c r="BY25" s="10" t="str">
        <f>IF(AO25='Classement général'!$C$19,'Classement général'!$C$19,IF(AO25='Classement général'!$C$22,'Classement général'!$C$22,IF(AO25='Classement général'!$C$24,'Classement général'!$C$24,"")))</f>
        <v/>
      </c>
      <c r="BZ25" s="10" t="str">
        <f>IF(AR25='Classement général'!$C$19,'Classement général'!$C$19,IF(AR25='Classement général'!$C$22,'Classement général'!$C$22,IF(AR25='Classement général'!$C$24,'Classement général'!$C$24,"")))</f>
        <v/>
      </c>
      <c r="CA25" s="10" t="str">
        <f>IF(AU25='Classement général'!$C$19,'Classement général'!$C$19,IF(AU25='Classement général'!$C$22,'Classement général'!$C$22,IF(AU25='Classement général'!$C$24,'Classement général'!$C$24,"")))</f>
        <v/>
      </c>
      <c r="CB25" s="10" t="str">
        <f>IF(AX25='Classement général'!$C$19,'Classement général'!$C$19,IF(AX25='Classement général'!$C$22,'Classement général'!$C$22,IF(AX25='Classement général'!$C$24,'Classement général'!$C$24,"")))</f>
        <v/>
      </c>
      <c r="CC25" s="10" t="str">
        <f>IF(BA25='Classement général'!$C$19,'Classement général'!$C$19,IF(BA25='Classement général'!$C$22,'Classement général'!$C$22,IF(BA25='Classement général'!$C$24,'Classement général'!$C$24,"")))</f>
        <v/>
      </c>
      <c r="CD25" s="10" t="str">
        <f>IF(BD25='Classement général'!$C$19,'Classement général'!$C$19,IF(BD25='Classement général'!$C$22,'Classement général'!$C$22,IF(BD25='Classement général'!$C$24,'Classement général'!$C$24,"")))</f>
        <v/>
      </c>
      <c r="CE25" s="10" t="str">
        <f>IF(BG25='Classement général'!$C$19,'Classement général'!$C$19,IF(BG25='Classement général'!$C$22,'Classement général'!$C$22,IF(BG25='Classement général'!$C$24,'Classement général'!$C$24,"")))</f>
        <v/>
      </c>
      <c r="CF25" s="10" t="str">
        <f>IF(BJ25='Classement général'!$C$19,'Classement général'!$C$19,IF(BJ25='Classement général'!$C$22,'Classement général'!$C$22,IF(BJ25='Classement général'!$C$24,'Classement général'!$C$24,"")))</f>
        <v/>
      </c>
      <c r="CG25" s="10" t="str">
        <f>IF(BM25='Classement général'!$C$19,'Classement général'!$C$19,IF(BM25='Classement général'!$C$22,'Classement général'!$C$22,IF(BM25='Classement général'!$C$24,'Classement général'!$C$24,"")))</f>
        <v/>
      </c>
      <c r="CH25" s="13"/>
      <c r="CI25" s="13"/>
      <c r="CJ25" s="13"/>
      <c r="CK25" s="13"/>
      <c r="CL25" s="147"/>
      <c r="CM25" s="147"/>
      <c r="CN25" s="147"/>
      <c r="CO25" s="147"/>
      <c r="CP25" s="7"/>
      <c r="CQ25" s="7"/>
    </row>
    <row r="26" spans="1:95" ht="18.75" customHeight="1" x14ac:dyDescent="0.2">
      <c r="A26" s="130"/>
      <c r="B26" s="72" t="s">
        <v>67</v>
      </c>
      <c r="C26" s="116"/>
      <c r="D26" s="116"/>
      <c r="E26" s="74" t="s">
        <v>76</v>
      </c>
      <c r="F26" s="60"/>
      <c r="G26" s="60"/>
      <c r="H26" s="61" t="str">
        <f>IF(AND(C26="",D26=""),"",IF(AND(F26="",G26=""),"",IF(AND(C26=F26,D26=G26),'Classement général'!$C$19,IF(AND(C26&gt;D26,F26&gt;G26),'Classement général'!$C$22,IF(AND(D26&gt;C26,G26&gt;F26),'Classement général'!$C$22,IF(AND(D26=C26,G26=F26),'Classement général'!$C$22,'Classement général'!$C$24))))))</f>
        <v/>
      </c>
      <c r="I26" s="60"/>
      <c r="J26" s="60"/>
      <c r="K26" s="61" t="str">
        <f>IF(AND(C26="",D26=""),"",IF(AND(I26="",J26=""),"",IF(AND(C26=I26,D26=J26),'Classement général'!$C$19,IF(AND(C26&gt;D26,I26&gt;J26),'Classement général'!$C$22,IF(AND(D26&gt;C26,J26&gt;I26),'Classement général'!$C$22,IF(AND(D26=C26,J26=I26),'Classement général'!$C$22,'Classement général'!$C$24))))))</f>
        <v/>
      </c>
      <c r="L26" s="60"/>
      <c r="M26" s="60"/>
      <c r="N26" s="61" t="str">
        <f>IF(AND(C26="",D26=""),"",IF(AND(L26="",M26=""),"",IF(AND(C26=L26,D26=M26),'Classement général'!$C$19,IF(AND(C26&gt;D26,L26&gt;M26),'Classement général'!$C$22,IF(AND(D26&gt;C26,M26&gt;L26),'Classement général'!$C$22,IF(AND(D26=C26,M26=L26),'Classement général'!$C$22,'Classement général'!$C$24))))))</f>
        <v/>
      </c>
      <c r="O26" s="60"/>
      <c r="P26" s="60"/>
      <c r="Q26" s="61" t="str">
        <f>IF(AND(C26="",D26=""),"",IF(AND(O26="",P26=""),"",IF(AND(C26=O26,D26=P26),'Classement général'!$C$19,IF(AND(C26&gt;D26,O26&gt;P26),'Classement général'!$C$22,IF(AND(D26&gt;C26,P26&gt;O26),'Classement général'!$C$22,IF(AND(D26=C26,P26=O26),'Classement général'!$C$22,'Classement général'!$C$24))))))</f>
        <v/>
      </c>
      <c r="R26" s="60"/>
      <c r="S26" s="60"/>
      <c r="T26" s="61" t="str">
        <f>IF(AND(C26="",D26=""),"",IF(AND(R26="",S26=""),"",IF(AND(C26=R26,D26=S26),'Classement général'!$C$19,IF(AND(C26&gt;D26,R26&gt;S26),'Classement général'!$C$22,IF(AND(D26&gt;C26,S26&gt;R26),'Classement général'!$C$22,IF(AND(D26=C26,S26=R26),'Classement général'!$C$22,'Classement général'!$C$24))))))</f>
        <v/>
      </c>
      <c r="U26" s="60"/>
      <c r="V26" s="60"/>
      <c r="W26" s="61" t="str">
        <f>IF(AND(C26="",D26=""),"",IF(AND(U26="",V26=""),"",IF(AND(C26=U26,D26=V26),'Classement général'!$C$19,IF(AND(C26&gt;D26,U26&gt;V26),'Classement général'!$C$22,IF(AND(D26&gt;C26,V26&gt;U26),'Classement général'!$C$22,IF(AND(D26=C26,V26=U26),'Classement général'!$C$22,'Classement général'!$C$24))))))</f>
        <v/>
      </c>
      <c r="X26" s="60"/>
      <c r="Y26" s="60"/>
      <c r="Z26" s="61" t="str">
        <f>IF(AND(C26="",D26=""),"",IF(AND(X26="",Y26=""),"",IF(AND(C26=X26,D26=Y26),'Classement général'!$C$19,IF(AND(C26&gt;D26,X26&gt;Y26),'Classement général'!$C$22,IF(AND(D26&gt;C26,Y26&gt;X26),'Classement général'!$C$22,IF(AND(D26=C26,Y26=X26),'Classement général'!$C$22,'Classement général'!$C$24))))))</f>
        <v/>
      </c>
      <c r="AA26" s="60"/>
      <c r="AB26" s="60"/>
      <c r="AC26" s="61" t="str">
        <f>IF(AND(C26="",D26=""),"",IF(AND(AA26="",AB26=""),"",IF(AND(C26=AA26,D26=AB26),'Classement général'!$C$19,IF(AND(C26&gt;D26,AA26&gt;AB26),'Classement général'!$C$22,IF(AND(D26&gt;C26,AB26&gt;AA26),'Classement général'!$C$22,IF(AND(D26=C26,AB26=AA26),'Classement général'!$C$22,'Classement général'!$C$24))))))</f>
        <v/>
      </c>
      <c r="AD26" s="60"/>
      <c r="AE26" s="60"/>
      <c r="AF26" s="61" t="str">
        <f>IF(AND(C26="",D26=""),"",IF(AND(AD26="",AE26=""),"",IF(AND(C26=AD26,D26=AE26),'Classement général'!$C$19,IF(AND(C26&gt;D26,AD26&gt;AE26),'Classement général'!$C$22,IF(AND(D26&gt;C26,AE26&gt;AD26),'Classement général'!$C$22,IF(AND(D26=C26,AE26=AD26),'Classement général'!$C$22,'Classement général'!$C$24))))))</f>
        <v/>
      </c>
      <c r="AG26" s="60"/>
      <c r="AH26" s="60"/>
      <c r="AI26" s="61" t="str">
        <f>IF(AND(C26="",D26=""),"",IF(AND(AG26="",AH26=""),"",IF(AND(C26=AG26,D26=AH26),'Classement général'!$C$19,IF(AND(C26&gt;D26,AG26&gt;AH26),'Classement général'!$C$22,IF(AND(D26&gt;C26,AH26&gt;AG26),'Classement général'!$C$22,IF(AND(D26=C26,AH26=AG26),'Classement général'!$C$22,'Classement général'!$C$24))))))</f>
        <v/>
      </c>
      <c r="AJ26" s="60"/>
      <c r="AK26" s="60"/>
      <c r="AL26" s="61" t="str">
        <f>IF(AND(C26="",D26=""),"",IF(AND(AJ26="",AK26=""),"",IF(AND(C26=AJ26,D26=AK26),'Classement général'!$C$19,IF(AND(C26&gt;D26,AJ26&gt;AK26),'Classement général'!$C$22,IF(AND(D26&gt;C26,AK26&gt;AJ26),'Classement général'!$C$22,IF(AND(D26=C26,AK26=AJ26),'Classement général'!$C$22,'Classement général'!$C$24))))))</f>
        <v/>
      </c>
      <c r="AM26" s="60"/>
      <c r="AN26" s="60"/>
      <c r="AO26" s="61" t="str">
        <f>IF(AND(C26="",D26=""),"",IF(AND(AM26="",AN26=""),"",IF(AND(C26=AM26,D26=AN26),'Classement général'!$C$19,IF(AND(C26&gt;D26,AM26&gt;AN26),'Classement général'!$C$22,IF(AND(D26&gt;C26,AN26&gt;AM26),'Classement général'!$C$22,IF(AND(D26=C26,AN26=AM26),'Classement général'!$C$22,'Classement général'!$C$24))))))</f>
        <v/>
      </c>
      <c r="AP26" s="60"/>
      <c r="AQ26" s="60"/>
      <c r="AR26" s="61" t="str">
        <f>IF(AND(C26="",D26=""),"",IF(AND(AP26="",AQ26=""),"",IF(AND(C26=AP26,D26=AQ26),'Classement général'!$C$19,IF(AND(C26&gt;D26,AP26&gt;AQ26),'Classement général'!$C$22,IF(AND(D26&gt;C26,AQ26&gt;AP26),'Classement général'!$C$22,IF(AND(D26=C26,AQ26=AP26),'Classement général'!$C$22,'Classement général'!$C$24))))))</f>
        <v/>
      </c>
      <c r="AS26" s="60"/>
      <c r="AT26" s="60"/>
      <c r="AU26" s="61" t="str">
        <f>IF(AND(C26="",D26=""),"",IF(AND(AS26="",AT26=""),"",IF(AND(C26=AS26,D26=AT26),'Classement général'!$C$19,IF(AND(C26&gt;D26,AS26&gt;AT26),'Classement général'!$C$22,IF(AND(D26&gt;C26,AT26&gt;AS26),'Classement général'!$C$22,IF(AND(D26=C26,AT26=AS26),'Classement général'!$C$22,'Classement général'!$C$24))))))</f>
        <v/>
      </c>
      <c r="AV26" s="60"/>
      <c r="AW26" s="60"/>
      <c r="AX26" s="61" t="str">
        <f>IF(AND(C26="",D26=""),"",IF(AND(AV26="",AW26=""),"",IF(AND(C26=AV26,D26=AW26),'Classement général'!$C$19,IF(AND(C26&gt;D26,AV26&gt;AW26),'Classement général'!$C$22,IF(AND(D26&gt;C26,AW26&gt;AV26),'Classement général'!$C$22,IF(AND(D26=C26,AW26=AV26),'Classement général'!$C$22,'Classement général'!$C$24))))))</f>
        <v/>
      </c>
      <c r="AY26" s="60"/>
      <c r="AZ26" s="60"/>
      <c r="BA26" s="61" t="str">
        <f>IF(AND(C26="",D26=""),"",IF(AND(AY26="",AZ26=""),"",IF(AND(C26=AY26,D26=AZ26),'Classement général'!$C$19,IF(AND(C26&gt;D26,AY26&gt;AZ26),'Classement général'!$C$22,IF(AND(D26&gt;C26,AZ26&gt;AY26),'Classement général'!$C$22,IF(AND(D26=C26,AZ26=AY26),'Classement général'!$C$22,'Classement général'!$C$24))))))</f>
        <v/>
      </c>
      <c r="BB26" s="60"/>
      <c r="BC26" s="60"/>
      <c r="BD26" s="61" t="str">
        <f>IF(AND(C26="",D26=""),"",IF(AND(BB26="",BC26=""),"",IF(AND(C26=BB26,D26=BC26),'Classement général'!$C$19,IF(AND(C26&gt;D26,BB26&gt;BC26),'Classement général'!$C$22,IF(AND(D26&gt;C26,BC26&gt;BB26),'Classement général'!$C$22,IF(AND(D26=C26,BC26=BB26),'Classement général'!$C$22,'Classement général'!$C$24))))))</f>
        <v/>
      </c>
      <c r="BE26" s="60"/>
      <c r="BF26" s="60"/>
      <c r="BG26" s="61" t="str">
        <f>IF(AND(C26="",D26=""),"",IF(AND(BE26="",BF26=""),"",IF(AND(C26=BE26,D26=BF26),'Classement général'!$C$19,IF(AND(C26&gt;D26,BE26&gt;BF26),'Classement général'!$C$22,IF(AND(D26&gt;C26,BF26&gt;BE26),'Classement général'!$C$22,IF(AND(D26=C26,BF26=BE26),'Classement général'!$C$22,'Classement général'!$C$24))))))</f>
        <v/>
      </c>
      <c r="BH26" s="60"/>
      <c r="BI26" s="60"/>
      <c r="BJ26" s="61" t="str">
        <f>IF(AND(C26="",D26=""),"",IF(AND(BH26="",BI26=""),"",IF(AND(C26=BH26,D26=BI26),'Classement général'!$C$19,IF(AND(C26&gt;D26,BH26&gt;BI26),'Classement général'!$C$22,IF(AND(D26&gt;C26,BI26&gt;BH26),'Classement général'!$C$22,IF(AND(D26=C26,BI26=BH26),'Classement général'!$C$22,'Classement général'!$C$24))))))</f>
        <v/>
      </c>
      <c r="BK26" s="60"/>
      <c r="BL26" s="60"/>
      <c r="BM26" s="61" t="str">
        <f>IF(AND(C26="",D26=""),"",IF(AND(BK26="",BL26=""),"",IF(AND(C26=BK26,D26=BL26),'Classement général'!$C$19,IF(AND(C26&gt;D26,BK26&gt;BL26),'Classement général'!$C$22,IF(AND(D26&gt;C26,BL26&gt;BK26),'Classement général'!$C$22,IF(AND(D26=C26,BL26=BK26),'Classement général'!$C$22,'Classement général'!$C$24))))))</f>
        <v/>
      </c>
      <c r="BN26" s="10" t="str">
        <f>IF(H26='Classement général'!$C$19,'Classement général'!$C$19,IF(H26='Classement général'!$C$22,'Classement général'!$C$22,IF(H26='Classement général'!$C$24,'Classement général'!$C$24,"")))</f>
        <v/>
      </c>
      <c r="BO26" s="10" t="str">
        <f>IF(K26='Classement général'!$C$19,'Classement général'!$C$19,IF(K26='Classement général'!$C$22,'Classement général'!$C$22,IF(K26='Classement général'!$C$24,'Classement général'!$C$24,"")))</f>
        <v/>
      </c>
      <c r="BP26" s="10" t="str">
        <f>IF(N26='Classement général'!$C$19,'Classement général'!$C$19,IF(N26='Classement général'!$C$22,'Classement général'!$C$22,IF(N26='Classement général'!$C$24,'Classement général'!$C$24,"")))</f>
        <v/>
      </c>
      <c r="BQ26" s="10" t="str">
        <f>IF(Q26='Classement général'!$C$19,'Classement général'!$C$19,IF(Q26='Classement général'!$C$22,'Classement général'!$C$22,IF(Q26='Classement général'!$C$24,'Classement général'!$C$24,"")))</f>
        <v/>
      </c>
      <c r="BR26" s="10" t="str">
        <f>IF(T26='Classement général'!$C$19,'Classement général'!$C$19,IF(T26='Classement général'!$C$22,'Classement général'!$C$22,IF(T26='Classement général'!$C$24,'Classement général'!$C$24,"")))</f>
        <v/>
      </c>
      <c r="BS26" s="10" t="str">
        <f>IF(W26='Classement général'!$C$19,'Classement général'!$C$19,IF(W26='Classement général'!$C$22,'Classement général'!$C$22,IF(W26='Classement général'!$C$24,'Classement général'!$C$24,"")))</f>
        <v/>
      </c>
      <c r="BT26" s="10" t="str">
        <f>IF(Z26='Classement général'!$C$19,'Classement général'!$C$19,IF(Z26='Classement général'!$C$22,'Classement général'!$C$22,IF(Z26='Classement général'!$C$24,'Classement général'!$C$24,"")))</f>
        <v/>
      </c>
      <c r="BU26" s="10" t="str">
        <f>IF(AC26='Classement général'!$C$19,'Classement général'!$C$19,IF(AC26='Classement général'!$C$22,'Classement général'!$C$22,IF(AC26='Classement général'!$C$24,'Classement général'!$C$24,"")))</f>
        <v/>
      </c>
      <c r="BV26" s="10" t="str">
        <f>IF(AF26='Classement général'!$C$19,'Classement général'!$C$19,IF(AF26='Classement général'!$C$22,'Classement général'!$C$22,IF(AF26='Classement général'!$C$24,'Classement général'!$C$24,"")))</f>
        <v/>
      </c>
      <c r="BW26" s="10" t="str">
        <f>IF(AI26='Classement général'!$C$19,'Classement général'!$C$19,IF(AI26='Classement général'!$C$22,'Classement général'!$C$22,IF(AI26='Classement général'!$C$24,'Classement général'!$C$24,"")))</f>
        <v/>
      </c>
      <c r="BX26" s="10" t="str">
        <f>IF(AL26='Classement général'!$C$19,'Classement général'!$C$19,IF(AL26='Classement général'!$C$22,'Classement général'!$C$22,IF(AL26='Classement général'!$C$24,'Classement général'!$C$24,"")))</f>
        <v/>
      </c>
      <c r="BY26" s="10" t="str">
        <f>IF(AO26='Classement général'!$C$19,'Classement général'!$C$19,IF(AO26='Classement général'!$C$22,'Classement général'!$C$22,IF(AO26='Classement général'!$C$24,'Classement général'!$C$24,"")))</f>
        <v/>
      </c>
      <c r="BZ26" s="10" t="str">
        <f>IF(AR26='Classement général'!$C$19,'Classement général'!$C$19,IF(AR26='Classement général'!$C$22,'Classement général'!$C$22,IF(AR26='Classement général'!$C$24,'Classement général'!$C$24,"")))</f>
        <v/>
      </c>
      <c r="CA26" s="10" t="str">
        <f>IF(AU26='Classement général'!$C$19,'Classement général'!$C$19,IF(AU26='Classement général'!$C$22,'Classement général'!$C$22,IF(AU26='Classement général'!$C$24,'Classement général'!$C$24,"")))</f>
        <v/>
      </c>
      <c r="CB26" s="10" t="str">
        <f>IF(AX26='Classement général'!$C$19,'Classement général'!$C$19,IF(AX26='Classement général'!$C$22,'Classement général'!$C$22,IF(AX26='Classement général'!$C$24,'Classement général'!$C$24,"")))</f>
        <v/>
      </c>
      <c r="CC26" s="10" t="str">
        <f>IF(BA26='Classement général'!$C$19,'Classement général'!$C$19,IF(BA26='Classement général'!$C$22,'Classement général'!$C$22,IF(BA26='Classement général'!$C$24,'Classement général'!$C$24,"")))</f>
        <v/>
      </c>
      <c r="CD26" s="10" t="str">
        <f>IF(BD26='Classement général'!$C$19,'Classement général'!$C$19,IF(BD26='Classement général'!$C$22,'Classement général'!$C$22,IF(BD26='Classement général'!$C$24,'Classement général'!$C$24,"")))</f>
        <v/>
      </c>
      <c r="CE26" s="10" t="str">
        <f>IF(BG26='Classement général'!$C$19,'Classement général'!$C$19,IF(BG26='Classement général'!$C$22,'Classement général'!$C$22,IF(BG26='Classement général'!$C$24,'Classement général'!$C$24,"")))</f>
        <v/>
      </c>
      <c r="CF26" s="10" t="str">
        <f>IF(BJ26='Classement général'!$C$19,'Classement général'!$C$19,IF(BJ26='Classement général'!$C$22,'Classement général'!$C$22,IF(BJ26='Classement général'!$C$24,'Classement général'!$C$24,"")))</f>
        <v/>
      </c>
      <c r="CG26" s="10" t="str">
        <f>IF(BM26='Classement général'!$C$19,'Classement général'!$C$19,IF(BM26='Classement général'!$C$22,'Classement général'!$C$22,IF(BM26='Classement général'!$C$24,'Classement général'!$C$24,"")))</f>
        <v/>
      </c>
      <c r="CH26" s="13"/>
      <c r="CI26" s="13"/>
      <c r="CJ26" s="13"/>
      <c r="CK26" s="13"/>
      <c r="CL26" s="147"/>
      <c r="CM26" s="147"/>
      <c r="CN26" s="147"/>
      <c r="CO26" s="147"/>
      <c r="CP26" s="7"/>
      <c r="CQ26" s="7"/>
    </row>
    <row r="27" spans="1:95" ht="18.75" customHeight="1" x14ac:dyDescent="0.2">
      <c r="A27" s="130"/>
      <c r="B27" s="72" t="s">
        <v>69</v>
      </c>
      <c r="C27" s="116"/>
      <c r="D27" s="116"/>
      <c r="E27" s="74" t="s">
        <v>84</v>
      </c>
      <c r="F27" s="60"/>
      <c r="G27" s="60"/>
      <c r="H27" s="61" t="str">
        <f>IF(AND(C27="",D27=""),"",IF(AND(F27="",G27=""),"",IF(AND(C27=F27,D27=G27),'Classement général'!$C$19,IF(AND(C27&gt;D27,F27&gt;G27),'Classement général'!$C$22,IF(AND(D27&gt;C27,G27&gt;F27),'Classement général'!$C$22,IF(AND(D27=C27,G27=F27),'Classement général'!$C$22,'Classement général'!$C$24))))))</f>
        <v/>
      </c>
      <c r="I27" s="60"/>
      <c r="J27" s="60"/>
      <c r="K27" s="61" t="str">
        <f>IF(AND(C27="",D27=""),"",IF(AND(I27="",J27=""),"",IF(AND(C27=I27,D27=J27),'Classement général'!$C$19,IF(AND(C27&gt;D27,I27&gt;J27),'Classement général'!$C$22,IF(AND(D27&gt;C27,J27&gt;I27),'Classement général'!$C$22,IF(AND(D27=C27,J27=I27),'Classement général'!$C$22,'Classement général'!$C$24))))))</f>
        <v/>
      </c>
      <c r="L27" s="60"/>
      <c r="M27" s="60"/>
      <c r="N27" s="61" t="str">
        <f>IF(AND(C27="",D27=""),"",IF(AND(L27="",M27=""),"",IF(AND(C27=L27,D27=M27),'Classement général'!$C$19,IF(AND(C27&gt;D27,L27&gt;M27),'Classement général'!$C$22,IF(AND(D27&gt;C27,M27&gt;L27),'Classement général'!$C$22,IF(AND(D27=C27,M27=L27),'Classement général'!$C$22,'Classement général'!$C$24))))))</f>
        <v/>
      </c>
      <c r="O27" s="60"/>
      <c r="P27" s="60"/>
      <c r="Q27" s="61" t="str">
        <f>IF(AND(C27="",D27=""),"",IF(AND(O27="",P27=""),"",IF(AND(C27=O27,D27=P27),'Classement général'!$C$19,IF(AND(C27&gt;D27,O27&gt;P27),'Classement général'!$C$22,IF(AND(D27&gt;C27,P27&gt;O27),'Classement général'!$C$22,IF(AND(D27=C27,P27=O27),'Classement général'!$C$22,'Classement général'!$C$24))))))</f>
        <v/>
      </c>
      <c r="R27" s="60"/>
      <c r="S27" s="60"/>
      <c r="T27" s="61" t="str">
        <f>IF(AND(C27="",D27=""),"",IF(AND(R27="",S27=""),"",IF(AND(C27=R27,D27=S27),'Classement général'!$C$19,IF(AND(C27&gt;D27,R27&gt;S27),'Classement général'!$C$22,IF(AND(D27&gt;C27,S27&gt;R27),'Classement général'!$C$22,IF(AND(D27=C27,S27=R27),'Classement général'!$C$22,'Classement général'!$C$24))))))</f>
        <v/>
      </c>
      <c r="U27" s="60"/>
      <c r="V27" s="60"/>
      <c r="W27" s="61" t="str">
        <f>IF(AND(C27="",D27=""),"",IF(AND(U27="",V27=""),"",IF(AND(C27=U27,D27=V27),'Classement général'!$C$19,IF(AND(C27&gt;D27,U27&gt;V27),'Classement général'!$C$22,IF(AND(D27&gt;C27,V27&gt;U27),'Classement général'!$C$22,IF(AND(D27=C27,V27=U27),'Classement général'!$C$22,'Classement général'!$C$24))))))</f>
        <v/>
      </c>
      <c r="X27" s="60"/>
      <c r="Y27" s="60"/>
      <c r="Z27" s="61" t="str">
        <f>IF(AND(C27="",D27=""),"",IF(AND(X27="",Y27=""),"",IF(AND(C27=X27,D27=Y27),'Classement général'!$C$19,IF(AND(C27&gt;D27,X27&gt;Y27),'Classement général'!$C$22,IF(AND(D27&gt;C27,Y27&gt;X27),'Classement général'!$C$22,IF(AND(D27=C27,Y27=X27),'Classement général'!$C$22,'Classement général'!$C$24))))))</f>
        <v/>
      </c>
      <c r="AA27" s="60"/>
      <c r="AB27" s="60"/>
      <c r="AC27" s="61" t="str">
        <f>IF(AND(C27="",D27=""),"",IF(AND(AA27="",AB27=""),"",IF(AND(C27=AA27,D27=AB27),'Classement général'!$C$19,IF(AND(C27&gt;D27,AA27&gt;AB27),'Classement général'!$C$22,IF(AND(D27&gt;C27,AB27&gt;AA27),'Classement général'!$C$22,IF(AND(D27=C27,AB27=AA27),'Classement général'!$C$22,'Classement général'!$C$24))))))</f>
        <v/>
      </c>
      <c r="AD27" s="60"/>
      <c r="AE27" s="60"/>
      <c r="AF27" s="61" t="str">
        <f>IF(AND(C27="",D27=""),"",IF(AND(AD27="",AE27=""),"",IF(AND(C27=AD27,D27=AE27),'Classement général'!$C$19,IF(AND(C27&gt;D27,AD27&gt;AE27),'Classement général'!$C$22,IF(AND(D27&gt;C27,AE27&gt;AD27),'Classement général'!$C$22,IF(AND(D27=C27,AE27=AD27),'Classement général'!$C$22,'Classement général'!$C$24))))))</f>
        <v/>
      </c>
      <c r="AG27" s="60"/>
      <c r="AH27" s="60"/>
      <c r="AI27" s="61" t="str">
        <f>IF(AND(C27="",D27=""),"",IF(AND(AG27="",AH27=""),"",IF(AND(C27=AG27,D27=AH27),'Classement général'!$C$19,IF(AND(C27&gt;D27,AG27&gt;AH27),'Classement général'!$C$22,IF(AND(D27&gt;C27,AH27&gt;AG27),'Classement général'!$C$22,IF(AND(D27=C27,AH27=AG27),'Classement général'!$C$22,'Classement général'!$C$24))))))</f>
        <v/>
      </c>
      <c r="AJ27" s="60"/>
      <c r="AK27" s="60"/>
      <c r="AL27" s="61" t="str">
        <f>IF(AND(C27="",D27=""),"",IF(AND(AJ27="",AK27=""),"",IF(AND(C27=AJ27,D27=AK27),'Classement général'!$C$19,IF(AND(C27&gt;D27,AJ27&gt;AK27),'Classement général'!$C$22,IF(AND(D27&gt;C27,AK27&gt;AJ27),'Classement général'!$C$22,IF(AND(D27=C27,AK27=AJ27),'Classement général'!$C$22,'Classement général'!$C$24))))))</f>
        <v/>
      </c>
      <c r="AM27" s="60"/>
      <c r="AN27" s="60"/>
      <c r="AO27" s="61" t="str">
        <f>IF(AND(C27="",D27=""),"",IF(AND(AM27="",AN27=""),"",IF(AND(C27=AM27,D27=AN27),'Classement général'!$C$19,IF(AND(C27&gt;D27,AM27&gt;AN27),'Classement général'!$C$22,IF(AND(D27&gt;C27,AN27&gt;AM27),'Classement général'!$C$22,IF(AND(D27=C27,AN27=AM27),'Classement général'!$C$22,'Classement général'!$C$24))))))</f>
        <v/>
      </c>
      <c r="AP27" s="60"/>
      <c r="AQ27" s="60"/>
      <c r="AR27" s="61" t="str">
        <f>IF(AND(C27="",D27=""),"",IF(AND(AP27="",AQ27=""),"",IF(AND(C27=AP27,D27=AQ27),'Classement général'!$C$19,IF(AND(C27&gt;D27,AP27&gt;AQ27),'Classement général'!$C$22,IF(AND(D27&gt;C27,AQ27&gt;AP27),'Classement général'!$C$22,IF(AND(D27=C27,AQ27=AP27),'Classement général'!$C$22,'Classement général'!$C$24))))))</f>
        <v/>
      </c>
      <c r="AS27" s="60"/>
      <c r="AT27" s="60"/>
      <c r="AU27" s="61" t="str">
        <f>IF(AND(C27="",D27=""),"",IF(AND(AS27="",AT27=""),"",IF(AND(C27=AS27,D27=AT27),'Classement général'!$C$19,IF(AND(C27&gt;D27,AS27&gt;AT27),'Classement général'!$C$22,IF(AND(D27&gt;C27,AT27&gt;AS27),'Classement général'!$C$22,IF(AND(D27=C27,AT27=AS27),'Classement général'!$C$22,'Classement général'!$C$24))))))</f>
        <v/>
      </c>
      <c r="AV27" s="60"/>
      <c r="AW27" s="60"/>
      <c r="AX27" s="61" t="str">
        <f>IF(AND(C27="",D27=""),"",IF(AND(AV27="",AW27=""),"",IF(AND(C27=AV27,D27=AW27),'Classement général'!$C$19,IF(AND(C27&gt;D27,AV27&gt;AW27),'Classement général'!$C$22,IF(AND(D27&gt;C27,AW27&gt;AV27),'Classement général'!$C$22,IF(AND(D27=C27,AW27=AV27),'Classement général'!$C$22,'Classement général'!$C$24))))))</f>
        <v/>
      </c>
      <c r="AY27" s="60"/>
      <c r="AZ27" s="60"/>
      <c r="BA27" s="61" t="str">
        <f>IF(AND(C27="",D27=""),"",IF(AND(AY27="",AZ27=""),"",IF(AND(C27=AY27,D27=AZ27),'Classement général'!$C$19,IF(AND(C27&gt;D27,AY27&gt;AZ27),'Classement général'!$C$22,IF(AND(D27&gt;C27,AZ27&gt;AY27),'Classement général'!$C$22,IF(AND(D27=C27,AZ27=AY27),'Classement général'!$C$22,'Classement général'!$C$24))))))</f>
        <v/>
      </c>
      <c r="BB27" s="60"/>
      <c r="BC27" s="60"/>
      <c r="BD27" s="61" t="str">
        <f>IF(AND(C27="",D27=""),"",IF(AND(BB27="",BC27=""),"",IF(AND(C27=BB27,D27=BC27),'Classement général'!$C$19,IF(AND(C27&gt;D27,BB27&gt;BC27),'Classement général'!$C$22,IF(AND(D27&gt;C27,BC27&gt;BB27),'Classement général'!$C$22,IF(AND(D27=C27,BC27=BB27),'Classement général'!$C$22,'Classement général'!$C$24))))))</f>
        <v/>
      </c>
      <c r="BE27" s="60"/>
      <c r="BF27" s="60"/>
      <c r="BG27" s="61" t="str">
        <f>IF(AND(C27="",D27=""),"",IF(AND(BE27="",BF27=""),"",IF(AND(C27=BE27,D27=BF27),'Classement général'!$C$19,IF(AND(C27&gt;D27,BE27&gt;BF27),'Classement général'!$C$22,IF(AND(D27&gt;C27,BF27&gt;BE27),'Classement général'!$C$22,IF(AND(D27=C27,BF27=BE27),'Classement général'!$C$22,'Classement général'!$C$24))))))</f>
        <v/>
      </c>
      <c r="BH27" s="60"/>
      <c r="BI27" s="60"/>
      <c r="BJ27" s="61" t="str">
        <f>IF(AND(C27="",D27=""),"",IF(AND(BH27="",BI27=""),"",IF(AND(C27=BH27,D27=BI27),'Classement général'!$C$19,IF(AND(C27&gt;D27,BH27&gt;BI27),'Classement général'!$C$22,IF(AND(D27&gt;C27,BI27&gt;BH27),'Classement général'!$C$22,IF(AND(D27=C27,BI27=BH27),'Classement général'!$C$22,'Classement général'!$C$24))))))</f>
        <v/>
      </c>
      <c r="BK27" s="60"/>
      <c r="BL27" s="60"/>
      <c r="BM27" s="61" t="str">
        <f>IF(AND(C27="",D27=""),"",IF(AND(BK27="",BL27=""),"",IF(AND(C27=BK27,D27=BL27),'Classement général'!$C$19,IF(AND(C27&gt;D27,BK27&gt;BL27),'Classement général'!$C$22,IF(AND(D27&gt;C27,BL27&gt;BK27),'Classement général'!$C$22,IF(AND(D27=C27,BL27=BK27),'Classement général'!$C$22,'Classement général'!$C$24))))))</f>
        <v/>
      </c>
      <c r="BN27" s="10" t="str">
        <f>IF(H27='Classement général'!$C$19,'Classement général'!$C$19,IF(H27='Classement général'!$C$22,'Classement général'!$C$22,IF(H27='Classement général'!$C$24,'Classement général'!$C$24,"")))</f>
        <v/>
      </c>
      <c r="BO27" s="10" t="str">
        <f>IF(K27='Classement général'!$C$19,'Classement général'!$C$19,IF(K27='Classement général'!$C$22,'Classement général'!$C$22,IF(K27='Classement général'!$C$24,'Classement général'!$C$24,"")))</f>
        <v/>
      </c>
      <c r="BP27" s="10" t="str">
        <f>IF(N27='Classement général'!$C$19,'Classement général'!$C$19,IF(N27='Classement général'!$C$22,'Classement général'!$C$22,IF(N27='Classement général'!$C$24,'Classement général'!$C$24,"")))</f>
        <v/>
      </c>
      <c r="BQ27" s="10" t="str">
        <f>IF(Q27='Classement général'!$C$19,'Classement général'!$C$19,IF(Q27='Classement général'!$C$22,'Classement général'!$C$22,IF(Q27='Classement général'!$C$24,'Classement général'!$C$24,"")))</f>
        <v/>
      </c>
      <c r="BR27" s="10" t="str">
        <f>IF(T27='Classement général'!$C$19,'Classement général'!$C$19,IF(T27='Classement général'!$C$22,'Classement général'!$C$22,IF(T27='Classement général'!$C$24,'Classement général'!$C$24,"")))</f>
        <v/>
      </c>
      <c r="BS27" s="10" t="str">
        <f>IF(W27='Classement général'!$C$19,'Classement général'!$C$19,IF(W27='Classement général'!$C$22,'Classement général'!$C$22,IF(W27='Classement général'!$C$24,'Classement général'!$C$24,"")))</f>
        <v/>
      </c>
      <c r="BT27" s="10" t="str">
        <f>IF(Z27='Classement général'!$C$19,'Classement général'!$C$19,IF(Z27='Classement général'!$C$22,'Classement général'!$C$22,IF(Z27='Classement général'!$C$24,'Classement général'!$C$24,"")))</f>
        <v/>
      </c>
      <c r="BU27" s="10" t="str">
        <f>IF(AC27='Classement général'!$C$19,'Classement général'!$C$19,IF(AC27='Classement général'!$C$22,'Classement général'!$C$22,IF(AC27='Classement général'!$C$24,'Classement général'!$C$24,"")))</f>
        <v/>
      </c>
      <c r="BV27" s="10" t="str">
        <f>IF(AF27='Classement général'!$C$19,'Classement général'!$C$19,IF(AF27='Classement général'!$C$22,'Classement général'!$C$22,IF(AF27='Classement général'!$C$24,'Classement général'!$C$24,"")))</f>
        <v/>
      </c>
      <c r="BW27" s="10" t="str">
        <f>IF(AI27='Classement général'!$C$19,'Classement général'!$C$19,IF(AI27='Classement général'!$C$22,'Classement général'!$C$22,IF(AI27='Classement général'!$C$24,'Classement général'!$C$24,"")))</f>
        <v/>
      </c>
      <c r="BX27" s="10" t="str">
        <f>IF(AL27='Classement général'!$C$19,'Classement général'!$C$19,IF(AL27='Classement général'!$C$22,'Classement général'!$C$22,IF(AL27='Classement général'!$C$24,'Classement général'!$C$24,"")))</f>
        <v/>
      </c>
      <c r="BY27" s="10" t="str">
        <f>IF(AO27='Classement général'!$C$19,'Classement général'!$C$19,IF(AO27='Classement général'!$C$22,'Classement général'!$C$22,IF(AO27='Classement général'!$C$24,'Classement général'!$C$24,"")))</f>
        <v/>
      </c>
      <c r="BZ27" s="10" t="str">
        <f>IF(AR27='Classement général'!$C$19,'Classement général'!$C$19,IF(AR27='Classement général'!$C$22,'Classement général'!$C$22,IF(AR27='Classement général'!$C$24,'Classement général'!$C$24,"")))</f>
        <v/>
      </c>
      <c r="CA27" s="10" t="str">
        <f>IF(AU27='Classement général'!$C$19,'Classement général'!$C$19,IF(AU27='Classement général'!$C$22,'Classement général'!$C$22,IF(AU27='Classement général'!$C$24,'Classement général'!$C$24,"")))</f>
        <v/>
      </c>
      <c r="CB27" s="10" t="str">
        <f>IF(AX27='Classement général'!$C$19,'Classement général'!$C$19,IF(AX27='Classement général'!$C$22,'Classement général'!$C$22,IF(AX27='Classement général'!$C$24,'Classement général'!$C$24,"")))</f>
        <v/>
      </c>
      <c r="CC27" s="10" t="str">
        <f>IF(BA27='Classement général'!$C$19,'Classement général'!$C$19,IF(BA27='Classement général'!$C$22,'Classement général'!$C$22,IF(BA27='Classement général'!$C$24,'Classement général'!$C$24,"")))</f>
        <v/>
      </c>
      <c r="CD27" s="10" t="str">
        <f>IF(BD27='Classement général'!$C$19,'Classement général'!$C$19,IF(BD27='Classement général'!$C$22,'Classement général'!$C$22,IF(BD27='Classement général'!$C$24,'Classement général'!$C$24,"")))</f>
        <v/>
      </c>
      <c r="CE27" s="10" t="str">
        <f>IF(BG27='Classement général'!$C$19,'Classement général'!$C$19,IF(BG27='Classement général'!$C$22,'Classement général'!$C$22,IF(BG27='Classement général'!$C$24,'Classement général'!$C$24,"")))</f>
        <v/>
      </c>
      <c r="CF27" s="10" t="str">
        <f>IF(BJ27='Classement général'!$C$19,'Classement général'!$C$19,IF(BJ27='Classement général'!$C$22,'Classement général'!$C$22,IF(BJ27='Classement général'!$C$24,'Classement général'!$C$24,"")))</f>
        <v/>
      </c>
      <c r="CG27" s="10" t="str">
        <f>IF(BM27='Classement général'!$C$19,'Classement général'!$C$19,IF(BM27='Classement général'!$C$22,'Classement général'!$C$22,IF(BM27='Classement général'!$C$24,'Classement général'!$C$24,"")))</f>
        <v/>
      </c>
      <c r="CH27" s="13"/>
      <c r="CI27" s="13"/>
      <c r="CJ27" s="13"/>
      <c r="CK27" s="13"/>
      <c r="CL27" s="147"/>
      <c r="CM27" s="147"/>
      <c r="CN27" s="147"/>
      <c r="CO27" s="147"/>
      <c r="CP27" s="7"/>
      <c r="CQ27" s="7"/>
    </row>
    <row r="28" spans="1:95" ht="18.75" customHeight="1" x14ac:dyDescent="0.2">
      <c r="A28" s="130"/>
      <c r="B28" s="72" t="s">
        <v>77</v>
      </c>
      <c r="C28" s="116"/>
      <c r="D28" s="116"/>
      <c r="E28" s="74" t="s">
        <v>68</v>
      </c>
      <c r="F28" s="60"/>
      <c r="G28" s="60"/>
      <c r="H28" s="61" t="str">
        <f>IF(AND(C28="",D28=""),"",IF(AND(F28="",G28=""),"",IF(AND(C28=F28,D28=G28),'Classement général'!$C$19,IF(AND(C28&gt;D28,F28&gt;G28),'Classement général'!$C$22,IF(AND(D28&gt;C28,G28&gt;F28),'Classement général'!$C$22,IF(AND(D28=C28,G28=F28),'Classement général'!$C$22,'Classement général'!$C$24))))))</f>
        <v/>
      </c>
      <c r="I28" s="60"/>
      <c r="J28" s="60"/>
      <c r="K28" s="61" t="str">
        <f>IF(AND(C28="",D28=""),"",IF(AND(I28="",J28=""),"",IF(AND(C28=I28,D28=J28),'Classement général'!$C$19,IF(AND(C28&gt;D28,I28&gt;J28),'Classement général'!$C$22,IF(AND(D28&gt;C28,J28&gt;I28),'Classement général'!$C$22,IF(AND(D28=C28,J28=I28),'Classement général'!$C$22,'Classement général'!$C$24))))))</f>
        <v/>
      </c>
      <c r="L28" s="60"/>
      <c r="M28" s="60"/>
      <c r="N28" s="61" t="str">
        <f>IF(AND(C28="",D28=""),"",IF(AND(L28="",M28=""),"",IF(AND(C28=L28,D28=M28),'Classement général'!$C$19,IF(AND(C28&gt;D28,L28&gt;M28),'Classement général'!$C$22,IF(AND(D28&gt;C28,M28&gt;L28),'Classement général'!$C$22,IF(AND(D28=C28,M28=L28),'Classement général'!$C$22,'Classement général'!$C$24))))))</f>
        <v/>
      </c>
      <c r="O28" s="60"/>
      <c r="P28" s="60"/>
      <c r="Q28" s="61" t="str">
        <f>IF(AND(C28="",D28=""),"",IF(AND(O28="",P28=""),"",IF(AND(C28=O28,D28=P28),'Classement général'!$C$19,IF(AND(C28&gt;D28,O28&gt;P28),'Classement général'!$C$22,IF(AND(D28&gt;C28,P28&gt;O28),'Classement général'!$C$22,IF(AND(D28=C28,P28=O28),'Classement général'!$C$22,'Classement général'!$C$24))))))</f>
        <v/>
      </c>
      <c r="R28" s="60"/>
      <c r="S28" s="60"/>
      <c r="T28" s="61" t="str">
        <f>IF(AND(C28="",D28=""),"",IF(AND(R28="",S28=""),"",IF(AND(C28=R28,D28=S28),'Classement général'!$C$19,IF(AND(C28&gt;D28,R28&gt;S28),'Classement général'!$C$22,IF(AND(D28&gt;C28,S28&gt;R28),'Classement général'!$C$22,IF(AND(D28=C28,S28=R28),'Classement général'!$C$22,'Classement général'!$C$24))))))</f>
        <v/>
      </c>
      <c r="U28" s="60"/>
      <c r="V28" s="60"/>
      <c r="W28" s="61" t="str">
        <f>IF(AND(C28="",D28=""),"",IF(AND(U28="",V28=""),"",IF(AND(C28=U28,D28=V28),'Classement général'!$C$19,IF(AND(C28&gt;D28,U28&gt;V28),'Classement général'!$C$22,IF(AND(D28&gt;C28,V28&gt;U28),'Classement général'!$C$22,IF(AND(D28=C28,V28=U28),'Classement général'!$C$22,'Classement général'!$C$24))))))</f>
        <v/>
      </c>
      <c r="X28" s="60"/>
      <c r="Y28" s="60"/>
      <c r="Z28" s="61" t="str">
        <f>IF(AND(C28="",D28=""),"",IF(AND(X28="",Y28=""),"",IF(AND(C28=X28,D28=Y28),'Classement général'!$C$19,IF(AND(C28&gt;D28,X28&gt;Y28),'Classement général'!$C$22,IF(AND(D28&gt;C28,Y28&gt;X28),'Classement général'!$C$22,IF(AND(D28=C28,Y28=X28),'Classement général'!$C$22,'Classement général'!$C$24))))))</f>
        <v/>
      </c>
      <c r="AA28" s="60"/>
      <c r="AB28" s="60"/>
      <c r="AC28" s="61" t="str">
        <f>IF(AND(C28="",D28=""),"",IF(AND(AA28="",AB28=""),"",IF(AND(C28=AA28,D28=AB28),'Classement général'!$C$19,IF(AND(C28&gt;D28,AA28&gt;AB28),'Classement général'!$C$22,IF(AND(D28&gt;C28,AB28&gt;AA28),'Classement général'!$C$22,IF(AND(D28=C28,AB28=AA28),'Classement général'!$C$22,'Classement général'!$C$24))))))</f>
        <v/>
      </c>
      <c r="AD28" s="60"/>
      <c r="AE28" s="60"/>
      <c r="AF28" s="61" t="str">
        <f>IF(AND(C28="",D28=""),"",IF(AND(AD28="",AE28=""),"",IF(AND(C28=AD28,D28=AE28),'Classement général'!$C$19,IF(AND(C28&gt;D28,AD28&gt;AE28),'Classement général'!$C$22,IF(AND(D28&gt;C28,AE28&gt;AD28),'Classement général'!$C$22,IF(AND(D28=C28,AE28=AD28),'Classement général'!$C$22,'Classement général'!$C$24))))))</f>
        <v/>
      </c>
      <c r="AG28" s="60"/>
      <c r="AH28" s="60"/>
      <c r="AI28" s="61" t="str">
        <f>IF(AND(C28="",D28=""),"",IF(AND(AG28="",AH28=""),"",IF(AND(C28=AG28,D28=AH28),'Classement général'!$C$19,IF(AND(C28&gt;D28,AG28&gt;AH28),'Classement général'!$C$22,IF(AND(D28&gt;C28,AH28&gt;AG28),'Classement général'!$C$22,IF(AND(D28=C28,AH28=AG28),'Classement général'!$C$22,'Classement général'!$C$24))))))</f>
        <v/>
      </c>
      <c r="AJ28" s="60"/>
      <c r="AK28" s="60"/>
      <c r="AL28" s="61" t="str">
        <f>IF(AND(C28="",D28=""),"",IF(AND(AJ28="",AK28=""),"",IF(AND(C28=AJ28,D28=AK28),'Classement général'!$C$19,IF(AND(C28&gt;D28,AJ28&gt;AK28),'Classement général'!$C$22,IF(AND(D28&gt;C28,AK28&gt;AJ28),'Classement général'!$C$22,IF(AND(D28=C28,AK28=AJ28),'Classement général'!$C$22,'Classement général'!$C$24))))))</f>
        <v/>
      </c>
      <c r="AM28" s="60"/>
      <c r="AN28" s="60"/>
      <c r="AO28" s="61" t="str">
        <f>IF(AND(C28="",D28=""),"",IF(AND(AM28="",AN28=""),"",IF(AND(C28=AM28,D28=AN28),'Classement général'!$C$19,IF(AND(C28&gt;D28,AM28&gt;AN28),'Classement général'!$C$22,IF(AND(D28&gt;C28,AN28&gt;AM28),'Classement général'!$C$22,IF(AND(D28=C28,AN28=AM28),'Classement général'!$C$22,'Classement général'!$C$24))))))</f>
        <v/>
      </c>
      <c r="AP28" s="60"/>
      <c r="AQ28" s="60"/>
      <c r="AR28" s="61" t="str">
        <f>IF(AND(C28="",D28=""),"",IF(AND(AP28="",AQ28=""),"",IF(AND(C28=AP28,D28=AQ28),'Classement général'!$C$19,IF(AND(C28&gt;D28,AP28&gt;AQ28),'Classement général'!$C$22,IF(AND(D28&gt;C28,AQ28&gt;AP28),'Classement général'!$C$22,IF(AND(D28=C28,AQ28=AP28),'Classement général'!$C$22,'Classement général'!$C$24))))))</f>
        <v/>
      </c>
      <c r="AS28" s="60"/>
      <c r="AT28" s="60"/>
      <c r="AU28" s="61" t="str">
        <f>IF(AND(C28="",D28=""),"",IF(AND(AS28="",AT28=""),"",IF(AND(C28=AS28,D28=AT28),'Classement général'!$C$19,IF(AND(C28&gt;D28,AS28&gt;AT28),'Classement général'!$C$22,IF(AND(D28&gt;C28,AT28&gt;AS28),'Classement général'!$C$22,IF(AND(D28=C28,AT28=AS28),'Classement général'!$C$22,'Classement général'!$C$24))))))</f>
        <v/>
      </c>
      <c r="AV28" s="60"/>
      <c r="AW28" s="60"/>
      <c r="AX28" s="61" t="str">
        <f>IF(AND(C28="",D28=""),"",IF(AND(AV28="",AW28=""),"",IF(AND(C28=AV28,D28=AW28),'Classement général'!$C$19,IF(AND(C28&gt;D28,AV28&gt;AW28),'Classement général'!$C$22,IF(AND(D28&gt;C28,AW28&gt;AV28),'Classement général'!$C$22,IF(AND(D28=C28,AW28=AV28),'Classement général'!$C$22,'Classement général'!$C$24))))))</f>
        <v/>
      </c>
      <c r="AY28" s="60"/>
      <c r="AZ28" s="60"/>
      <c r="BA28" s="61" t="str">
        <f>IF(AND(C28="",D28=""),"",IF(AND(AY28="",AZ28=""),"",IF(AND(C28=AY28,D28=AZ28),'Classement général'!$C$19,IF(AND(C28&gt;D28,AY28&gt;AZ28),'Classement général'!$C$22,IF(AND(D28&gt;C28,AZ28&gt;AY28),'Classement général'!$C$22,IF(AND(D28=C28,AZ28=AY28),'Classement général'!$C$22,'Classement général'!$C$24))))))</f>
        <v/>
      </c>
      <c r="BB28" s="60"/>
      <c r="BC28" s="60"/>
      <c r="BD28" s="61" t="str">
        <f>IF(AND(C28="",D28=""),"",IF(AND(BB28="",BC28=""),"",IF(AND(C28=BB28,D28=BC28),'Classement général'!$C$19,IF(AND(C28&gt;D28,BB28&gt;BC28),'Classement général'!$C$22,IF(AND(D28&gt;C28,BC28&gt;BB28),'Classement général'!$C$22,IF(AND(D28=C28,BC28=BB28),'Classement général'!$C$22,'Classement général'!$C$24))))))</f>
        <v/>
      </c>
      <c r="BE28" s="60"/>
      <c r="BF28" s="60"/>
      <c r="BG28" s="61" t="str">
        <f>IF(AND(C28="",D28=""),"",IF(AND(BE28="",BF28=""),"",IF(AND(C28=BE28,D28=BF28),'Classement général'!$C$19,IF(AND(C28&gt;D28,BE28&gt;BF28),'Classement général'!$C$22,IF(AND(D28&gt;C28,BF28&gt;BE28),'Classement général'!$C$22,IF(AND(D28=C28,BF28=BE28),'Classement général'!$C$22,'Classement général'!$C$24))))))</f>
        <v/>
      </c>
      <c r="BH28" s="60"/>
      <c r="BI28" s="60"/>
      <c r="BJ28" s="61" t="str">
        <f>IF(AND(C28="",D28=""),"",IF(AND(BH28="",BI28=""),"",IF(AND(C28=BH28,D28=BI28),'Classement général'!$C$19,IF(AND(C28&gt;D28,BH28&gt;BI28),'Classement général'!$C$22,IF(AND(D28&gt;C28,BI28&gt;BH28),'Classement général'!$C$22,IF(AND(D28=C28,BI28=BH28),'Classement général'!$C$22,'Classement général'!$C$24))))))</f>
        <v/>
      </c>
      <c r="BK28" s="60"/>
      <c r="BL28" s="60"/>
      <c r="BM28" s="61" t="str">
        <f>IF(AND(C28="",D28=""),"",IF(AND(BK28="",BL28=""),"",IF(AND(C28=BK28,D28=BL28),'Classement général'!$C$19,IF(AND(C28&gt;D28,BK28&gt;BL28),'Classement général'!$C$22,IF(AND(D28&gt;C28,BL28&gt;BK28),'Classement général'!$C$22,IF(AND(D28=C28,BL28=BK28),'Classement général'!$C$22,'Classement général'!$C$24))))))</f>
        <v/>
      </c>
      <c r="BN28" s="10" t="str">
        <f>IF(H28='Classement général'!$C$19,'Classement général'!$C$19,IF(H28='Classement général'!$C$22,'Classement général'!$C$22,IF(H28='Classement général'!$C$24,'Classement général'!$C$24,"")))</f>
        <v/>
      </c>
      <c r="BO28" s="10" t="str">
        <f>IF(K28='Classement général'!$C$19,'Classement général'!$C$19,IF(K28='Classement général'!$C$22,'Classement général'!$C$22,IF(K28='Classement général'!$C$24,'Classement général'!$C$24,"")))</f>
        <v/>
      </c>
      <c r="BP28" s="10" t="str">
        <f>IF(N28='Classement général'!$C$19,'Classement général'!$C$19,IF(N28='Classement général'!$C$22,'Classement général'!$C$22,IF(N28='Classement général'!$C$24,'Classement général'!$C$24,"")))</f>
        <v/>
      </c>
      <c r="BQ28" s="10" t="str">
        <f>IF(Q28='Classement général'!$C$19,'Classement général'!$C$19,IF(Q28='Classement général'!$C$22,'Classement général'!$C$22,IF(Q28='Classement général'!$C$24,'Classement général'!$C$24,"")))</f>
        <v/>
      </c>
      <c r="BR28" s="10" t="str">
        <f>IF(T28='Classement général'!$C$19,'Classement général'!$C$19,IF(T28='Classement général'!$C$22,'Classement général'!$C$22,IF(T28='Classement général'!$C$24,'Classement général'!$C$24,"")))</f>
        <v/>
      </c>
      <c r="BS28" s="10" t="str">
        <f>IF(W28='Classement général'!$C$19,'Classement général'!$C$19,IF(W28='Classement général'!$C$22,'Classement général'!$C$22,IF(W28='Classement général'!$C$24,'Classement général'!$C$24,"")))</f>
        <v/>
      </c>
      <c r="BT28" s="10" t="str">
        <f>IF(Z28='Classement général'!$C$19,'Classement général'!$C$19,IF(Z28='Classement général'!$C$22,'Classement général'!$C$22,IF(Z28='Classement général'!$C$24,'Classement général'!$C$24,"")))</f>
        <v/>
      </c>
      <c r="BU28" s="10" t="str">
        <f>IF(AC28='Classement général'!$C$19,'Classement général'!$C$19,IF(AC28='Classement général'!$C$22,'Classement général'!$C$22,IF(AC28='Classement général'!$C$24,'Classement général'!$C$24,"")))</f>
        <v/>
      </c>
      <c r="BV28" s="10" t="str">
        <f>IF(AF28='Classement général'!$C$19,'Classement général'!$C$19,IF(AF28='Classement général'!$C$22,'Classement général'!$C$22,IF(AF28='Classement général'!$C$24,'Classement général'!$C$24,"")))</f>
        <v/>
      </c>
      <c r="BW28" s="10" t="str">
        <f>IF(AI28='Classement général'!$C$19,'Classement général'!$C$19,IF(AI28='Classement général'!$C$22,'Classement général'!$C$22,IF(AI28='Classement général'!$C$24,'Classement général'!$C$24,"")))</f>
        <v/>
      </c>
      <c r="BX28" s="10" t="str">
        <f>IF(AL28='Classement général'!$C$19,'Classement général'!$C$19,IF(AL28='Classement général'!$C$22,'Classement général'!$C$22,IF(AL28='Classement général'!$C$24,'Classement général'!$C$24,"")))</f>
        <v/>
      </c>
      <c r="BY28" s="10" t="str">
        <f>IF(AO28='Classement général'!$C$19,'Classement général'!$C$19,IF(AO28='Classement général'!$C$22,'Classement général'!$C$22,IF(AO28='Classement général'!$C$24,'Classement général'!$C$24,"")))</f>
        <v/>
      </c>
      <c r="BZ28" s="10" t="str">
        <f>IF(AR28='Classement général'!$C$19,'Classement général'!$C$19,IF(AR28='Classement général'!$C$22,'Classement général'!$C$22,IF(AR28='Classement général'!$C$24,'Classement général'!$C$24,"")))</f>
        <v/>
      </c>
      <c r="CA28" s="10" t="str">
        <f>IF(AU28='Classement général'!$C$19,'Classement général'!$C$19,IF(AU28='Classement général'!$C$22,'Classement général'!$C$22,IF(AU28='Classement général'!$C$24,'Classement général'!$C$24,"")))</f>
        <v/>
      </c>
      <c r="CB28" s="10" t="str">
        <f>IF(AX28='Classement général'!$C$19,'Classement général'!$C$19,IF(AX28='Classement général'!$C$22,'Classement général'!$C$22,IF(AX28='Classement général'!$C$24,'Classement général'!$C$24,"")))</f>
        <v/>
      </c>
      <c r="CC28" s="10" t="str">
        <f>IF(BA28='Classement général'!$C$19,'Classement général'!$C$19,IF(BA28='Classement général'!$C$22,'Classement général'!$C$22,IF(BA28='Classement général'!$C$24,'Classement général'!$C$24,"")))</f>
        <v/>
      </c>
      <c r="CD28" s="10" t="str">
        <f>IF(BD28='Classement général'!$C$19,'Classement général'!$C$19,IF(BD28='Classement général'!$C$22,'Classement général'!$C$22,IF(BD28='Classement général'!$C$24,'Classement général'!$C$24,"")))</f>
        <v/>
      </c>
      <c r="CE28" s="10" t="str">
        <f>IF(BG28='Classement général'!$C$19,'Classement général'!$C$19,IF(BG28='Classement général'!$C$22,'Classement général'!$C$22,IF(BG28='Classement général'!$C$24,'Classement général'!$C$24,"")))</f>
        <v/>
      </c>
      <c r="CF28" s="10" t="str">
        <f>IF(BJ28='Classement général'!$C$19,'Classement général'!$C$19,IF(BJ28='Classement général'!$C$22,'Classement général'!$C$22,IF(BJ28='Classement général'!$C$24,'Classement général'!$C$24,"")))</f>
        <v/>
      </c>
      <c r="CG28" s="10" t="str">
        <f>IF(BM28='Classement général'!$C$19,'Classement général'!$C$19,IF(BM28='Classement général'!$C$22,'Classement général'!$C$22,IF(BM28='Classement général'!$C$24,'Classement général'!$C$24,"")))</f>
        <v/>
      </c>
      <c r="CH28" s="13"/>
      <c r="CI28" s="13"/>
      <c r="CJ28" s="13"/>
      <c r="CK28" s="13"/>
      <c r="CL28" s="147"/>
      <c r="CM28" s="147"/>
      <c r="CN28" s="147"/>
      <c r="CO28" s="147"/>
      <c r="CP28" s="7"/>
      <c r="CQ28" s="7"/>
    </row>
    <row r="29" spans="1:95" ht="18.75" customHeight="1" x14ac:dyDescent="0.2">
      <c r="A29" s="130"/>
      <c r="B29" s="72" t="s">
        <v>83</v>
      </c>
      <c r="C29" s="116"/>
      <c r="D29" s="116"/>
      <c r="E29" s="74" t="s">
        <v>75</v>
      </c>
      <c r="F29" s="60"/>
      <c r="G29" s="60"/>
      <c r="H29" s="61" t="str">
        <f>IF(AND(C29="",D29=""),"",IF(AND(F29="",G29=""),"",IF(AND(C29=F29,D29=G29),'Classement général'!$C$19,IF(AND(C29&gt;D29,F29&gt;G29),'Classement général'!$C$22,IF(AND(D29&gt;C29,G29&gt;F29),'Classement général'!$C$22,IF(AND(D29=C29,G29=F29),'Classement général'!$C$22,'Classement général'!$C$24))))))</f>
        <v/>
      </c>
      <c r="I29" s="60"/>
      <c r="J29" s="60"/>
      <c r="K29" s="61" t="str">
        <f>IF(AND(C29="",D29=""),"",IF(AND(I29="",J29=""),"",IF(AND(C29=I29,D29=J29),'Classement général'!$C$19,IF(AND(C29&gt;D29,I29&gt;J29),'Classement général'!$C$22,IF(AND(D29&gt;C29,J29&gt;I29),'Classement général'!$C$22,IF(AND(D29=C29,J29=I29),'Classement général'!$C$22,'Classement général'!$C$24))))))</f>
        <v/>
      </c>
      <c r="L29" s="60"/>
      <c r="M29" s="60"/>
      <c r="N29" s="61" t="str">
        <f>IF(AND(C29="",D29=""),"",IF(AND(L29="",M29=""),"",IF(AND(C29=L29,D29=M29),'Classement général'!$C$19,IF(AND(C29&gt;D29,L29&gt;M29),'Classement général'!$C$22,IF(AND(D29&gt;C29,M29&gt;L29),'Classement général'!$C$22,IF(AND(D29=C29,M29=L29),'Classement général'!$C$22,'Classement général'!$C$24))))))</f>
        <v/>
      </c>
      <c r="O29" s="60"/>
      <c r="P29" s="60"/>
      <c r="Q29" s="61" t="str">
        <f>IF(AND(C29="",D29=""),"",IF(AND(O29="",P29=""),"",IF(AND(C29=O29,D29=P29),'Classement général'!$C$19,IF(AND(C29&gt;D29,O29&gt;P29),'Classement général'!$C$22,IF(AND(D29&gt;C29,P29&gt;O29),'Classement général'!$C$22,IF(AND(D29=C29,P29=O29),'Classement général'!$C$22,'Classement général'!$C$24))))))</f>
        <v/>
      </c>
      <c r="R29" s="60"/>
      <c r="S29" s="60"/>
      <c r="T29" s="61" t="str">
        <f>IF(AND(C29="",D29=""),"",IF(AND(R29="",S29=""),"",IF(AND(C29=R29,D29=S29),'Classement général'!$C$19,IF(AND(C29&gt;D29,R29&gt;S29),'Classement général'!$C$22,IF(AND(D29&gt;C29,S29&gt;R29),'Classement général'!$C$22,IF(AND(D29=C29,S29=R29),'Classement général'!$C$22,'Classement général'!$C$24))))))</f>
        <v/>
      </c>
      <c r="U29" s="60"/>
      <c r="V29" s="60"/>
      <c r="W29" s="61" t="str">
        <f>IF(AND(C29="",D29=""),"",IF(AND(U29="",V29=""),"",IF(AND(C29=U29,D29=V29),'Classement général'!$C$19,IF(AND(C29&gt;D29,U29&gt;V29),'Classement général'!$C$22,IF(AND(D29&gt;C29,V29&gt;U29),'Classement général'!$C$22,IF(AND(D29=C29,V29=U29),'Classement général'!$C$22,'Classement général'!$C$24))))))</f>
        <v/>
      </c>
      <c r="X29" s="60"/>
      <c r="Y29" s="60"/>
      <c r="Z29" s="61" t="str">
        <f>IF(AND(C29="",D29=""),"",IF(AND(X29="",Y29=""),"",IF(AND(C29=X29,D29=Y29),'Classement général'!$C$19,IF(AND(C29&gt;D29,X29&gt;Y29),'Classement général'!$C$22,IF(AND(D29&gt;C29,Y29&gt;X29),'Classement général'!$C$22,IF(AND(D29=C29,Y29=X29),'Classement général'!$C$22,'Classement général'!$C$24))))))</f>
        <v/>
      </c>
      <c r="AA29" s="60"/>
      <c r="AB29" s="60"/>
      <c r="AC29" s="61" t="str">
        <f>IF(AND(C29="",D29=""),"",IF(AND(AA29="",AB29=""),"",IF(AND(C29=AA29,D29=AB29),'Classement général'!$C$19,IF(AND(C29&gt;D29,AA29&gt;AB29),'Classement général'!$C$22,IF(AND(D29&gt;C29,AB29&gt;AA29),'Classement général'!$C$22,IF(AND(D29=C29,AB29=AA29),'Classement général'!$C$22,'Classement général'!$C$24))))))</f>
        <v/>
      </c>
      <c r="AD29" s="60"/>
      <c r="AE29" s="60"/>
      <c r="AF29" s="61" t="str">
        <f>IF(AND(C29="",D29=""),"",IF(AND(AD29="",AE29=""),"",IF(AND(C29=AD29,D29=AE29),'Classement général'!$C$19,IF(AND(C29&gt;D29,AD29&gt;AE29),'Classement général'!$C$22,IF(AND(D29&gt;C29,AE29&gt;AD29),'Classement général'!$C$22,IF(AND(D29=C29,AE29=AD29),'Classement général'!$C$22,'Classement général'!$C$24))))))</f>
        <v/>
      </c>
      <c r="AG29" s="60"/>
      <c r="AH29" s="60"/>
      <c r="AI29" s="61" t="str">
        <f>IF(AND(C29="",D29=""),"",IF(AND(AG29="",AH29=""),"",IF(AND(C29=AG29,D29=AH29),'Classement général'!$C$19,IF(AND(C29&gt;D29,AG29&gt;AH29),'Classement général'!$C$22,IF(AND(D29&gt;C29,AH29&gt;AG29),'Classement général'!$C$22,IF(AND(D29=C29,AH29=AG29),'Classement général'!$C$22,'Classement général'!$C$24))))))</f>
        <v/>
      </c>
      <c r="AJ29" s="60"/>
      <c r="AK29" s="60"/>
      <c r="AL29" s="61" t="str">
        <f>IF(AND(C29="",D29=""),"",IF(AND(AJ29="",AK29=""),"",IF(AND(C29=AJ29,D29=AK29),'Classement général'!$C$19,IF(AND(C29&gt;D29,AJ29&gt;AK29),'Classement général'!$C$22,IF(AND(D29&gt;C29,AK29&gt;AJ29),'Classement général'!$C$22,IF(AND(D29=C29,AK29=AJ29),'Classement général'!$C$22,'Classement général'!$C$24))))))</f>
        <v/>
      </c>
      <c r="AM29" s="60"/>
      <c r="AN29" s="60"/>
      <c r="AO29" s="61" t="str">
        <f>IF(AND(C29="",D29=""),"",IF(AND(AM29="",AN29=""),"",IF(AND(C29=AM29,D29=AN29),'Classement général'!$C$19,IF(AND(C29&gt;D29,AM29&gt;AN29),'Classement général'!$C$22,IF(AND(D29&gt;C29,AN29&gt;AM29),'Classement général'!$C$22,IF(AND(D29=C29,AN29=AM29),'Classement général'!$C$22,'Classement général'!$C$24))))))</f>
        <v/>
      </c>
      <c r="AP29" s="60"/>
      <c r="AQ29" s="60"/>
      <c r="AR29" s="61" t="str">
        <f>IF(AND(C29="",D29=""),"",IF(AND(AP29="",AQ29=""),"",IF(AND(C29=AP29,D29=AQ29),'Classement général'!$C$19,IF(AND(C29&gt;D29,AP29&gt;AQ29),'Classement général'!$C$22,IF(AND(D29&gt;C29,AQ29&gt;AP29),'Classement général'!$C$22,IF(AND(D29=C29,AQ29=AP29),'Classement général'!$C$22,'Classement général'!$C$24))))))</f>
        <v/>
      </c>
      <c r="AS29" s="60"/>
      <c r="AT29" s="60"/>
      <c r="AU29" s="61" t="str">
        <f>IF(AND(C29="",D29=""),"",IF(AND(AS29="",AT29=""),"",IF(AND(C29=AS29,D29=AT29),'Classement général'!$C$19,IF(AND(C29&gt;D29,AS29&gt;AT29),'Classement général'!$C$22,IF(AND(D29&gt;C29,AT29&gt;AS29),'Classement général'!$C$22,IF(AND(D29=C29,AT29=AS29),'Classement général'!$C$22,'Classement général'!$C$24))))))</f>
        <v/>
      </c>
      <c r="AV29" s="60"/>
      <c r="AW29" s="60"/>
      <c r="AX29" s="61" t="str">
        <f>IF(AND(C29="",D29=""),"",IF(AND(AV29="",AW29=""),"",IF(AND(C29=AV29,D29=AW29),'Classement général'!$C$19,IF(AND(C29&gt;D29,AV29&gt;AW29),'Classement général'!$C$22,IF(AND(D29&gt;C29,AW29&gt;AV29),'Classement général'!$C$22,IF(AND(D29=C29,AW29=AV29),'Classement général'!$C$22,'Classement général'!$C$24))))))</f>
        <v/>
      </c>
      <c r="AY29" s="60"/>
      <c r="AZ29" s="60"/>
      <c r="BA29" s="61" t="str">
        <f>IF(AND(C29="",D29=""),"",IF(AND(AY29="",AZ29=""),"",IF(AND(C29=AY29,D29=AZ29),'Classement général'!$C$19,IF(AND(C29&gt;D29,AY29&gt;AZ29),'Classement général'!$C$22,IF(AND(D29&gt;C29,AZ29&gt;AY29),'Classement général'!$C$22,IF(AND(D29=C29,AZ29=AY29),'Classement général'!$C$22,'Classement général'!$C$24))))))</f>
        <v/>
      </c>
      <c r="BB29" s="60"/>
      <c r="BC29" s="60"/>
      <c r="BD29" s="61" t="str">
        <f>IF(AND(C29="",D29=""),"",IF(AND(BB29="",BC29=""),"",IF(AND(C29=BB29,D29=BC29),'Classement général'!$C$19,IF(AND(C29&gt;D29,BB29&gt;BC29),'Classement général'!$C$22,IF(AND(D29&gt;C29,BC29&gt;BB29),'Classement général'!$C$22,IF(AND(D29=C29,BC29=BB29),'Classement général'!$C$22,'Classement général'!$C$24))))))</f>
        <v/>
      </c>
      <c r="BE29" s="60"/>
      <c r="BF29" s="60"/>
      <c r="BG29" s="61" t="str">
        <f>IF(AND(C29="",D29=""),"",IF(AND(BE29="",BF29=""),"",IF(AND(C29=BE29,D29=BF29),'Classement général'!$C$19,IF(AND(C29&gt;D29,BE29&gt;BF29),'Classement général'!$C$22,IF(AND(D29&gt;C29,BF29&gt;BE29),'Classement général'!$C$22,IF(AND(D29=C29,BF29=BE29),'Classement général'!$C$22,'Classement général'!$C$24))))))</f>
        <v/>
      </c>
      <c r="BH29" s="60"/>
      <c r="BI29" s="60"/>
      <c r="BJ29" s="61" t="str">
        <f>IF(AND(C29="",D29=""),"",IF(AND(BH29="",BI29=""),"",IF(AND(C29=BH29,D29=BI29),'Classement général'!$C$19,IF(AND(C29&gt;D29,BH29&gt;BI29),'Classement général'!$C$22,IF(AND(D29&gt;C29,BI29&gt;BH29),'Classement général'!$C$22,IF(AND(D29=C29,BI29=BH29),'Classement général'!$C$22,'Classement général'!$C$24))))))</f>
        <v/>
      </c>
      <c r="BK29" s="60"/>
      <c r="BL29" s="60"/>
      <c r="BM29" s="61" t="str">
        <f>IF(AND(C29="",D29=""),"",IF(AND(BK29="",BL29=""),"",IF(AND(C29=BK29,D29=BL29),'Classement général'!$C$19,IF(AND(C29&gt;D29,BK29&gt;BL29),'Classement général'!$C$22,IF(AND(D29&gt;C29,BL29&gt;BK29),'Classement général'!$C$22,IF(AND(D29=C29,BL29=BK29),'Classement général'!$C$22,'Classement général'!$C$24))))))</f>
        <v/>
      </c>
      <c r="BN29" s="10" t="str">
        <f>IF(H29='Classement général'!$C$19,'Classement général'!$C$19,IF(H29='Classement général'!$C$22,'Classement général'!$C$22,IF(H29='Classement général'!$C$24,'Classement général'!$C$24,"")))</f>
        <v/>
      </c>
      <c r="BO29" s="10" t="str">
        <f>IF(K29='Classement général'!$C$19,'Classement général'!$C$19,IF(K29='Classement général'!$C$22,'Classement général'!$C$22,IF(K29='Classement général'!$C$24,'Classement général'!$C$24,"")))</f>
        <v/>
      </c>
      <c r="BP29" s="10" t="str">
        <f>IF(N29='Classement général'!$C$19,'Classement général'!$C$19,IF(N29='Classement général'!$C$22,'Classement général'!$C$22,IF(N29='Classement général'!$C$24,'Classement général'!$C$24,"")))</f>
        <v/>
      </c>
      <c r="BQ29" s="10" t="str">
        <f>IF(Q29='Classement général'!$C$19,'Classement général'!$C$19,IF(Q29='Classement général'!$C$22,'Classement général'!$C$22,IF(Q29='Classement général'!$C$24,'Classement général'!$C$24,"")))</f>
        <v/>
      </c>
      <c r="BR29" s="10" t="str">
        <f>IF(T29='Classement général'!$C$19,'Classement général'!$C$19,IF(T29='Classement général'!$C$22,'Classement général'!$C$22,IF(T29='Classement général'!$C$24,'Classement général'!$C$24,"")))</f>
        <v/>
      </c>
      <c r="BS29" s="10" t="str">
        <f>IF(W29='Classement général'!$C$19,'Classement général'!$C$19,IF(W29='Classement général'!$C$22,'Classement général'!$C$22,IF(W29='Classement général'!$C$24,'Classement général'!$C$24,"")))</f>
        <v/>
      </c>
      <c r="BT29" s="10" t="str">
        <f>IF(Z29='Classement général'!$C$19,'Classement général'!$C$19,IF(Z29='Classement général'!$C$22,'Classement général'!$C$22,IF(Z29='Classement général'!$C$24,'Classement général'!$C$24,"")))</f>
        <v/>
      </c>
      <c r="BU29" s="10" t="str">
        <f>IF(AC29='Classement général'!$C$19,'Classement général'!$C$19,IF(AC29='Classement général'!$C$22,'Classement général'!$C$22,IF(AC29='Classement général'!$C$24,'Classement général'!$C$24,"")))</f>
        <v/>
      </c>
      <c r="BV29" s="10" t="str">
        <f>IF(AF29='Classement général'!$C$19,'Classement général'!$C$19,IF(AF29='Classement général'!$C$22,'Classement général'!$C$22,IF(AF29='Classement général'!$C$24,'Classement général'!$C$24,"")))</f>
        <v/>
      </c>
      <c r="BW29" s="10" t="str">
        <f>IF(AI29='Classement général'!$C$19,'Classement général'!$C$19,IF(AI29='Classement général'!$C$22,'Classement général'!$C$22,IF(AI29='Classement général'!$C$24,'Classement général'!$C$24,"")))</f>
        <v/>
      </c>
      <c r="BX29" s="10" t="str">
        <f>IF(AL29='Classement général'!$C$19,'Classement général'!$C$19,IF(AL29='Classement général'!$C$22,'Classement général'!$C$22,IF(AL29='Classement général'!$C$24,'Classement général'!$C$24,"")))</f>
        <v/>
      </c>
      <c r="BY29" s="10" t="str">
        <f>IF(AO29='Classement général'!$C$19,'Classement général'!$C$19,IF(AO29='Classement général'!$C$22,'Classement général'!$C$22,IF(AO29='Classement général'!$C$24,'Classement général'!$C$24,"")))</f>
        <v/>
      </c>
      <c r="BZ29" s="10" t="str">
        <f>IF(AR29='Classement général'!$C$19,'Classement général'!$C$19,IF(AR29='Classement général'!$C$22,'Classement général'!$C$22,IF(AR29='Classement général'!$C$24,'Classement général'!$C$24,"")))</f>
        <v/>
      </c>
      <c r="CA29" s="10" t="str">
        <f>IF(AU29='Classement général'!$C$19,'Classement général'!$C$19,IF(AU29='Classement général'!$C$22,'Classement général'!$C$22,IF(AU29='Classement général'!$C$24,'Classement général'!$C$24,"")))</f>
        <v/>
      </c>
      <c r="CB29" s="10" t="str">
        <f>IF(AX29='Classement général'!$C$19,'Classement général'!$C$19,IF(AX29='Classement général'!$C$22,'Classement général'!$C$22,IF(AX29='Classement général'!$C$24,'Classement général'!$C$24,"")))</f>
        <v/>
      </c>
      <c r="CC29" s="10" t="str">
        <f>IF(BA29='Classement général'!$C$19,'Classement général'!$C$19,IF(BA29='Classement général'!$C$22,'Classement général'!$C$22,IF(BA29='Classement général'!$C$24,'Classement général'!$C$24,"")))</f>
        <v/>
      </c>
      <c r="CD29" s="10" t="str">
        <f>IF(BD29='Classement général'!$C$19,'Classement général'!$C$19,IF(BD29='Classement général'!$C$22,'Classement général'!$C$22,IF(BD29='Classement général'!$C$24,'Classement général'!$C$24,"")))</f>
        <v/>
      </c>
      <c r="CE29" s="10" t="str">
        <f>IF(BG29='Classement général'!$C$19,'Classement général'!$C$19,IF(BG29='Classement général'!$C$22,'Classement général'!$C$22,IF(BG29='Classement général'!$C$24,'Classement général'!$C$24,"")))</f>
        <v/>
      </c>
      <c r="CF29" s="10" t="str">
        <f>IF(BJ29='Classement général'!$C$19,'Classement général'!$C$19,IF(BJ29='Classement général'!$C$22,'Classement général'!$C$22,IF(BJ29='Classement général'!$C$24,'Classement général'!$C$24,"")))</f>
        <v/>
      </c>
      <c r="CG29" s="10" t="str">
        <f>IF(BM29='Classement général'!$C$19,'Classement général'!$C$19,IF(BM29='Classement général'!$C$22,'Classement général'!$C$22,IF(BM29='Classement général'!$C$24,'Classement général'!$C$24,"")))</f>
        <v/>
      </c>
      <c r="CH29" s="13"/>
      <c r="CI29" s="13"/>
      <c r="CJ29" s="13"/>
      <c r="CK29" s="13"/>
      <c r="CL29" s="147"/>
      <c r="CM29" s="147"/>
      <c r="CN29" s="147"/>
      <c r="CO29" s="147"/>
      <c r="CP29" s="7"/>
      <c r="CQ29" s="7"/>
    </row>
    <row r="30" spans="1:95" ht="18.75" customHeight="1" x14ac:dyDescent="0.2">
      <c r="A30" s="130"/>
      <c r="B30" s="72" t="s">
        <v>85</v>
      </c>
      <c r="C30" s="116"/>
      <c r="D30" s="116"/>
      <c r="E30" s="74" t="s">
        <v>78</v>
      </c>
      <c r="F30" s="60"/>
      <c r="G30" s="60"/>
      <c r="H30" s="61" t="str">
        <f>IF(AND(C30="",D30=""),"",IF(AND(F30="",G30=""),"",IF(AND(C30=F30,D30=G30),'Classement général'!$C$19,IF(AND(C30&gt;D30,F30&gt;G30),'Classement général'!$C$22,IF(AND(D30&gt;C30,G30&gt;F30),'Classement général'!$C$22,IF(AND(D30=C30,G30=F30),'Classement général'!$C$22,'Classement général'!$C$24))))))</f>
        <v/>
      </c>
      <c r="I30" s="60"/>
      <c r="J30" s="60"/>
      <c r="K30" s="61" t="str">
        <f>IF(AND(C30="",D30=""),"",IF(AND(I30="",J30=""),"",IF(AND(C30=I30,D30=J30),'Classement général'!$C$19,IF(AND(C30&gt;D30,I30&gt;J30),'Classement général'!$C$22,IF(AND(D30&gt;C30,J30&gt;I30),'Classement général'!$C$22,IF(AND(D30=C30,J30=I30),'Classement général'!$C$22,'Classement général'!$C$24))))))</f>
        <v/>
      </c>
      <c r="L30" s="60"/>
      <c r="M30" s="60"/>
      <c r="N30" s="61" t="str">
        <f>IF(AND(C30="",D30=""),"",IF(AND(L30="",M30=""),"",IF(AND(C30=L30,D30=M30),'Classement général'!$C$19,IF(AND(C30&gt;D30,L30&gt;M30),'Classement général'!$C$22,IF(AND(D30&gt;C30,M30&gt;L30),'Classement général'!$C$22,IF(AND(D30=C30,M30=L30),'Classement général'!$C$22,'Classement général'!$C$24))))))</f>
        <v/>
      </c>
      <c r="O30" s="60"/>
      <c r="P30" s="60"/>
      <c r="Q30" s="61" t="str">
        <f>IF(AND(C30="",D30=""),"",IF(AND(O30="",P30=""),"",IF(AND(C30=O30,D30=P30),'Classement général'!$C$19,IF(AND(C30&gt;D30,O30&gt;P30),'Classement général'!$C$22,IF(AND(D30&gt;C30,P30&gt;O30),'Classement général'!$C$22,IF(AND(D30=C30,P30=O30),'Classement général'!$C$22,'Classement général'!$C$24))))))</f>
        <v/>
      </c>
      <c r="R30" s="60"/>
      <c r="S30" s="60"/>
      <c r="T30" s="61" t="str">
        <f>IF(AND(C30="",D30=""),"",IF(AND(R30="",S30=""),"",IF(AND(C30=R30,D30=S30),'Classement général'!$C$19,IF(AND(C30&gt;D30,R30&gt;S30),'Classement général'!$C$22,IF(AND(D30&gt;C30,S30&gt;R30),'Classement général'!$C$22,IF(AND(D30=C30,S30=R30),'Classement général'!$C$22,'Classement général'!$C$24))))))</f>
        <v/>
      </c>
      <c r="U30" s="60"/>
      <c r="V30" s="60"/>
      <c r="W30" s="61" t="str">
        <f>IF(AND(C30="",D30=""),"",IF(AND(U30="",V30=""),"",IF(AND(C30=U30,D30=V30),'Classement général'!$C$19,IF(AND(C30&gt;D30,U30&gt;V30),'Classement général'!$C$22,IF(AND(D30&gt;C30,V30&gt;U30),'Classement général'!$C$22,IF(AND(D30=C30,V30=U30),'Classement général'!$C$22,'Classement général'!$C$24))))))</f>
        <v/>
      </c>
      <c r="X30" s="60"/>
      <c r="Y30" s="60"/>
      <c r="Z30" s="61" t="str">
        <f>IF(AND(C30="",D30=""),"",IF(AND(X30="",Y30=""),"",IF(AND(C30=X30,D30=Y30),'Classement général'!$C$19,IF(AND(C30&gt;D30,X30&gt;Y30),'Classement général'!$C$22,IF(AND(D30&gt;C30,Y30&gt;X30),'Classement général'!$C$22,IF(AND(D30=C30,Y30=X30),'Classement général'!$C$22,'Classement général'!$C$24))))))</f>
        <v/>
      </c>
      <c r="AA30" s="60"/>
      <c r="AB30" s="60"/>
      <c r="AC30" s="61" t="str">
        <f>IF(AND(C30="",D30=""),"",IF(AND(AA30="",AB30=""),"",IF(AND(C30=AA30,D30=AB30),'Classement général'!$C$19,IF(AND(C30&gt;D30,AA30&gt;AB30),'Classement général'!$C$22,IF(AND(D30&gt;C30,AB30&gt;AA30),'Classement général'!$C$22,IF(AND(D30=C30,AB30=AA30),'Classement général'!$C$22,'Classement général'!$C$24))))))</f>
        <v/>
      </c>
      <c r="AD30" s="60"/>
      <c r="AE30" s="60"/>
      <c r="AF30" s="61" t="str">
        <f>IF(AND(C30="",D30=""),"",IF(AND(AD30="",AE30=""),"",IF(AND(C30=AD30,D30=AE30),'Classement général'!$C$19,IF(AND(C30&gt;D30,AD30&gt;AE30),'Classement général'!$C$22,IF(AND(D30&gt;C30,AE30&gt;AD30),'Classement général'!$C$22,IF(AND(D30=C30,AE30=AD30),'Classement général'!$C$22,'Classement général'!$C$24))))))</f>
        <v/>
      </c>
      <c r="AG30" s="60"/>
      <c r="AH30" s="60"/>
      <c r="AI30" s="61" t="str">
        <f>IF(AND(C30="",D30=""),"",IF(AND(AG30="",AH30=""),"",IF(AND(C30=AG30,D30=AH30),'Classement général'!$C$19,IF(AND(C30&gt;D30,AG30&gt;AH30),'Classement général'!$C$22,IF(AND(D30&gt;C30,AH30&gt;AG30),'Classement général'!$C$22,IF(AND(D30=C30,AH30=AG30),'Classement général'!$C$22,'Classement général'!$C$24))))))</f>
        <v/>
      </c>
      <c r="AJ30" s="60"/>
      <c r="AK30" s="60"/>
      <c r="AL30" s="61" t="str">
        <f>IF(AND(C30="",D30=""),"",IF(AND(AJ30="",AK30=""),"",IF(AND(C30=AJ30,D30=AK30),'Classement général'!$C$19,IF(AND(C30&gt;D30,AJ30&gt;AK30),'Classement général'!$C$22,IF(AND(D30&gt;C30,AK30&gt;AJ30),'Classement général'!$C$22,IF(AND(D30=C30,AK30=AJ30),'Classement général'!$C$22,'Classement général'!$C$24))))))</f>
        <v/>
      </c>
      <c r="AM30" s="60"/>
      <c r="AN30" s="60"/>
      <c r="AO30" s="61" t="str">
        <f>IF(AND(C30="",D30=""),"",IF(AND(AM30="",AN30=""),"",IF(AND(C30=AM30,D30=AN30),'Classement général'!$C$19,IF(AND(C30&gt;D30,AM30&gt;AN30),'Classement général'!$C$22,IF(AND(D30&gt;C30,AN30&gt;AM30),'Classement général'!$C$22,IF(AND(D30=C30,AN30=AM30),'Classement général'!$C$22,'Classement général'!$C$24))))))</f>
        <v/>
      </c>
      <c r="AP30" s="60"/>
      <c r="AQ30" s="60"/>
      <c r="AR30" s="61" t="str">
        <f>IF(AND(C30="",D30=""),"",IF(AND(AP30="",AQ30=""),"",IF(AND(C30=AP30,D30=AQ30),'Classement général'!$C$19,IF(AND(C30&gt;D30,AP30&gt;AQ30),'Classement général'!$C$22,IF(AND(D30&gt;C30,AQ30&gt;AP30),'Classement général'!$C$22,IF(AND(D30=C30,AQ30=AP30),'Classement général'!$C$22,'Classement général'!$C$24))))))</f>
        <v/>
      </c>
      <c r="AS30" s="60"/>
      <c r="AT30" s="60"/>
      <c r="AU30" s="61" t="str">
        <f>IF(AND(C30="",D30=""),"",IF(AND(AS30="",AT30=""),"",IF(AND(C30=AS30,D30=AT30),'Classement général'!$C$19,IF(AND(C30&gt;D30,AS30&gt;AT30),'Classement général'!$C$22,IF(AND(D30&gt;C30,AT30&gt;AS30),'Classement général'!$C$22,IF(AND(D30=C30,AT30=AS30),'Classement général'!$C$22,'Classement général'!$C$24))))))</f>
        <v/>
      </c>
      <c r="AV30" s="60"/>
      <c r="AW30" s="60"/>
      <c r="AX30" s="61" t="str">
        <f>IF(AND(C30="",D30=""),"",IF(AND(AV30="",AW30=""),"",IF(AND(C30=AV30,D30=AW30),'Classement général'!$C$19,IF(AND(C30&gt;D30,AV30&gt;AW30),'Classement général'!$C$22,IF(AND(D30&gt;C30,AW30&gt;AV30),'Classement général'!$C$22,IF(AND(D30=C30,AW30=AV30),'Classement général'!$C$22,'Classement général'!$C$24))))))</f>
        <v/>
      </c>
      <c r="AY30" s="60"/>
      <c r="AZ30" s="60"/>
      <c r="BA30" s="61" t="str">
        <f>IF(AND(C30="",D30=""),"",IF(AND(AY30="",AZ30=""),"",IF(AND(C30=AY30,D30=AZ30),'Classement général'!$C$19,IF(AND(C30&gt;D30,AY30&gt;AZ30),'Classement général'!$C$22,IF(AND(D30&gt;C30,AZ30&gt;AY30),'Classement général'!$C$22,IF(AND(D30=C30,AZ30=AY30),'Classement général'!$C$22,'Classement général'!$C$24))))))</f>
        <v/>
      </c>
      <c r="BB30" s="60"/>
      <c r="BC30" s="60"/>
      <c r="BD30" s="61" t="str">
        <f>IF(AND(C30="",D30=""),"",IF(AND(BB30="",BC30=""),"",IF(AND(C30=BB30,D30=BC30),'Classement général'!$C$19,IF(AND(C30&gt;D30,BB30&gt;BC30),'Classement général'!$C$22,IF(AND(D30&gt;C30,BC30&gt;BB30),'Classement général'!$C$22,IF(AND(D30=C30,BC30=BB30),'Classement général'!$C$22,'Classement général'!$C$24))))))</f>
        <v/>
      </c>
      <c r="BE30" s="60"/>
      <c r="BF30" s="60"/>
      <c r="BG30" s="61" t="str">
        <f>IF(AND(C30="",D30=""),"",IF(AND(BE30="",BF30=""),"",IF(AND(C30=BE30,D30=BF30),'Classement général'!$C$19,IF(AND(C30&gt;D30,BE30&gt;BF30),'Classement général'!$C$22,IF(AND(D30&gt;C30,BF30&gt;BE30),'Classement général'!$C$22,IF(AND(D30=C30,BF30=BE30),'Classement général'!$C$22,'Classement général'!$C$24))))))</f>
        <v/>
      </c>
      <c r="BH30" s="60"/>
      <c r="BI30" s="60"/>
      <c r="BJ30" s="61" t="str">
        <f>IF(AND(C30="",D30=""),"",IF(AND(BH30="",BI30=""),"",IF(AND(C30=BH30,D30=BI30),'Classement général'!$C$19,IF(AND(C30&gt;D30,BH30&gt;BI30),'Classement général'!$C$22,IF(AND(D30&gt;C30,BI30&gt;BH30),'Classement général'!$C$22,IF(AND(D30=C30,BI30=BH30),'Classement général'!$C$22,'Classement général'!$C$24))))))</f>
        <v/>
      </c>
      <c r="BK30" s="60"/>
      <c r="BL30" s="60"/>
      <c r="BM30" s="61" t="str">
        <f>IF(AND(C30="",D30=""),"",IF(AND(BK30="",BL30=""),"",IF(AND(C30=BK30,D30=BL30),'Classement général'!$C$19,IF(AND(C30&gt;D30,BK30&gt;BL30),'Classement général'!$C$22,IF(AND(D30&gt;C30,BL30&gt;BK30),'Classement général'!$C$22,IF(AND(D30=C30,BL30=BK30),'Classement général'!$C$22,'Classement général'!$C$24))))))</f>
        <v/>
      </c>
      <c r="BN30" s="10" t="str">
        <f>IF(H30='Classement général'!$C$19,'Classement général'!$C$19,IF(H30='Classement général'!$C$22,'Classement général'!$C$22,IF(H30='Classement général'!$C$24,'Classement général'!$C$24,"")))</f>
        <v/>
      </c>
      <c r="BO30" s="10" t="str">
        <f>IF(K30='Classement général'!$C$19,'Classement général'!$C$19,IF(K30='Classement général'!$C$22,'Classement général'!$C$22,IF(K30='Classement général'!$C$24,'Classement général'!$C$24,"")))</f>
        <v/>
      </c>
      <c r="BP30" s="10" t="str">
        <f>IF(N30='Classement général'!$C$19,'Classement général'!$C$19,IF(N30='Classement général'!$C$22,'Classement général'!$C$22,IF(N30='Classement général'!$C$24,'Classement général'!$C$24,"")))</f>
        <v/>
      </c>
      <c r="BQ30" s="10" t="str">
        <f>IF(Q30='Classement général'!$C$19,'Classement général'!$C$19,IF(Q30='Classement général'!$C$22,'Classement général'!$C$22,IF(Q30='Classement général'!$C$24,'Classement général'!$C$24,"")))</f>
        <v/>
      </c>
      <c r="BR30" s="10" t="str">
        <f>IF(T30='Classement général'!$C$19,'Classement général'!$C$19,IF(T30='Classement général'!$C$22,'Classement général'!$C$22,IF(T30='Classement général'!$C$24,'Classement général'!$C$24,"")))</f>
        <v/>
      </c>
      <c r="BS30" s="10" t="str">
        <f>IF(W30='Classement général'!$C$19,'Classement général'!$C$19,IF(W30='Classement général'!$C$22,'Classement général'!$C$22,IF(W30='Classement général'!$C$24,'Classement général'!$C$24,"")))</f>
        <v/>
      </c>
      <c r="BT30" s="10" t="str">
        <f>IF(Z30='Classement général'!$C$19,'Classement général'!$C$19,IF(Z30='Classement général'!$C$22,'Classement général'!$C$22,IF(Z30='Classement général'!$C$24,'Classement général'!$C$24,"")))</f>
        <v/>
      </c>
      <c r="BU30" s="10" t="str">
        <f>IF(AC30='Classement général'!$C$19,'Classement général'!$C$19,IF(AC30='Classement général'!$C$22,'Classement général'!$C$22,IF(AC30='Classement général'!$C$24,'Classement général'!$C$24,"")))</f>
        <v/>
      </c>
      <c r="BV30" s="10" t="str">
        <f>IF(AF30='Classement général'!$C$19,'Classement général'!$C$19,IF(AF30='Classement général'!$C$22,'Classement général'!$C$22,IF(AF30='Classement général'!$C$24,'Classement général'!$C$24,"")))</f>
        <v/>
      </c>
      <c r="BW30" s="10" t="str">
        <f>IF(AI30='Classement général'!$C$19,'Classement général'!$C$19,IF(AI30='Classement général'!$C$22,'Classement général'!$C$22,IF(AI30='Classement général'!$C$24,'Classement général'!$C$24,"")))</f>
        <v/>
      </c>
      <c r="BX30" s="10" t="str">
        <f>IF(AL30='Classement général'!$C$19,'Classement général'!$C$19,IF(AL30='Classement général'!$C$22,'Classement général'!$C$22,IF(AL30='Classement général'!$C$24,'Classement général'!$C$24,"")))</f>
        <v/>
      </c>
      <c r="BY30" s="10" t="str">
        <f>IF(AO30='Classement général'!$C$19,'Classement général'!$C$19,IF(AO30='Classement général'!$C$22,'Classement général'!$C$22,IF(AO30='Classement général'!$C$24,'Classement général'!$C$24,"")))</f>
        <v/>
      </c>
      <c r="BZ30" s="10" t="str">
        <f>IF(AR30='Classement général'!$C$19,'Classement général'!$C$19,IF(AR30='Classement général'!$C$22,'Classement général'!$C$22,IF(AR30='Classement général'!$C$24,'Classement général'!$C$24,"")))</f>
        <v/>
      </c>
      <c r="CA30" s="10" t="str">
        <f>IF(AU30='Classement général'!$C$19,'Classement général'!$C$19,IF(AU30='Classement général'!$C$22,'Classement général'!$C$22,IF(AU30='Classement général'!$C$24,'Classement général'!$C$24,"")))</f>
        <v/>
      </c>
      <c r="CB30" s="10" t="str">
        <f>IF(AX30='Classement général'!$C$19,'Classement général'!$C$19,IF(AX30='Classement général'!$C$22,'Classement général'!$C$22,IF(AX30='Classement général'!$C$24,'Classement général'!$C$24,"")))</f>
        <v/>
      </c>
      <c r="CC30" s="10" t="str">
        <f>IF(BA30='Classement général'!$C$19,'Classement général'!$C$19,IF(BA30='Classement général'!$C$22,'Classement général'!$C$22,IF(BA30='Classement général'!$C$24,'Classement général'!$C$24,"")))</f>
        <v/>
      </c>
      <c r="CD30" s="10" t="str">
        <f>IF(BD30='Classement général'!$C$19,'Classement général'!$C$19,IF(BD30='Classement général'!$C$22,'Classement général'!$C$22,IF(BD30='Classement général'!$C$24,'Classement général'!$C$24,"")))</f>
        <v/>
      </c>
      <c r="CE30" s="10" t="str">
        <f>IF(BG30='Classement général'!$C$19,'Classement général'!$C$19,IF(BG30='Classement général'!$C$22,'Classement général'!$C$22,IF(BG30='Classement général'!$C$24,'Classement général'!$C$24,"")))</f>
        <v/>
      </c>
      <c r="CF30" s="10" t="str">
        <f>IF(BJ30='Classement général'!$C$19,'Classement général'!$C$19,IF(BJ30='Classement général'!$C$22,'Classement général'!$C$22,IF(BJ30='Classement général'!$C$24,'Classement général'!$C$24,"")))</f>
        <v/>
      </c>
      <c r="CG30" s="10" t="str">
        <f>IF(BM30='Classement général'!$C$19,'Classement général'!$C$19,IF(BM30='Classement général'!$C$22,'Classement général'!$C$22,IF(BM30='Classement général'!$C$24,'Classement général'!$C$24,"")))</f>
        <v/>
      </c>
      <c r="CH30" s="13"/>
      <c r="CI30" s="13"/>
      <c r="CJ30" s="13"/>
      <c r="CK30" s="13"/>
      <c r="CL30" s="147"/>
      <c r="CM30" s="147"/>
      <c r="CN30" s="147"/>
      <c r="CO30" s="147"/>
      <c r="CP30" s="7"/>
      <c r="CQ30" s="7"/>
    </row>
    <row r="31" spans="1:95" ht="18.75" customHeight="1" x14ac:dyDescent="0.2">
      <c r="A31" s="130"/>
      <c r="B31" s="72" t="s">
        <v>37</v>
      </c>
      <c r="C31" s="116"/>
      <c r="D31" s="116"/>
      <c r="E31" s="74" t="s">
        <v>59</v>
      </c>
      <c r="F31" s="60"/>
      <c r="G31" s="60"/>
      <c r="H31" s="61" t="str">
        <f>IF(AND(C31="",D31=""),"",IF(AND(F31="",G31=""),"",IF(AND(C31=F31,D31=G31),'Classement général'!$C$19,IF(AND(C31&gt;D31,F31&gt;G31),'Classement général'!$C$22,IF(AND(D31&gt;C31,G31&gt;F31),'Classement général'!$C$22,IF(AND(D31=C31,G31=F31),'Classement général'!$C$22,'Classement général'!$C$24))))))</f>
        <v/>
      </c>
      <c r="I31" s="60"/>
      <c r="J31" s="60"/>
      <c r="K31" s="61" t="str">
        <f>IF(AND(C31="",D31=""),"",IF(AND(I31="",J31=""),"",IF(AND(C31=I31,D31=J31),'Classement général'!$C$19,IF(AND(C31&gt;D31,I31&gt;J31),'Classement général'!$C$22,IF(AND(D31&gt;C31,J31&gt;I31),'Classement général'!$C$22,IF(AND(D31=C31,J31=I31),'Classement général'!$C$22,'Classement général'!$C$24))))))</f>
        <v/>
      </c>
      <c r="L31" s="60"/>
      <c r="M31" s="60"/>
      <c r="N31" s="61" t="str">
        <f>IF(AND(C31="",D31=""),"",IF(AND(L31="",M31=""),"",IF(AND(C31=L31,D31=M31),'Classement général'!$C$19,IF(AND(C31&gt;D31,L31&gt;M31),'Classement général'!$C$22,IF(AND(D31&gt;C31,M31&gt;L31),'Classement général'!$C$22,IF(AND(D31=C31,M31=L31),'Classement général'!$C$22,'Classement général'!$C$24))))))</f>
        <v/>
      </c>
      <c r="O31" s="60"/>
      <c r="P31" s="60"/>
      <c r="Q31" s="61" t="str">
        <f>IF(AND(C31="",D31=""),"",IF(AND(O31="",P31=""),"",IF(AND(C31=O31,D31=P31),'Classement général'!$C$19,IF(AND(C31&gt;D31,O31&gt;P31),'Classement général'!$C$22,IF(AND(D31&gt;C31,P31&gt;O31),'Classement général'!$C$22,IF(AND(D31=C31,P31=O31),'Classement général'!$C$22,'Classement général'!$C$24))))))</f>
        <v/>
      </c>
      <c r="R31" s="60"/>
      <c r="S31" s="60"/>
      <c r="T31" s="61" t="str">
        <f>IF(AND(C31="",D31=""),"",IF(AND(R31="",S31=""),"",IF(AND(C31=R31,D31=S31),'Classement général'!$C$19,IF(AND(C31&gt;D31,R31&gt;S31),'Classement général'!$C$22,IF(AND(D31&gt;C31,S31&gt;R31),'Classement général'!$C$22,IF(AND(D31=C31,S31=R31),'Classement général'!$C$22,'Classement général'!$C$24))))))</f>
        <v/>
      </c>
      <c r="U31" s="60"/>
      <c r="V31" s="60"/>
      <c r="W31" s="61" t="str">
        <f>IF(AND(C31="",D31=""),"",IF(AND(U31="",V31=""),"",IF(AND(C31=U31,D31=V31),'Classement général'!$C$19,IF(AND(C31&gt;D31,U31&gt;V31),'Classement général'!$C$22,IF(AND(D31&gt;C31,V31&gt;U31),'Classement général'!$C$22,IF(AND(D31=C31,V31=U31),'Classement général'!$C$22,'Classement général'!$C$24))))))</f>
        <v/>
      </c>
      <c r="X31" s="60"/>
      <c r="Y31" s="60"/>
      <c r="Z31" s="61" t="str">
        <f>IF(AND(C31="",D31=""),"",IF(AND(X31="",Y31=""),"",IF(AND(C31=X31,D31=Y31),'Classement général'!$C$19,IF(AND(C31&gt;D31,X31&gt;Y31),'Classement général'!$C$22,IF(AND(D31&gt;C31,Y31&gt;X31),'Classement général'!$C$22,IF(AND(D31=C31,Y31=X31),'Classement général'!$C$22,'Classement général'!$C$24))))))</f>
        <v/>
      </c>
      <c r="AA31" s="60"/>
      <c r="AB31" s="60"/>
      <c r="AC31" s="61" t="str">
        <f>IF(AND(C31="",D31=""),"",IF(AND(AA31="",AB31=""),"",IF(AND(C31=AA31,D31=AB31),'Classement général'!$C$19,IF(AND(C31&gt;D31,AA31&gt;AB31),'Classement général'!$C$22,IF(AND(D31&gt;C31,AB31&gt;AA31),'Classement général'!$C$22,IF(AND(D31=C31,AB31=AA31),'Classement général'!$C$22,'Classement général'!$C$24))))))</f>
        <v/>
      </c>
      <c r="AD31" s="60"/>
      <c r="AE31" s="60"/>
      <c r="AF31" s="61" t="str">
        <f>IF(AND(C31="",D31=""),"",IF(AND(AD31="",AE31=""),"",IF(AND(C31=AD31,D31=AE31),'Classement général'!$C$19,IF(AND(C31&gt;D31,AD31&gt;AE31),'Classement général'!$C$22,IF(AND(D31&gt;C31,AE31&gt;AD31),'Classement général'!$C$22,IF(AND(D31=C31,AE31=AD31),'Classement général'!$C$22,'Classement général'!$C$24))))))</f>
        <v/>
      </c>
      <c r="AG31" s="60"/>
      <c r="AH31" s="60"/>
      <c r="AI31" s="61" t="str">
        <f>IF(AND(C31="",D31=""),"",IF(AND(AG31="",AH31=""),"",IF(AND(C31=AG31,D31=AH31),'Classement général'!$C$19,IF(AND(C31&gt;D31,AG31&gt;AH31),'Classement général'!$C$22,IF(AND(D31&gt;C31,AH31&gt;AG31),'Classement général'!$C$22,IF(AND(D31=C31,AH31=AG31),'Classement général'!$C$22,'Classement général'!$C$24))))))</f>
        <v/>
      </c>
      <c r="AJ31" s="60"/>
      <c r="AK31" s="60"/>
      <c r="AL31" s="61" t="str">
        <f>IF(AND(C31="",D31=""),"",IF(AND(AJ31="",AK31=""),"",IF(AND(C31=AJ31,D31=AK31),'Classement général'!$C$19,IF(AND(C31&gt;D31,AJ31&gt;AK31),'Classement général'!$C$22,IF(AND(D31&gt;C31,AK31&gt;AJ31),'Classement général'!$C$22,IF(AND(D31=C31,AK31=AJ31),'Classement général'!$C$22,'Classement général'!$C$24))))))</f>
        <v/>
      </c>
      <c r="AM31" s="60"/>
      <c r="AN31" s="60"/>
      <c r="AO31" s="61" t="str">
        <f>IF(AND(C31="",D31=""),"",IF(AND(AM31="",AN31=""),"",IF(AND(C31=AM31,D31=AN31),'Classement général'!$C$19,IF(AND(C31&gt;D31,AM31&gt;AN31),'Classement général'!$C$22,IF(AND(D31&gt;C31,AN31&gt;AM31),'Classement général'!$C$22,IF(AND(D31=C31,AN31=AM31),'Classement général'!$C$22,'Classement général'!$C$24))))))</f>
        <v/>
      </c>
      <c r="AP31" s="60"/>
      <c r="AQ31" s="60"/>
      <c r="AR31" s="61" t="str">
        <f>IF(AND(C31="",D31=""),"",IF(AND(AP31="",AQ31=""),"",IF(AND(C31=AP31,D31=AQ31),'Classement général'!$C$19,IF(AND(C31&gt;D31,AP31&gt;AQ31),'Classement général'!$C$22,IF(AND(D31&gt;C31,AQ31&gt;AP31),'Classement général'!$C$22,IF(AND(D31=C31,AQ31=AP31),'Classement général'!$C$22,'Classement général'!$C$24))))))</f>
        <v/>
      </c>
      <c r="AS31" s="60"/>
      <c r="AT31" s="60"/>
      <c r="AU31" s="61" t="str">
        <f>IF(AND(C31="",D31=""),"",IF(AND(AS31="",AT31=""),"",IF(AND(C31=AS31,D31=AT31),'Classement général'!$C$19,IF(AND(C31&gt;D31,AS31&gt;AT31),'Classement général'!$C$22,IF(AND(D31&gt;C31,AT31&gt;AS31),'Classement général'!$C$22,IF(AND(D31=C31,AT31=AS31),'Classement général'!$C$22,'Classement général'!$C$24))))))</f>
        <v/>
      </c>
      <c r="AV31" s="60"/>
      <c r="AW31" s="60"/>
      <c r="AX31" s="61" t="str">
        <f>IF(AND(C31="",D31=""),"",IF(AND(AV31="",AW31=""),"",IF(AND(C31=AV31,D31=AW31),'Classement général'!$C$19,IF(AND(C31&gt;D31,AV31&gt;AW31),'Classement général'!$C$22,IF(AND(D31&gt;C31,AW31&gt;AV31),'Classement général'!$C$22,IF(AND(D31=C31,AW31=AV31),'Classement général'!$C$22,'Classement général'!$C$24))))))</f>
        <v/>
      </c>
      <c r="AY31" s="60"/>
      <c r="AZ31" s="60"/>
      <c r="BA31" s="61" t="str">
        <f>IF(AND(C31="",D31=""),"",IF(AND(AY31="",AZ31=""),"",IF(AND(C31=AY31,D31=AZ31),'Classement général'!$C$19,IF(AND(C31&gt;D31,AY31&gt;AZ31),'Classement général'!$C$22,IF(AND(D31&gt;C31,AZ31&gt;AY31),'Classement général'!$C$22,IF(AND(D31=C31,AZ31=AY31),'Classement général'!$C$22,'Classement général'!$C$24))))))</f>
        <v/>
      </c>
      <c r="BB31" s="60"/>
      <c r="BC31" s="60"/>
      <c r="BD31" s="61" t="str">
        <f>IF(AND(C31="",D31=""),"",IF(AND(BB31="",BC31=""),"",IF(AND(C31=BB31,D31=BC31),'Classement général'!$C$19,IF(AND(C31&gt;D31,BB31&gt;BC31),'Classement général'!$C$22,IF(AND(D31&gt;C31,BC31&gt;BB31),'Classement général'!$C$22,IF(AND(D31=C31,BC31=BB31),'Classement général'!$C$22,'Classement général'!$C$24))))))</f>
        <v/>
      </c>
      <c r="BE31" s="60"/>
      <c r="BF31" s="60"/>
      <c r="BG31" s="61" t="str">
        <f>IF(AND(C31="",D31=""),"",IF(AND(BE31="",BF31=""),"",IF(AND(C31=BE31,D31=BF31),'Classement général'!$C$19,IF(AND(C31&gt;D31,BE31&gt;BF31),'Classement général'!$C$22,IF(AND(D31&gt;C31,BF31&gt;BE31),'Classement général'!$C$22,IF(AND(D31=C31,BF31=BE31),'Classement général'!$C$22,'Classement général'!$C$24))))))</f>
        <v/>
      </c>
      <c r="BH31" s="60"/>
      <c r="BI31" s="60"/>
      <c r="BJ31" s="61" t="str">
        <f>IF(AND(C31="",D31=""),"",IF(AND(BH31="",BI31=""),"",IF(AND(C31=BH31,D31=BI31),'Classement général'!$C$19,IF(AND(C31&gt;D31,BH31&gt;BI31),'Classement général'!$C$22,IF(AND(D31&gt;C31,BI31&gt;BH31),'Classement général'!$C$22,IF(AND(D31=C31,BI31=BH31),'Classement général'!$C$22,'Classement général'!$C$24))))))</f>
        <v/>
      </c>
      <c r="BK31" s="60"/>
      <c r="BL31" s="60"/>
      <c r="BM31" s="61" t="str">
        <f>IF(AND(C31="",D31=""),"",IF(AND(BK31="",BL31=""),"",IF(AND(C31=BK31,D31=BL31),'Classement général'!$C$19,IF(AND(C31&gt;D31,BK31&gt;BL31),'Classement général'!$C$22,IF(AND(D31&gt;C31,BL31&gt;BK31),'Classement général'!$C$22,IF(AND(D31=C31,BL31=BK31),'Classement général'!$C$22,'Classement général'!$C$24))))))</f>
        <v/>
      </c>
      <c r="BN31" s="10" t="str">
        <f>IF(H31='Classement général'!$C$19,'Classement général'!$C$19,IF(H31='Classement général'!$C$22,'Classement général'!$C$22,IF(H31='Classement général'!$C$24,'Classement général'!$C$24,"")))</f>
        <v/>
      </c>
      <c r="BO31" s="10" t="str">
        <f>IF(K31='Classement général'!$C$19,'Classement général'!$C$19,IF(K31='Classement général'!$C$22,'Classement général'!$C$22,IF(K31='Classement général'!$C$24,'Classement général'!$C$24,"")))</f>
        <v/>
      </c>
      <c r="BP31" s="10" t="str">
        <f>IF(N31='Classement général'!$C$19,'Classement général'!$C$19,IF(N31='Classement général'!$C$22,'Classement général'!$C$22,IF(N31='Classement général'!$C$24,'Classement général'!$C$24,"")))</f>
        <v/>
      </c>
      <c r="BQ31" s="10" t="str">
        <f>IF(Q31='Classement général'!$C$19,'Classement général'!$C$19,IF(Q31='Classement général'!$C$22,'Classement général'!$C$22,IF(Q31='Classement général'!$C$24,'Classement général'!$C$24,"")))</f>
        <v/>
      </c>
      <c r="BR31" s="10" t="str">
        <f>IF(T31='Classement général'!$C$19,'Classement général'!$C$19,IF(T31='Classement général'!$C$22,'Classement général'!$C$22,IF(T31='Classement général'!$C$24,'Classement général'!$C$24,"")))</f>
        <v/>
      </c>
      <c r="BS31" s="10" t="str">
        <f>IF(W31='Classement général'!$C$19,'Classement général'!$C$19,IF(W31='Classement général'!$C$22,'Classement général'!$C$22,IF(W31='Classement général'!$C$24,'Classement général'!$C$24,"")))</f>
        <v/>
      </c>
      <c r="BT31" s="10" t="str">
        <f>IF(Z31='Classement général'!$C$19,'Classement général'!$C$19,IF(Z31='Classement général'!$C$22,'Classement général'!$C$22,IF(Z31='Classement général'!$C$24,'Classement général'!$C$24,"")))</f>
        <v/>
      </c>
      <c r="BU31" s="10" t="str">
        <f>IF(AC31='Classement général'!$C$19,'Classement général'!$C$19,IF(AC31='Classement général'!$C$22,'Classement général'!$C$22,IF(AC31='Classement général'!$C$24,'Classement général'!$C$24,"")))</f>
        <v/>
      </c>
      <c r="BV31" s="10" t="str">
        <f>IF(AF31='Classement général'!$C$19,'Classement général'!$C$19,IF(AF31='Classement général'!$C$22,'Classement général'!$C$22,IF(AF31='Classement général'!$C$24,'Classement général'!$C$24,"")))</f>
        <v/>
      </c>
      <c r="BW31" s="10" t="str">
        <f>IF(AI31='Classement général'!$C$19,'Classement général'!$C$19,IF(AI31='Classement général'!$C$22,'Classement général'!$C$22,IF(AI31='Classement général'!$C$24,'Classement général'!$C$24,"")))</f>
        <v/>
      </c>
      <c r="BX31" s="10" t="str">
        <f>IF(AL31='Classement général'!$C$19,'Classement général'!$C$19,IF(AL31='Classement général'!$C$22,'Classement général'!$C$22,IF(AL31='Classement général'!$C$24,'Classement général'!$C$24,"")))</f>
        <v/>
      </c>
      <c r="BY31" s="10" t="str">
        <f>IF(AO31='Classement général'!$C$19,'Classement général'!$C$19,IF(AO31='Classement général'!$C$22,'Classement général'!$C$22,IF(AO31='Classement général'!$C$24,'Classement général'!$C$24,"")))</f>
        <v/>
      </c>
      <c r="BZ31" s="10" t="str">
        <f>IF(AR31='Classement général'!$C$19,'Classement général'!$C$19,IF(AR31='Classement général'!$C$22,'Classement général'!$C$22,IF(AR31='Classement général'!$C$24,'Classement général'!$C$24,"")))</f>
        <v/>
      </c>
      <c r="CA31" s="10" t="str">
        <f>IF(AU31='Classement général'!$C$19,'Classement général'!$C$19,IF(AU31='Classement général'!$C$22,'Classement général'!$C$22,IF(AU31='Classement général'!$C$24,'Classement général'!$C$24,"")))</f>
        <v/>
      </c>
      <c r="CB31" s="10" t="str">
        <f>IF(AX31='Classement général'!$C$19,'Classement général'!$C$19,IF(AX31='Classement général'!$C$22,'Classement général'!$C$22,IF(AX31='Classement général'!$C$24,'Classement général'!$C$24,"")))</f>
        <v/>
      </c>
      <c r="CC31" s="10" t="str">
        <f>IF(BA31='Classement général'!$C$19,'Classement général'!$C$19,IF(BA31='Classement général'!$C$22,'Classement général'!$C$22,IF(BA31='Classement général'!$C$24,'Classement général'!$C$24,"")))</f>
        <v/>
      </c>
      <c r="CD31" s="10" t="str">
        <f>IF(BD31='Classement général'!$C$19,'Classement général'!$C$19,IF(BD31='Classement général'!$C$22,'Classement général'!$C$22,IF(BD31='Classement général'!$C$24,'Classement général'!$C$24,"")))</f>
        <v/>
      </c>
      <c r="CE31" s="10" t="str">
        <f>IF(BG31='Classement général'!$C$19,'Classement général'!$C$19,IF(BG31='Classement général'!$C$22,'Classement général'!$C$22,IF(BG31='Classement général'!$C$24,'Classement général'!$C$24,"")))</f>
        <v/>
      </c>
      <c r="CF31" s="10" t="str">
        <f>IF(BJ31='Classement général'!$C$19,'Classement général'!$C$19,IF(BJ31='Classement général'!$C$22,'Classement général'!$C$22,IF(BJ31='Classement général'!$C$24,'Classement général'!$C$24,"")))</f>
        <v/>
      </c>
      <c r="CG31" s="10" t="str">
        <f>IF(BM31='Classement général'!$C$19,'Classement général'!$C$19,IF(BM31='Classement général'!$C$22,'Classement général'!$C$22,IF(BM31='Classement général'!$C$24,'Classement général'!$C$24,"")))</f>
        <v/>
      </c>
      <c r="CH31" s="13"/>
      <c r="CI31" s="13"/>
      <c r="CJ31" s="13"/>
      <c r="CK31" s="13"/>
      <c r="CL31" s="147"/>
      <c r="CM31" s="147"/>
      <c r="CN31" s="147"/>
      <c r="CO31" s="147"/>
      <c r="CP31" s="7"/>
      <c r="CQ31" s="7"/>
    </row>
    <row r="32" spans="1:95" ht="19.5" customHeight="1" x14ac:dyDescent="0.2">
      <c r="A32" s="143"/>
      <c r="B32" s="91" t="s">
        <v>62</v>
      </c>
      <c r="C32" s="117"/>
      <c r="D32" s="117"/>
      <c r="E32" s="93" t="s">
        <v>70</v>
      </c>
      <c r="F32" s="96"/>
      <c r="G32" s="96"/>
      <c r="H32" s="99" t="str">
        <f>IF(AND(C32="",D32=""),"",IF(AND(F32="",G32=""),"",IF(AND(C32=F32,D32=G32),'Classement général'!$C$19,IF(AND(C32&gt;D32,F32&gt;G32),'Classement général'!$C$22,IF(AND(D32&gt;C32,G32&gt;F32),'Classement général'!$C$22,IF(AND(D32=C32,G32=F32),'Classement général'!$C$22,'Classement général'!$C$24))))))</f>
        <v/>
      </c>
      <c r="I32" s="96"/>
      <c r="J32" s="97"/>
      <c r="K32" s="98" t="str">
        <f>IF(AND(C32="",D32=""),"",IF(AND(I32="",J32=""),"",IF(AND(C32=I32,D32=J32),'Classement général'!$C$19,IF(AND(C32&gt;D32,I32&gt;J32),'Classement général'!$C$22,IF(AND(D32&gt;C32,J32&gt;I32),'Classement général'!$C$22,IF(AND(D32=C32,J32=I32),'Classement général'!$C$22,'Classement général'!$C$24))))))</f>
        <v/>
      </c>
      <c r="L32" s="97"/>
      <c r="M32" s="97"/>
      <c r="N32" s="98" t="str">
        <f>IF(AND(C32="",D32=""),"",IF(AND(L32="",M32=""),"",IF(AND(C32=L32,D32=M32),'Classement général'!$C$19,IF(AND(C32&gt;D32,L32&gt;M32),'Classement général'!$C$22,IF(AND(D32&gt;C32,M32&gt;L32),'Classement général'!$C$22,IF(AND(D32=C32,M32=L32),'Classement général'!$C$22,'Classement général'!$C$24))))))</f>
        <v/>
      </c>
      <c r="O32" s="97"/>
      <c r="P32" s="97"/>
      <c r="Q32" s="98" t="str">
        <f>IF(AND(C32="",D32=""),"",IF(AND(O32="",P32=""),"",IF(AND(C32=O32,D32=P32),'Classement général'!$C$19,IF(AND(C32&gt;D32,O32&gt;P32),'Classement général'!$C$22,IF(AND(D32&gt;C32,P32&gt;O32),'Classement général'!$C$22,IF(AND(D32=C32,P32=O32),'Classement général'!$C$22,'Classement général'!$C$24))))))</f>
        <v/>
      </c>
      <c r="R32" s="97"/>
      <c r="S32" s="97"/>
      <c r="T32" s="98" t="str">
        <f>IF(AND(C32="",D32=""),"",IF(AND(R32="",S32=""),"",IF(AND(C32=R32,D32=S32),'Classement général'!$C$19,IF(AND(C32&gt;D32,R32&gt;S32),'Classement général'!$C$22,IF(AND(D32&gt;C32,S32&gt;R32),'Classement général'!$C$22,IF(AND(D32=C32,S32=R32),'Classement général'!$C$22,'Classement général'!$C$24))))))</f>
        <v/>
      </c>
      <c r="U32" s="97"/>
      <c r="V32" s="97"/>
      <c r="W32" s="98" t="str">
        <f>IF(AND(C32="",D32=""),"",IF(AND(U32="",V32=""),"",IF(AND(C32=U32,D32=V32),'Classement général'!$C$19,IF(AND(C32&gt;D32,U32&gt;V32),'Classement général'!$C$22,IF(AND(D32&gt;C32,V32&gt;U32),'Classement général'!$C$22,IF(AND(D32=C32,V32=U32),'Classement général'!$C$22,'Classement général'!$C$24))))))</f>
        <v/>
      </c>
      <c r="X32" s="97"/>
      <c r="Y32" s="97"/>
      <c r="Z32" s="98" t="str">
        <f>IF(AND(C32="",D32=""),"",IF(AND(X32="",Y32=""),"",IF(AND(C32=X32,D32=Y32),'Classement général'!$C$19,IF(AND(C32&gt;D32,X32&gt;Y32),'Classement général'!$C$22,IF(AND(D32&gt;C32,Y32&gt;X32),'Classement général'!$C$22,IF(AND(D32=C32,Y32=X32),'Classement général'!$C$22,'Classement général'!$C$24))))))</f>
        <v/>
      </c>
      <c r="AA32" s="97"/>
      <c r="AB32" s="97"/>
      <c r="AC32" s="98" t="str">
        <f>IF(AND(C32="",D32=""),"",IF(AND(AA32="",AB32=""),"",IF(AND(C32=AA32,D32=AB32),'Classement général'!$C$19,IF(AND(C32&gt;D32,AA32&gt;AB32),'Classement général'!$C$22,IF(AND(D32&gt;C32,AB32&gt;AA32),'Classement général'!$C$22,IF(AND(D32=C32,AB32=AA32),'Classement général'!$C$22,'Classement général'!$C$24))))))</f>
        <v/>
      </c>
      <c r="AD32" s="97"/>
      <c r="AE32" s="97"/>
      <c r="AF32" s="98" t="str">
        <f>IF(AND(C32="",D32=""),"",IF(AND(AD32="",AE32=""),"",IF(AND(C32=AD32,D32=AE32),'Classement général'!$C$19,IF(AND(C32&gt;D32,AD32&gt;AE32),'Classement général'!$C$22,IF(AND(D32&gt;C32,AE32&gt;AD32),'Classement général'!$C$22,IF(AND(D32=C32,AE32=AD32),'Classement général'!$C$22,'Classement général'!$C$24))))))</f>
        <v/>
      </c>
      <c r="AG32" s="97"/>
      <c r="AH32" s="96"/>
      <c r="AI32" s="99" t="str">
        <f>IF(AND(C32="",D32=""),"",IF(AND(AG32="",AH32=""),"",IF(AND(C32=AG32,D32=AH32),'Classement général'!$C$19,IF(AND(C32&gt;D32,AG32&gt;AH32),'Classement général'!$C$22,IF(AND(D32&gt;C32,AH32&gt;AG32),'Classement général'!$C$22,IF(AND(D32=C32,AH32=AG32),'Classement général'!$C$22,'Classement général'!$C$24))))))</f>
        <v/>
      </c>
      <c r="AJ32" s="96"/>
      <c r="AK32" s="96"/>
      <c r="AL32" s="99" t="str">
        <f>IF(AND(C32="",D32=""),"",IF(AND(AJ32="",AK32=""),"",IF(AND(C32=AJ32,D32=AK32),'Classement général'!$C$19,IF(AND(C32&gt;D32,AJ32&gt;AK32),'Classement général'!$C$22,IF(AND(D32&gt;C32,AK32&gt;AJ32),'Classement général'!$C$22,IF(AND(D32=C32,AK32=AJ32),'Classement général'!$C$22,'Classement général'!$C$24))))))</f>
        <v/>
      </c>
      <c r="AM32" s="96"/>
      <c r="AN32" s="96"/>
      <c r="AO32" s="99" t="str">
        <f>IF(AND(C32="",D32=""),"",IF(AND(AM32="",AN32=""),"",IF(AND(C32=AM32,D32=AN32),'Classement général'!$C$19,IF(AND(C32&gt;D32,AM32&gt;AN32),'Classement général'!$C$22,IF(AND(D32&gt;C32,AN32&gt;AM32),'Classement général'!$C$22,IF(AND(D32=C32,AN32=AM32),'Classement général'!$C$22,'Classement général'!$C$24))))))</f>
        <v/>
      </c>
      <c r="AP32" s="96"/>
      <c r="AQ32" s="96"/>
      <c r="AR32" s="99" t="str">
        <f>IF(AND(C32="",D32=""),"",IF(AND(AP32="",AQ32=""),"",IF(AND(C32=AP32,D32=AQ32),'Classement général'!$C$19,IF(AND(C32&gt;D32,AP32&gt;AQ32),'Classement général'!$C$22,IF(AND(D32&gt;C32,AQ32&gt;AP32),'Classement général'!$C$22,IF(AND(D32=C32,AQ32=AP32),'Classement général'!$C$22,'Classement général'!$C$24))))))</f>
        <v/>
      </c>
      <c r="AS32" s="96"/>
      <c r="AT32" s="96"/>
      <c r="AU32" s="99" t="str">
        <f>IF(AND(C32="",D32=""),"",IF(AND(AS32="",AT32=""),"",IF(AND(C32=AS32,D32=AT32),'Classement général'!$C$19,IF(AND(C32&gt;D32,AS32&gt;AT32),'Classement général'!$C$22,IF(AND(D32&gt;C32,AT32&gt;AS32),'Classement général'!$C$22,IF(AND(D32=C32,AT32=AS32),'Classement général'!$C$22,'Classement général'!$C$24))))))</f>
        <v/>
      </c>
      <c r="AV32" s="96"/>
      <c r="AW32" s="96"/>
      <c r="AX32" s="99" t="str">
        <f>IF(AND(C32="",D32=""),"",IF(AND(AV32="",AW32=""),"",IF(AND(C32=AV32,D32=AW32),'Classement général'!$C$19,IF(AND(C32&gt;D32,AV32&gt;AW32),'Classement général'!$C$22,IF(AND(D32&gt;C32,AW32&gt;AV32),'Classement général'!$C$22,IF(AND(D32=C32,AW32=AV32),'Classement général'!$C$22,'Classement général'!$C$24))))))</f>
        <v/>
      </c>
      <c r="AY32" s="96"/>
      <c r="AZ32" s="96"/>
      <c r="BA32" s="99" t="str">
        <f>IF(AND(C32="",D32=""),"",IF(AND(AY32="",AZ32=""),"",IF(AND(C32=AY32,D32=AZ32),'Classement général'!$C$19,IF(AND(C32&gt;D32,AY32&gt;AZ32),'Classement général'!$C$22,IF(AND(D32&gt;C32,AZ32&gt;AY32),'Classement général'!$C$22,IF(AND(D32=C32,AZ32=AY32),'Classement général'!$C$22,'Classement général'!$C$24))))))</f>
        <v/>
      </c>
      <c r="BB32" s="96"/>
      <c r="BC32" s="96"/>
      <c r="BD32" s="99" t="str">
        <f>IF(AND(C32="",D32=""),"",IF(AND(BB32="",BC32=""),"",IF(AND(C32=BB32,D32=BC32),'Classement général'!$C$19,IF(AND(C32&gt;D32,BB32&gt;BC32),'Classement général'!$C$22,IF(AND(D32&gt;C32,BC32&gt;BB32),'Classement général'!$C$22,IF(AND(D32=C32,BC32=BB32),'Classement général'!$C$22,'Classement général'!$C$24))))))</f>
        <v/>
      </c>
      <c r="BE32" s="96"/>
      <c r="BF32" s="96"/>
      <c r="BG32" s="99" t="str">
        <f>IF(AND(C32="",D32=""),"",IF(AND(BE32="",BF32=""),"",IF(AND(C32=BE32,D32=BF32),'Classement général'!$C$19,IF(AND(C32&gt;D32,BE32&gt;BF32),'Classement général'!$C$22,IF(AND(D32&gt;C32,BF32&gt;BE32),'Classement général'!$C$22,IF(AND(D32=C32,BF32=BE32),'Classement général'!$C$22,'Classement général'!$C$24))))))</f>
        <v/>
      </c>
      <c r="BH32" s="96"/>
      <c r="BI32" s="96"/>
      <c r="BJ32" s="99" t="str">
        <f>IF(AND(C32="",D32=""),"",IF(AND(BH32="",BI32=""),"",IF(AND(C32=BH32,D32=BI32),'Classement général'!$C$19,IF(AND(C32&gt;D32,BH32&gt;BI32),'Classement général'!$C$22,IF(AND(D32&gt;C32,BI32&gt;BH32),'Classement général'!$C$22,IF(AND(D32=C32,BI32=BH32),'Classement général'!$C$22,'Classement général'!$C$24))))))</f>
        <v/>
      </c>
      <c r="BK32" s="96"/>
      <c r="BL32" s="96"/>
      <c r="BM32" s="99" t="str">
        <f>IF(AND(C32="",D32=""),"",IF(AND(BK32="",BL32=""),"",IF(AND(C32=BK32,D32=BL32),'Classement général'!$C$19,IF(AND(C32&gt;D32,BK32&gt;BL32),'Classement général'!$C$22,IF(AND(D32&gt;C32,BL32&gt;BK32),'Classement général'!$C$22,IF(AND(D32=C32,BL32=BK32),'Classement général'!$C$22,'Classement général'!$C$24))))))</f>
        <v/>
      </c>
      <c r="BN32" s="10" t="str">
        <f>IF(H32='Classement général'!$C$19,'Classement général'!$C$19,IF(H32='Classement général'!$C$22,'Classement général'!$C$22,IF(H32='Classement général'!$C$24,'Classement général'!$C$24,"")))</f>
        <v/>
      </c>
      <c r="BO32" s="10" t="str">
        <f>IF(K32='Classement général'!$C$19,'Classement général'!$C$19,IF(K32='Classement général'!$C$22,'Classement général'!$C$22,IF(K32='Classement général'!$C$24,'Classement général'!$C$24,"")))</f>
        <v/>
      </c>
      <c r="BP32" s="10" t="str">
        <f>IF(N32='Classement général'!$C$19,'Classement général'!$C$19,IF(N32='Classement général'!$C$22,'Classement général'!$C$22,IF(N32='Classement général'!$C$24,'Classement général'!$C$24,"")))</f>
        <v/>
      </c>
      <c r="BQ32" s="10" t="str">
        <f>IF(Q32='Classement général'!$C$19,'Classement général'!$C$19,IF(Q32='Classement général'!$C$22,'Classement général'!$C$22,IF(Q32='Classement général'!$C$24,'Classement général'!$C$24,"")))</f>
        <v/>
      </c>
      <c r="BR32" s="10" t="str">
        <f>IF(T32='Classement général'!$C$19,'Classement général'!$C$19,IF(T32='Classement général'!$C$22,'Classement général'!$C$22,IF(T32='Classement général'!$C$24,'Classement général'!$C$24,"")))</f>
        <v/>
      </c>
      <c r="BS32" s="10" t="str">
        <f>IF(W32='Classement général'!$C$19,'Classement général'!$C$19,IF(W32='Classement général'!$C$22,'Classement général'!$C$22,IF(W32='Classement général'!$C$24,'Classement général'!$C$24,"")))</f>
        <v/>
      </c>
      <c r="BT32" s="10" t="str">
        <f>IF(Z32='Classement général'!$C$19,'Classement général'!$C$19,IF(Z32='Classement général'!$C$22,'Classement général'!$C$22,IF(Z32='Classement général'!$C$24,'Classement général'!$C$24,"")))</f>
        <v/>
      </c>
      <c r="BU32" s="10" t="str">
        <f>IF(AC32='Classement général'!$C$19,'Classement général'!$C$19,IF(AC32='Classement général'!$C$22,'Classement général'!$C$22,IF(AC32='Classement général'!$C$24,'Classement général'!$C$24,"")))</f>
        <v/>
      </c>
      <c r="BV32" s="10" t="str">
        <f>IF(AF32='Classement général'!$C$19,'Classement général'!$C$19,IF(AF32='Classement général'!$C$22,'Classement général'!$C$22,IF(AF32='Classement général'!$C$24,'Classement général'!$C$24,"")))</f>
        <v/>
      </c>
      <c r="BW32" s="10" t="str">
        <f>IF(AI32='Classement général'!$C$19,'Classement général'!$C$19,IF(AI32='Classement général'!$C$22,'Classement général'!$C$22,IF(AI32='Classement général'!$C$24,'Classement général'!$C$24,"")))</f>
        <v/>
      </c>
      <c r="BX32" s="10" t="str">
        <f>IF(AL32='Classement général'!$C$19,'Classement général'!$C$19,IF(AL32='Classement général'!$C$22,'Classement général'!$C$22,IF(AL32='Classement général'!$C$24,'Classement général'!$C$24,"")))</f>
        <v/>
      </c>
      <c r="BY32" s="10" t="str">
        <f>IF(AO32='Classement général'!$C$19,'Classement général'!$C$19,IF(AO32='Classement général'!$C$22,'Classement général'!$C$22,IF(AO32='Classement général'!$C$24,'Classement général'!$C$24,"")))</f>
        <v/>
      </c>
      <c r="BZ32" s="10" t="str">
        <f>IF(AR32='Classement général'!$C$19,'Classement général'!$C$19,IF(AR32='Classement général'!$C$22,'Classement général'!$C$22,IF(AR32='Classement général'!$C$24,'Classement général'!$C$24,"")))</f>
        <v/>
      </c>
      <c r="CA32" s="10" t="str">
        <f>IF(AU32='Classement général'!$C$19,'Classement général'!$C$19,IF(AU32='Classement général'!$C$22,'Classement général'!$C$22,IF(AU32='Classement général'!$C$24,'Classement général'!$C$24,"")))</f>
        <v/>
      </c>
      <c r="CB32" s="10" t="str">
        <f>IF(AX32='Classement général'!$C$19,'Classement général'!$C$19,IF(AX32='Classement général'!$C$22,'Classement général'!$C$22,IF(AX32='Classement général'!$C$24,'Classement général'!$C$24,"")))</f>
        <v/>
      </c>
      <c r="CC32" s="10" t="str">
        <f>IF(BA32='Classement général'!$C$19,'Classement général'!$C$19,IF(BA32='Classement général'!$C$22,'Classement général'!$C$22,IF(BA32='Classement général'!$C$24,'Classement général'!$C$24,"")))</f>
        <v/>
      </c>
      <c r="CD32" s="10" t="str">
        <f>IF(BD32='Classement général'!$C$19,'Classement général'!$C$19,IF(BD32='Classement général'!$C$22,'Classement général'!$C$22,IF(BD32='Classement général'!$C$24,'Classement général'!$C$24,"")))</f>
        <v/>
      </c>
      <c r="CE32" s="10" t="str">
        <f>IF(BG32='Classement général'!$C$19,'Classement général'!$C$19,IF(BG32='Classement général'!$C$22,'Classement général'!$C$22,IF(BG32='Classement général'!$C$24,'Classement général'!$C$24,"")))</f>
        <v/>
      </c>
      <c r="CF32" s="10" t="str">
        <f>IF(BJ32='Classement général'!$C$19,'Classement général'!$C$19,IF(BJ32='Classement général'!$C$22,'Classement général'!$C$22,IF(BJ32='Classement général'!$C$24,'Classement général'!$C$24,"")))</f>
        <v/>
      </c>
      <c r="CG32" s="10" t="str">
        <f>IF(BM32='Classement général'!$C$19,'Classement général'!$C$19,IF(BM32='Classement général'!$C$22,'Classement général'!$C$22,IF(BM32='Classement général'!$C$24,'Classement général'!$C$24,"")))</f>
        <v/>
      </c>
      <c r="CH32" s="13"/>
      <c r="CI32" s="13"/>
      <c r="CJ32" s="13"/>
      <c r="CK32" s="13"/>
      <c r="CL32" s="147"/>
      <c r="CM32" s="147"/>
      <c r="CN32" s="147"/>
      <c r="CO32" s="147"/>
      <c r="CP32" s="7"/>
      <c r="CQ32" s="7"/>
    </row>
    <row r="33" spans="1:95" ht="19.5" customHeight="1" x14ac:dyDescent="0.2">
      <c r="A33" s="142">
        <v>4</v>
      </c>
      <c r="B33" s="118" t="s">
        <v>78</v>
      </c>
      <c r="C33" s="119"/>
      <c r="D33" s="119"/>
      <c r="E33" s="120" t="s">
        <v>46</v>
      </c>
      <c r="F33" s="105"/>
      <c r="G33" s="105"/>
      <c r="H33" s="108" t="str">
        <f>IF(AND(C33="",D33=""),"",IF(AND(F33="",G33=""),"",IF(AND(C33=F33,D33=G33),'Classement général'!$C$19,IF(AND(C33&gt;D33,F33&gt;G33),'Classement général'!$C$22,IF(AND(D33&gt;C33,G33&gt;F33),'Classement général'!$C$22,IF(AND(D33=C33,G33=F33),'Classement général'!$C$22,'Classement général'!$C$24))))))</f>
        <v/>
      </c>
      <c r="I33" s="105"/>
      <c r="J33" s="106"/>
      <c r="K33" s="107" t="str">
        <f>IF(AND(C33="",D33=""),"",IF(AND(I33="",J33=""),"",IF(AND(C33=I33,D33=J33),'Classement général'!$C$19,IF(AND(C33&gt;D33,I33&gt;J33),'Classement général'!$C$22,IF(AND(D33&gt;C33,J33&gt;I33),'Classement général'!$C$22,IF(AND(D33=C33,J33=I33),'Classement général'!$C$22,'Classement général'!$C$24))))))</f>
        <v/>
      </c>
      <c r="L33" s="106"/>
      <c r="M33" s="106"/>
      <c r="N33" s="107" t="str">
        <f>IF(AND(C33="",D33=""),"",IF(AND(L33="",M33=""),"",IF(AND(C33=L33,D33=M33),'Classement général'!$C$19,IF(AND(C33&gt;D33,L33&gt;M33),'Classement général'!$C$22,IF(AND(D33&gt;C33,M33&gt;L33),'Classement général'!$C$22,IF(AND(D33=C33,M33=L33),'Classement général'!$C$22,'Classement général'!$C$24))))))</f>
        <v/>
      </c>
      <c r="O33" s="106"/>
      <c r="P33" s="106"/>
      <c r="Q33" s="107" t="str">
        <f>IF(AND(C33="",D33=""),"",IF(AND(O33="",P33=""),"",IF(AND(C33=O33,D33=P33),'Classement général'!$C$19,IF(AND(C33&gt;D33,O33&gt;P33),'Classement général'!$C$22,IF(AND(D33&gt;C33,P33&gt;O33),'Classement général'!$C$22,IF(AND(D33=C33,P33=O33),'Classement général'!$C$22,'Classement général'!$C$24))))))</f>
        <v/>
      </c>
      <c r="R33" s="106"/>
      <c r="S33" s="106"/>
      <c r="T33" s="107" t="str">
        <f>IF(AND(C33="",D33=""),"",IF(AND(R33="",S33=""),"",IF(AND(C33=R33,D33=S33),'Classement général'!$C$19,IF(AND(C33&gt;D33,R33&gt;S33),'Classement général'!$C$22,IF(AND(D33&gt;C33,S33&gt;R33),'Classement général'!$C$22,IF(AND(D33=C33,S33=R33),'Classement général'!$C$22,'Classement général'!$C$24))))))</f>
        <v/>
      </c>
      <c r="U33" s="106"/>
      <c r="V33" s="106"/>
      <c r="W33" s="107" t="str">
        <f>IF(AND(C33="",D33=""),"",IF(AND(U33="",V33=""),"",IF(AND(C33=U33,D33=V33),'Classement général'!$C$19,IF(AND(C33&gt;D33,U33&gt;V33),'Classement général'!$C$22,IF(AND(D33&gt;C33,V33&gt;U33),'Classement général'!$C$22,IF(AND(D33=C33,V33=U33),'Classement général'!$C$22,'Classement général'!$C$24))))))</f>
        <v/>
      </c>
      <c r="X33" s="106"/>
      <c r="Y33" s="106"/>
      <c r="Z33" s="107" t="str">
        <f>IF(AND(C33="",D33=""),"",IF(AND(X33="",Y33=""),"",IF(AND(C33=X33,D33=Y33),'Classement général'!$C$19,IF(AND(C33&gt;D33,X33&gt;Y33),'Classement général'!$C$22,IF(AND(D33&gt;C33,Y33&gt;X33),'Classement général'!$C$22,IF(AND(D33=C33,Y33=X33),'Classement général'!$C$22,'Classement général'!$C$24))))))</f>
        <v/>
      </c>
      <c r="AA33" s="106"/>
      <c r="AB33" s="106"/>
      <c r="AC33" s="107" t="str">
        <f>IF(AND(C33="",D33=""),"",IF(AND(AA33="",AB33=""),"",IF(AND(C33=AA33,D33=AB33),'Classement général'!$C$19,IF(AND(C33&gt;D33,AA33&gt;AB33),'Classement général'!$C$22,IF(AND(D33&gt;C33,AB33&gt;AA33),'Classement général'!$C$22,IF(AND(D33=C33,AB33=AA33),'Classement général'!$C$22,'Classement général'!$C$24))))))</f>
        <v/>
      </c>
      <c r="AD33" s="106"/>
      <c r="AE33" s="106"/>
      <c r="AF33" s="107" t="str">
        <f>IF(AND(C33="",D33=""),"",IF(AND(AD33="",AE33=""),"",IF(AND(C33=AD33,D33=AE33),'Classement général'!$C$19,IF(AND(C33&gt;D33,AD33&gt;AE33),'Classement général'!$C$22,IF(AND(D33&gt;C33,AE33&gt;AD33),'Classement général'!$C$22,IF(AND(D33=C33,AE33=AD33),'Classement général'!$C$22,'Classement général'!$C$24))))))</f>
        <v/>
      </c>
      <c r="AG33" s="106"/>
      <c r="AH33" s="105"/>
      <c r="AI33" s="108" t="str">
        <f>IF(AND(C33="",D33=""),"",IF(AND(AG33="",AH33=""),"",IF(AND(C33=AG33,D33=AH33),'Classement général'!$C$19,IF(AND(C33&gt;D33,AG33&gt;AH33),'Classement général'!$C$22,IF(AND(D33&gt;C33,AH33&gt;AG33),'Classement général'!$C$22,IF(AND(D33=C33,AH33=AG33),'Classement général'!$C$22,'Classement général'!$C$24))))))</f>
        <v/>
      </c>
      <c r="AJ33" s="105"/>
      <c r="AK33" s="105"/>
      <c r="AL33" s="108" t="str">
        <f>IF(AND(C33="",D33=""),"",IF(AND(AJ33="",AK33=""),"",IF(AND(C33=AJ33,D33=AK33),'Classement général'!$C$19,IF(AND(C33&gt;D33,AJ33&gt;AK33),'Classement général'!$C$22,IF(AND(D33&gt;C33,AK33&gt;AJ33),'Classement général'!$C$22,IF(AND(D33=C33,AK33=AJ33),'Classement général'!$C$22,'Classement général'!$C$24))))))</f>
        <v/>
      </c>
      <c r="AM33" s="105"/>
      <c r="AN33" s="105"/>
      <c r="AO33" s="108" t="str">
        <f>IF(AND(C33="",D33=""),"",IF(AND(AM33="",AN33=""),"",IF(AND(C33=AM33,D33=AN33),'Classement général'!$C$19,IF(AND(C33&gt;D33,AM33&gt;AN33),'Classement général'!$C$22,IF(AND(D33&gt;C33,AN33&gt;AM33),'Classement général'!$C$22,IF(AND(D33=C33,AN33=AM33),'Classement général'!$C$22,'Classement général'!$C$24))))))</f>
        <v/>
      </c>
      <c r="AP33" s="105"/>
      <c r="AQ33" s="105"/>
      <c r="AR33" s="108" t="str">
        <f>IF(AND(C33="",D33=""),"",IF(AND(AP33="",AQ33=""),"",IF(AND(C33=AP33,D33=AQ33),'Classement général'!$C$19,IF(AND(C33&gt;D33,AP33&gt;AQ33),'Classement général'!$C$22,IF(AND(D33&gt;C33,AQ33&gt;AP33),'Classement général'!$C$22,IF(AND(D33=C33,AQ33=AP33),'Classement général'!$C$22,'Classement général'!$C$24))))))</f>
        <v/>
      </c>
      <c r="AS33" s="105"/>
      <c r="AT33" s="105"/>
      <c r="AU33" s="108" t="str">
        <f>IF(AND(C33="",D33=""),"",IF(AND(AS33="",AT33=""),"",IF(AND(C33=AS33,D33=AT33),'Classement général'!$C$19,IF(AND(C33&gt;D33,AS33&gt;AT33),'Classement général'!$C$22,IF(AND(D33&gt;C33,AT33&gt;AS33),'Classement général'!$C$22,IF(AND(D33=C33,AT33=AS33),'Classement général'!$C$22,'Classement général'!$C$24))))))</f>
        <v/>
      </c>
      <c r="AV33" s="105"/>
      <c r="AW33" s="105"/>
      <c r="AX33" s="108" t="str">
        <f>IF(AND(C33="",D33=""),"",IF(AND(AV33="",AW33=""),"",IF(AND(C33=AV33,D33=AW33),'Classement général'!$C$19,IF(AND(C33&gt;D33,AV33&gt;AW33),'Classement général'!$C$22,IF(AND(D33&gt;C33,AW33&gt;AV33),'Classement général'!$C$22,IF(AND(D33=C33,AW33=AV33),'Classement général'!$C$22,'Classement général'!$C$24))))))</f>
        <v/>
      </c>
      <c r="AY33" s="105"/>
      <c r="AZ33" s="105"/>
      <c r="BA33" s="108" t="str">
        <f>IF(AND(C33="",D33=""),"",IF(AND(AY33="",AZ33=""),"",IF(AND(C33=AY33,D33=AZ33),'Classement général'!$C$19,IF(AND(C33&gt;D33,AY33&gt;AZ33),'Classement général'!$C$22,IF(AND(D33&gt;C33,AZ33&gt;AY33),'Classement général'!$C$22,IF(AND(D33=C33,AZ33=AY33),'Classement général'!$C$22,'Classement général'!$C$24))))))</f>
        <v/>
      </c>
      <c r="BB33" s="105"/>
      <c r="BC33" s="105"/>
      <c r="BD33" s="108" t="str">
        <f>IF(AND(C33="",D33=""),"",IF(AND(BB33="",BC33=""),"",IF(AND(C33=BB33,D33=BC33),'Classement général'!$C$19,IF(AND(C33&gt;D33,BB33&gt;BC33),'Classement général'!$C$22,IF(AND(D33&gt;C33,BC33&gt;BB33),'Classement général'!$C$22,IF(AND(D33=C33,BC33=BB33),'Classement général'!$C$22,'Classement général'!$C$24))))))</f>
        <v/>
      </c>
      <c r="BE33" s="105"/>
      <c r="BF33" s="105"/>
      <c r="BG33" s="108" t="str">
        <f>IF(AND(C33="",D33=""),"",IF(AND(BE33="",BF33=""),"",IF(AND(C33=BE33,D33=BF33),'Classement général'!$C$19,IF(AND(C33&gt;D33,BE33&gt;BF33),'Classement général'!$C$22,IF(AND(D33&gt;C33,BF33&gt;BE33),'Classement général'!$C$22,IF(AND(D33=C33,BF33=BE33),'Classement général'!$C$22,'Classement général'!$C$24))))))</f>
        <v/>
      </c>
      <c r="BH33" s="105"/>
      <c r="BI33" s="105"/>
      <c r="BJ33" s="108" t="str">
        <f>IF(AND(C33="",D33=""),"",IF(AND(BH33="",BI33=""),"",IF(AND(C33=BH33,D33=BI33),'Classement général'!$C$19,IF(AND(C33&gt;D33,BH33&gt;BI33),'Classement général'!$C$22,IF(AND(D33&gt;C33,BI33&gt;BH33),'Classement général'!$C$22,IF(AND(D33=C33,BI33=BH33),'Classement général'!$C$22,'Classement général'!$C$24))))))</f>
        <v/>
      </c>
      <c r="BK33" s="105"/>
      <c r="BL33" s="105"/>
      <c r="BM33" s="108" t="str">
        <f>IF(AND(C33="",D33=""),"",IF(AND(BK33="",BL33=""),"",IF(AND(C33=BK33,D33=BL33),'Classement général'!$C$19,IF(AND(C33&gt;D33,BK33&gt;BL33),'Classement général'!$C$22,IF(AND(D33&gt;C33,BL33&gt;BK33),'Classement général'!$C$22,IF(AND(D33=C33,BL33=BK33),'Classement général'!$C$22,'Classement général'!$C$24))))))</f>
        <v/>
      </c>
      <c r="BN33" s="10" t="str">
        <f>IF(H33='Classement général'!$C$19,'Classement général'!$C$19,IF(H33='Classement général'!$C$22,'Classement général'!$C$22,IF(H33='Classement général'!$C$24,'Classement général'!$C$24,"")))</f>
        <v/>
      </c>
      <c r="BO33" s="10" t="str">
        <f>IF(K33='Classement général'!$C$19,'Classement général'!$C$19,IF(K33='Classement général'!$C$22,'Classement général'!$C$22,IF(K33='Classement général'!$C$24,'Classement général'!$C$24,"")))</f>
        <v/>
      </c>
      <c r="BP33" s="10" t="str">
        <f>IF(N33='Classement général'!$C$19,'Classement général'!$C$19,IF(N33='Classement général'!$C$22,'Classement général'!$C$22,IF(N33='Classement général'!$C$24,'Classement général'!$C$24,"")))</f>
        <v/>
      </c>
      <c r="BQ33" s="10" t="str">
        <f>IF(Q33='Classement général'!$C$19,'Classement général'!$C$19,IF(Q33='Classement général'!$C$22,'Classement général'!$C$22,IF(Q33='Classement général'!$C$24,'Classement général'!$C$24,"")))</f>
        <v/>
      </c>
      <c r="BR33" s="10" t="str">
        <f>IF(T33='Classement général'!$C$19,'Classement général'!$C$19,IF(T33='Classement général'!$C$22,'Classement général'!$C$22,IF(T33='Classement général'!$C$24,'Classement général'!$C$24,"")))</f>
        <v/>
      </c>
      <c r="BS33" s="10" t="str">
        <f>IF(W33='Classement général'!$C$19,'Classement général'!$C$19,IF(W33='Classement général'!$C$22,'Classement général'!$C$22,IF(W33='Classement général'!$C$24,'Classement général'!$C$24,"")))</f>
        <v/>
      </c>
      <c r="BT33" s="10" t="str">
        <f>IF(Z33='Classement général'!$C$19,'Classement général'!$C$19,IF(Z33='Classement général'!$C$22,'Classement général'!$C$22,IF(Z33='Classement général'!$C$24,'Classement général'!$C$24,"")))</f>
        <v/>
      </c>
      <c r="BU33" s="10" t="str">
        <f>IF(AC33='Classement général'!$C$19,'Classement général'!$C$19,IF(AC33='Classement général'!$C$22,'Classement général'!$C$22,IF(AC33='Classement général'!$C$24,'Classement général'!$C$24,"")))</f>
        <v/>
      </c>
      <c r="BV33" s="10" t="str">
        <f>IF(AF33='Classement général'!$C$19,'Classement général'!$C$19,IF(AF33='Classement général'!$C$22,'Classement général'!$C$22,IF(AF33='Classement général'!$C$24,'Classement général'!$C$24,"")))</f>
        <v/>
      </c>
      <c r="BW33" s="10" t="str">
        <f>IF(AI33='Classement général'!$C$19,'Classement général'!$C$19,IF(AI33='Classement général'!$C$22,'Classement général'!$C$22,IF(AI33='Classement général'!$C$24,'Classement général'!$C$24,"")))</f>
        <v/>
      </c>
      <c r="BX33" s="10" t="str">
        <f>IF(AL33='Classement général'!$C$19,'Classement général'!$C$19,IF(AL33='Classement général'!$C$22,'Classement général'!$C$22,IF(AL33='Classement général'!$C$24,'Classement général'!$C$24,"")))</f>
        <v/>
      </c>
      <c r="BY33" s="10" t="str">
        <f>IF(AO33='Classement général'!$C$19,'Classement général'!$C$19,IF(AO33='Classement général'!$C$22,'Classement général'!$C$22,IF(AO33='Classement général'!$C$24,'Classement général'!$C$24,"")))</f>
        <v/>
      </c>
      <c r="BZ33" s="10" t="str">
        <f>IF(AR33='Classement général'!$C$19,'Classement général'!$C$19,IF(AR33='Classement général'!$C$22,'Classement général'!$C$22,IF(AR33='Classement général'!$C$24,'Classement général'!$C$24,"")))</f>
        <v/>
      </c>
      <c r="CA33" s="10" t="str">
        <f>IF(AU33='Classement général'!$C$19,'Classement général'!$C$19,IF(AU33='Classement général'!$C$22,'Classement général'!$C$22,IF(AU33='Classement général'!$C$24,'Classement général'!$C$24,"")))</f>
        <v/>
      </c>
      <c r="CB33" s="10" t="str">
        <f>IF(AX33='Classement général'!$C$19,'Classement général'!$C$19,IF(AX33='Classement général'!$C$22,'Classement général'!$C$22,IF(AX33='Classement général'!$C$24,'Classement général'!$C$24,"")))</f>
        <v/>
      </c>
      <c r="CC33" s="10" t="str">
        <f>IF(BA33='Classement général'!$C$19,'Classement général'!$C$19,IF(BA33='Classement général'!$C$22,'Classement général'!$C$22,IF(BA33='Classement général'!$C$24,'Classement général'!$C$24,"")))</f>
        <v/>
      </c>
      <c r="CD33" s="10" t="str">
        <f>IF(BD33='Classement général'!$C$19,'Classement général'!$C$19,IF(BD33='Classement général'!$C$22,'Classement général'!$C$22,IF(BD33='Classement général'!$C$24,'Classement général'!$C$24,"")))</f>
        <v/>
      </c>
      <c r="CE33" s="10" t="str">
        <f>IF(BG33='Classement général'!$C$19,'Classement général'!$C$19,IF(BG33='Classement général'!$C$22,'Classement général'!$C$22,IF(BG33='Classement général'!$C$24,'Classement général'!$C$24,"")))</f>
        <v/>
      </c>
      <c r="CF33" s="10" t="str">
        <f>IF(BJ33='Classement général'!$C$19,'Classement général'!$C$19,IF(BJ33='Classement général'!$C$22,'Classement général'!$C$22,IF(BJ33='Classement général'!$C$24,'Classement général'!$C$24,"")))</f>
        <v/>
      </c>
      <c r="CG33" s="10" t="str">
        <f>IF(BM33='Classement général'!$C$19,'Classement général'!$C$19,IF(BM33='Classement général'!$C$22,'Classement général'!$C$22,IF(BM33='Classement général'!$C$24,'Classement général'!$C$24,"")))</f>
        <v/>
      </c>
      <c r="CH33" s="13">
        <f>COUNTIF(H33:H42,"&gt;2")</f>
        <v>0</v>
      </c>
      <c r="CI33" s="13">
        <f>COUNTIF(K33:K42,"&gt;2")</f>
        <v>0</v>
      </c>
      <c r="CJ33" s="13">
        <f>COUNTIF(N33:N42,"&gt;2")</f>
        <v>0</v>
      </c>
      <c r="CK33" s="13">
        <f>COUNTIF(Q33:Q42,"&gt;2")</f>
        <v>0</v>
      </c>
      <c r="CL33" s="147">
        <f>CHOOSE(MATCH(CH33,{0;5;6;7;8;9;10},1),CH33,CH33+3,CH33+5,CH33+8,CH33+11,CH33+14,CH33+18)</f>
        <v>0</v>
      </c>
      <c r="CM33" s="147">
        <f>CHOOSE(MATCH(CI33,{0;5;6;7;8;9;10},1),CI33,CI33+3,CI33+5,CI33+8,CI33+11,CI33+14,CI33+18)</f>
        <v>0</v>
      </c>
      <c r="CN33" s="147">
        <f>CHOOSE(MATCH(CJ33,{0;5;6;7;8;9;10},1),CJ33,CJ33+3,CJ33+5,CJ33+8,CJ33+11,CJ33+14,CJ33+18)</f>
        <v>0</v>
      </c>
      <c r="CO33" s="147">
        <f>CHOOSE(MATCH(CK33,{0;5;6;7;8;9;10},1),CK33,CK33+3,CK33+5,CK33+8,CK33+11,CK33+14,CK33+18)</f>
        <v>0</v>
      </c>
      <c r="CP33" s="7"/>
      <c r="CQ33" s="7"/>
    </row>
    <row r="34" spans="1:95" ht="18.75" customHeight="1" x14ac:dyDescent="0.2">
      <c r="A34" s="130"/>
      <c r="B34" s="121" t="s">
        <v>59</v>
      </c>
      <c r="C34" s="122"/>
      <c r="D34" s="122"/>
      <c r="E34" s="123" t="s">
        <v>70</v>
      </c>
      <c r="F34" s="60"/>
      <c r="G34" s="60"/>
      <c r="H34" s="61" t="str">
        <f>IF(AND(C34="",D34=""),"",IF(AND(F34="",G34=""),"",IF(AND(C34=F34,D34=G34),'Classement général'!$C$19,IF(AND(C34&gt;D34,F34&gt;G34),'Classement général'!$C$22,IF(AND(D34&gt;C34,G34&gt;F34),'Classement général'!$C$22,IF(AND(D34=C34,G34=F34),'Classement général'!$C$22,'Classement général'!$C$24))))))</f>
        <v/>
      </c>
      <c r="I34" s="60"/>
      <c r="J34" s="60"/>
      <c r="K34" s="61" t="str">
        <f>IF(AND(C34="",D34=""),"",IF(AND(I34="",J34=""),"",IF(AND(C34=I34,D34=J34),'Classement général'!$C$19,IF(AND(C34&gt;D34,I34&gt;J34),'Classement général'!$C$22,IF(AND(D34&gt;C34,J34&gt;I34),'Classement général'!$C$22,IF(AND(D34=C34,J34=I34),'Classement général'!$C$22,'Classement général'!$C$24))))))</f>
        <v/>
      </c>
      <c r="L34" s="60"/>
      <c r="M34" s="60"/>
      <c r="N34" s="61" t="str">
        <f>IF(AND(C34="",D34=""),"",IF(AND(L34="",M34=""),"",IF(AND(C34=L34,D34=M34),'Classement général'!$C$19,IF(AND(C34&gt;D34,L34&gt;M34),'Classement général'!$C$22,IF(AND(D34&gt;C34,M34&gt;L34),'Classement général'!$C$22,IF(AND(D34=C34,M34=L34),'Classement général'!$C$22,'Classement général'!$C$24))))))</f>
        <v/>
      </c>
      <c r="O34" s="60"/>
      <c r="P34" s="60"/>
      <c r="Q34" s="61" t="str">
        <f>IF(AND(C34="",D34=""),"",IF(AND(O34="",P34=""),"",IF(AND(C34=O34,D34=P34),'Classement général'!$C$19,IF(AND(C34&gt;D34,O34&gt;P34),'Classement général'!$C$22,IF(AND(D34&gt;C34,P34&gt;O34),'Classement général'!$C$22,IF(AND(D34=C34,P34=O34),'Classement général'!$C$22,'Classement général'!$C$24))))))</f>
        <v/>
      </c>
      <c r="R34" s="60"/>
      <c r="S34" s="60"/>
      <c r="T34" s="61" t="str">
        <f>IF(AND(C34="",D34=""),"",IF(AND(R34="",S34=""),"",IF(AND(C34=R34,D34=S34),'Classement général'!$C$19,IF(AND(C34&gt;D34,R34&gt;S34),'Classement général'!$C$22,IF(AND(D34&gt;C34,S34&gt;R34),'Classement général'!$C$22,IF(AND(D34=C34,S34=R34),'Classement général'!$C$22,'Classement général'!$C$24))))))</f>
        <v/>
      </c>
      <c r="U34" s="60"/>
      <c r="V34" s="60"/>
      <c r="W34" s="61" t="str">
        <f>IF(AND(C34="",D34=""),"",IF(AND(U34="",V34=""),"",IF(AND(C34=U34,D34=V34),'Classement général'!$C$19,IF(AND(C34&gt;D34,U34&gt;V34),'Classement général'!$C$22,IF(AND(D34&gt;C34,V34&gt;U34),'Classement général'!$C$22,IF(AND(D34=C34,V34=U34),'Classement général'!$C$22,'Classement général'!$C$24))))))</f>
        <v/>
      </c>
      <c r="X34" s="60"/>
      <c r="Y34" s="60"/>
      <c r="Z34" s="61" t="str">
        <f>IF(AND(C34="",D34=""),"",IF(AND(X34="",Y34=""),"",IF(AND(C34=X34,D34=Y34),'Classement général'!$C$19,IF(AND(C34&gt;D34,X34&gt;Y34),'Classement général'!$C$22,IF(AND(D34&gt;C34,Y34&gt;X34),'Classement général'!$C$22,IF(AND(D34=C34,Y34=X34),'Classement général'!$C$22,'Classement général'!$C$24))))))</f>
        <v/>
      </c>
      <c r="AA34" s="60"/>
      <c r="AB34" s="60"/>
      <c r="AC34" s="61" t="str">
        <f>IF(AND(C34="",D34=""),"",IF(AND(AA34="",AB34=""),"",IF(AND(C34=AA34,D34=AB34),'Classement général'!$C$19,IF(AND(C34&gt;D34,AA34&gt;AB34),'Classement général'!$C$22,IF(AND(D34&gt;C34,AB34&gt;AA34),'Classement général'!$C$22,IF(AND(D34=C34,AB34=AA34),'Classement général'!$C$22,'Classement général'!$C$24))))))</f>
        <v/>
      </c>
      <c r="AD34" s="60"/>
      <c r="AE34" s="60"/>
      <c r="AF34" s="61" t="str">
        <f>IF(AND(C34="",D34=""),"",IF(AND(AD34="",AE34=""),"",IF(AND(C34=AD34,D34=AE34),'Classement général'!$C$19,IF(AND(C34&gt;D34,AD34&gt;AE34),'Classement général'!$C$22,IF(AND(D34&gt;C34,AE34&gt;AD34),'Classement général'!$C$22,IF(AND(D34=C34,AE34=AD34),'Classement général'!$C$22,'Classement général'!$C$24))))))</f>
        <v/>
      </c>
      <c r="AG34" s="60"/>
      <c r="AH34" s="60"/>
      <c r="AI34" s="61" t="str">
        <f>IF(AND(C34="",D34=""),"",IF(AND(AG34="",AH34=""),"",IF(AND(C34=AG34,D34=AH34),'Classement général'!$C$19,IF(AND(C34&gt;D34,AG34&gt;AH34),'Classement général'!$C$22,IF(AND(D34&gt;C34,AH34&gt;AG34),'Classement général'!$C$22,IF(AND(D34=C34,AH34=AG34),'Classement général'!$C$22,'Classement général'!$C$24))))))</f>
        <v/>
      </c>
      <c r="AJ34" s="60"/>
      <c r="AK34" s="60"/>
      <c r="AL34" s="61" t="str">
        <f>IF(AND(C34="",D34=""),"",IF(AND(AJ34="",AK34=""),"",IF(AND(C34=AJ34,D34=AK34),'Classement général'!$C$19,IF(AND(C34&gt;D34,AJ34&gt;AK34),'Classement général'!$C$22,IF(AND(D34&gt;C34,AK34&gt;AJ34),'Classement général'!$C$22,IF(AND(D34=C34,AK34=AJ34),'Classement général'!$C$22,'Classement général'!$C$24))))))</f>
        <v/>
      </c>
      <c r="AM34" s="60"/>
      <c r="AN34" s="60"/>
      <c r="AO34" s="61" t="str">
        <f>IF(AND(C34="",D34=""),"",IF(AND(AM34="",AN34=""),"",IF(AND(C34=AM34,D34=AN34),'Classement général'!$C$19,IF(AND(C34&gt;D34,AM34&gt;AN34),'Classement général'!$C$22,IF(AND(D34&gt;C34,AN34&gt;AM34),'Classement général'!$C$22,IF(AND(D34=C34,AN34=AM34),'Classement général'!$C$22,'Classement général'!$C$24))))))</f>
        <v/>
      </c>
      <c r="AP34" s="60"/>
      <c r="AQ34" s="60"/>
      <c r="AR34" s="61" t="str">
        <f>IF(AND(C34="",D34=""),"",IF(AND(AP34="",AQ34=""),"",IF(AND(C34=AP34,D34=AQ34),'Classement général'!$C$19,IF(AND(C34&gt;D34,AP34&gt;AQ34),'Classement général'!$C$22,IF(AND(D34&gt;C34,AQ34&gt;AP34),'Classement général'!$C$22,IF(AND(D34=C34,AQ34=AP34),'Classement général'!$C$22,'Classement général'!$C$24))))))</f>
        <v/>
      </c>
      <c r="AS34" s="60"/>
      <c r="AT34" s="60"/>
      <c r="AU34" s="61" t="str">
        <f>IF(AND(C34="",D34=""),"",IF(AND(AS34="",AT34=""),"",IF(AND(C34=AS34,D34=AT34),'Classement général'!$C$19,IF(AND(C34&gt;D34,AS34&gt;AT34),'Classement général'!$C$22,IF(AND(D34&gt;C34,AT34&gt;AS34),'Classement général'!$C$22,IF(AND(D34=C34,AT34=AS34),'Classement général'!$C$22,'Classement général'!$C$24))))))</f>
        <v/>
      </c>
      <c r="AV34" s="60"/>
      <c r="AW34" s="60"/>
      <c r="AX34" s="61" t="str">
        <f>IF(AND(C34="",D34=""),"",IF(AND(AV34="",AW34=""),"",IF(AND(C34=AV34,D34=AW34),'Classement général'!$C$19,IF(AND(C34&gt;D34,AV34&gt;AW34),'Classement général'!$C$22,IF(AND(D34&gt;C34,AW34&gt;AV34),'Classement général'!$C$22,IF(AND(D34=C34,AW34=AV34),'Classement général'!$C$22,'Classement général'!$C$24))))))</f>
        <v/>
      </c>
      <c r="AY34" s="60"/>
      <c r="AZ34" s="60"/>
      <c r="BA34" s="61" t="str">
        <f>IF(AND(C34="",D34=""),"",IF(AND(AY34="",AZ34=""),"",IF(AND(C34=AY34,D34=AZ34),'Classement général'!$C$19,IF(AND(C34&gt;D34,AY34&gt;AZ34),'Classement général'!$C$22,IF(AND(D34&gt;C34,AZ34&gt;AY34),'Classement général'!$C$22,IF(AND(D34=C34,AZ34=AY34),'Classement général'!$C$22,'Classement général'!$C$24))))))</f>
        <v/>
      </c>
      <c r="BB34" s="60"/>
      <c r="BC34" s="60"/>
      <c r="BD34" s="61" t="str">
        <f>IF(AND(C34="",D34=""),"",IF(AND(BB34="",BC34=""),"",IF(AND(C34=BB34,D34=BC34),'Classement général'!$C$19,IF(AND(C34&gt;D34,BB34&gt;BC34),'Classement général'!$C$22,IF(AND(D34&gt;C34,BC34&gt;BB34),'Classement général'!$C$22,IF(AND(D34=C34,BC34=BB34),'Classement général'!$C$22,'Classement général'!$C$24))))))</f>
        <v/>
      </c>
      <c r="BE34" s="60"/>
      <c r="BF34" s="60"/>
      <c r="BG34" s="61" t="str">
        <f>IF(AND(C34="",D34=""),"",IF(AND(BE34="",BF34=""),"",IF(AND(C34=BE34,D34=BF34),'Classement général'!$C$19,IF(AND(C34&gt;D34,BE34&gt;BF34),'Classement général'!$C$22,IF(AND(D34&gt;C34,BF34&gt;BE34),'Classement général'!$C$22,IF(AND(D34=C34,BF34=BE34),'Classement général'!$C$22,'Classement général'!$C$24))))))</f>
        <v/>
      </c>
      <c r="BH34" s="60"/>
      <c r="BI34" s="60"/>
      <c r="BJ34" s="61" t="str">
        <f>IF(AND(C34="",D34=""),"",IF(AND(BH34="",BI34=""),"",IF(AND(C34=BH34,D34=BI34),'Classement général'!$C$19,IF(AND(C34&gt;D34,BH34&gt;BI34),'Classement général'!$C$22,IF(AND(D34&gt;C34,BI34&gt;BH34),'Classement général'!$C$22,IF(AND(D34=C34,BI34=BH34),'Classement général'!$C$22,'Classement général'!$C$24))))))</f>
        <v/>
      </c>
      <c r="BK34" s="60"/>
      <c r="BL34" s="60"/>
      <c r="BM34" s="61" t="str">
        <f>IF(AND(C34="",D34=""),"",IF(AND(BK34="",BL34=""),"",IF(AND(C34=BK34,D34=BL34),'Classement général'!$C$19,IF(AND(C34&gt;D34,BK34&gt;BL34),'Classement général'!$C$22,IF(AND(D34&gt;C34,BL34&gt;BK34),'Classement général'!$C$22,IF(AND(D34=C34,BL34=BK34),'Classement général'!$C$22,'Classement général'!$C$24))))))</f>
        <v/>
      </c>
      <c r="BN34" s="10" t="str">
        <f>IF(H34='Classement général'!$C$19,'Classement général'!$C$19,IF(H34='Classement général'!$C$22,'Classement général'!$C$22,IF(H34='Classement général'!$C$24,'Classement général'!$C$24,"")))</f>
        <v/>
      </c>
      <c r="BO34" s="10" t="str">
        <f>IF(K34='Classement général'!$C$19,'Classement général'!$C$19,IF(K34='Classement général'!$C$22,'Classement général'!$C$22,IF(K34='Classement général'!$C$24,'Classement général'!$C$24,"")))</f>
        <v/>
      </c>
      <c r="BP34" s="10" t="str">
        <f>IF(N34='Classement général'!$C$19,'Classement général'!$C$19,IF(N34='Classement général'!$C$22,'Classement général'!$C$22,IF(N34='Classement général'!$C$24,'Classement général'!$C$24,"")))</f>
        <v/>
      </c>
      <c r="BQ34" s="10" t="str">
        <f>IF(Q34='Classement général'!$C$19,'Classement général'!$C$19,IF(Q34='Classement général'!$C$22,'Classement général'!$C$22,IF(Q34='Classement général'!$C$24,'Classement général'!$C$24,"")))</f>
        <v/>
      </c>
      <c r="BR34" s="10" t="str">
        <f>IF(T34='Classement général'!$C$19,'Classement général'!$C$19,IF(T34='Classement général'!$C$22,'Classement général'!$C$22,IF(T34='Classement général'!$C$24,'Classement général'!$C$24,"")))</f>
        <v/>
      </c>
      <c r="BS34" s="10" t="str">
        <f>IF(W34='Classement général'!$C$19,'Classement général'!$C$19,IF(W34='Classement général'!$C$22,'Classement général'!$C$22,IF(W34='Classement général'!$C$24,'Classement général'!$C$24,"")))</f>
        <v/>
      </c>
      <c r="BT34" s="10" t="str">
        <f>IF(Z34='Classement général'!$C$19,'Classement général'!$C$19,IF(Z34='Classement général'!$C$22,'Classement général'!$C$22,IF(Z34='Classement général'!$C$24,'Classement général'!$C$24,"")))</f>
        <v/>
      </c>
      <c r="BU34" s="10" t="str">
        <f>IF(AC34='Classement général'!$C$19,'Classement général'!$C$19,IF(AC34='Classement général'!$C$22,'Classement général'!$C$22,IF(AC34='Classement général'!$C$24,'Classement général'!$C$24,"")))</f>
        <v/>
      </c>
      <c r="BV34" s="10" t="str">
        <f>IF(AF34='Classement général'!$C$19,'Classement général'!$C$19,IF(AF34='Classement général'!$C$22,'Classement général'!$C$22,IF(AF34='Classement général'!$C$24,'Classement général'!$C$24,"")))</f>
        <v/>
      </c>
      <c r="BW34" s="10" t="str">
        <f>IF(AI34='Classement général'!$C$19,'Classement général'!$C$19,IF(AI34='Classement général'!$C$22,'Classement général'!$C$22,IF(AI34='Classement général'!$C$24,'Classement général'!$C$24,"")))</f>
        <v/>
      </c>
      <c r="BX34" s="10" t="str">
        <f>IF(AL34='Classement général'!$C$19,'Classement général'!$C$19,IF(AL34='Classement général'!$C$22,'Classement général'!$C$22,IF(AL34='Classement général'!$C$24,'Classement général'!$C$24,"")))</f>
        <v/>
      </c>
      <c r="BY34" s="10" t="str">
        <f>IF(AO34='Classement général'!$C$19,'Classement général'!$C$19,IF(AO34='Classement général'!$C$22,'Classement général'!$C$22,IF(AO34='Classement général'!$C$24,'Classement général'!$C$24,"")))</f>
        <v/>
      </c>
      <c r="BZ34" s="10" t="str">
        <f>IF(AR34='Classement général'!$C$19,'Classement général'!$C$19,IF(AR34='Classement général'!$C$22,'Classement général'!$C$22,IF(AR34='Classement général'!$C$24,'Classement général'!$C$24,"")))</f>
        <v/>
      </c>
      <c r="CA34" s="10" t="str">
        <f>IF(AU34='Classement général'!$C$19,'Classement général'!$C$19,IF(AU34='Classement général'!$C$22,'Classement général'!$C$22,IF(AU34='Classement général'!$C$24,'Classement général'!$C$24,"")))</f>
        <v/>
      </c>
      <c r="CB34" s="10" t="str">
        <f>IF(AX34='Classement général'!$C$19,'Classement général'!$C$19,IF(AX34='Classement général'!$C$22,'Classement général'!$C$22,IF(AX34='Classement général'!$C$24,'Classement général'!$C$24,"")))</f>
        <v/>
      </c>
      <c r="CC34" s="10" t="str">
        <f>IF(BA34='Classement général'!$C$19,'Classement général'!$C$19,IF(BA34='Classement général'!$C$22,'Classement général'!$C$22,IF(BA34='Classement général'!$C$24,'Classement général'!$C$24,"")))</f>
        <v/>
      </c>
      <c r="CD34" s="10" t="str">
        <f>IF(BD34='Classement général'!$C$19,'Classement général'!$C$19,IF(BD34='Classement général'!$C$22,'Classement général'!$C$22,IF(BD34='Classement général'!$C$24,'Classement général'!$C$24,"")))</f>
        <v/>
      </c>
      <c r="CE34" s="10" t="str">
        <f>IF(BG34='Classement général'!$C$19,'Classement général'!$C$19,IF(BG34='Classement général'!$C$22,'Classement général'!$C$22,IF(BG34='Classement général'!$C$24,'Classement général'!$C$24,"")))</f>
        <v/>
      </c>
      <c r="CF34" s="10" t="str">
        <f>IF(BJ34='Classement général'!$C$19,'Classement général'!$C$19,IF(BJ34='Classement général'!$C$22,'Classement général'!$C$22,IF(BJ34='Classement général'!$C$24,'Classement général'!$C$24,"")))</f>
        <v/>
      </c>
      <c r="CG34" s="10" t="str">
        <f>IF(BM34='Classement général'!$C$19,'Classement général'!$C$19,IF(BM34='Classement général'!$C$22,'Classement général'!$C$22,IF(BM34='Classement général'!$C$24,'Classement général'!$C$24,"")))</f>
        <v/>
      </c>
      <c r="CH34" s="13"/>
      <c r="CI34" s="13"/>
      <c r="CJ34" s="13"/>
      <c r="CK34" s="13"/>
      <c r="CL34" s="147"/>
      <c r="CM34" s="147"/>
      <c r="CN34" s="147"/>
      <c r="CO34" s="147"/>
      <c r="CP34" s="7"/>
      <c r="CQ34" s="7"/>
    </row>
    <row r="35" spans="1:95" ht="18.75" customHeight="1" x14ac:dyDescent="0.2">
      <c r="A35" s="130"/>
      <c r="B35" s="121" t="s">
        <v>84</v>
      </c>
      <c r="C35" s="122"/>
      <c r="D35" s="122"/>
      <c r="E35" s="123" t="s">
        <v>37</v>
      </c>
      <c r="F35" s="60"/>
      <c r="G35" s="60"/>
      <c r="H35" s="61" t="str">
        <f>IF(AND(C35="",D35=""),"",IF(AND(F35="",G35=""),"",IF(AND(C35=F35,D35=G35),'Classement général'!$C$19,IF(AND(C35&gt;D35,F35&gt;G35),'Classement général'!$C$22,IF(AND(D35&gt;C35,G35&gt;F35),'Classement général'!$C$22,IF(AND(D35=C35,G35=F35),'Classement général'!$C$22,'Classement général'!$C$24))))))</f>
        <v/>
      </c>
      <c r="I35" s="60"/>
      <c r="J35" s="60"/>
      <c r="K35" s="61" t="str">
        <f>IF(AND(C35="",D35=""),"",IF(AND(I35="",J35=""),"",IF(AND(C35=I35,D35=J35),'Classement général'!$C$19,IF(AND(C35&gt;D35,I35&gt;J35),'Classement général'!$C$22,IF(AND(D35&gt;C35,J35&gt;I35),'Classement général'!$C$22,IF(AND(D35=C35,J35=I35),'Classement général'!$C$22,'Classement général'!$C$24))))))</f>
        <v/>
      </c>
      <c r="L35" s="60"/>
      <c r="M35" s="60"/>
      <c r="N35" s="61" t="str">
        <f>IF(AND(C35="",D35=""),"",IF(AND(L35="",M35=""),"",IF(AND(C35=L35,D35=M35),'Classement général'!$C$19,IF(AND(C35&gt;D35,L35&gt;M35),'Classement général'!$C$22,IF(AND(D35&gt;C35,M35&gt;L35),'Classement général'!$C$22,IF(AND(D35=C35,M35=L35),'Classement général'!$C$22,'Classement général'!$C$24))))))</f>
        <v/>
      </c>
      <c r="O35" s="60"/>
      <c r="P35" s="60"/>
      <c r="Q35" s="61" t="str">
        <f>IF(AND(C35="",D35=""),"",IF(AND(O35="",P35=""),"",IF(AND(C35=O35,D35=P35),'Classement général'!$C$19,IF(AND(C35&gt;D35,O35&gt;P35),'Classement général'!$C$22,IF(AND(D35&gt;C35,P35&gt;O35),'Classement général'!$C$22,IF(AND(D35=C35,P35=O35),'Classement général'!$C$22,'Classement général'!$C$24))))))</f>
        <v/>
      </c>
      <c r="R35" s="60"/>
      <c r="S35" s="60"/>
      <c r="T35" s="61" t="str">
        <f>IF(AND(C35="",D35=""),"",IF(AND(R35="",S35=""),"",IF(AND(C35=R35,D35=S35),'Classement général'!$C$19,IF(AND(C35&gt;D35,R35&gt;S35),'Classement général'!$C$22,IF(AND(D35&gt;C35,S35&gt;R35),'Classement général'!$C$22,IF(AND(D35=C35,S35=R35),'Classement général'!$C$22,'Classement général'!$C$24))))))</f>
        <v/>
      </c>
      <c r="U35" s="60"/>
      <c r="V35" s="60"/>
      <c r="W35" s="61" t="str">
        <f>IF(AND(C35="",D35=""),"",IF(AND(U35="",V35=""),"",IF(AND(C35=U35,D35=V35),'Classement général'!$C$19,IF(AND(C35&gt;D35,U35&gt;V35),'Classement général'!$C$22,IF(AND(D35&gt;C35,V35&gt;U35),'Classement général'!$C$22,IF(AND(D35=C35,V35=U35),'Classement général'!$C$22,'Classement général'!$C$24))))))</f>
        <v/>
      </c>
      <c r="X35" s="60"/>
      <c r="Y35" s="60"/>
      <c r="Z35" s="61" t="str">
        <f>IF(AND(C35="",D35=""),"",IF(AND(X35="",Y35=""),"",IF(AND(C35=X35,D35=Y35),'Classement général'!$C$19,IF(AND(C35&gt;D35,X35&gt;Y35),'Classement général'!$C$22,IF(AND(D35&gt;C35,Y35&gt;X35),'Classement général'!$C$22,IF(AND(D35=C35,Y35=X35),'Classement général'!$C$22,'Classement général'!$C$24))))))</f>
        <v/>
      </c>
      <c r="AA35" s="60"/>
      <c r="AB35" s="60"/>
      <c r="AC35" s="61" t="str">
        <f>IF(AND(C35="",D35=""),"",IF(AND(AA35="",AB35=""),"",IF(AND(C35=AA35,D35=AB35),'Classement général'!$C$19,IF(AND(C35&gt;D35,AA35&gt;AB35),'Classement général'!$C$22,IF(AND(D35&gt;C35,AB35&gt;AA35),'Classement général'!$C$22,IF(AND(D35=C35,AB35=AA35),'Classement général'!$C$22,'Classement général'!$C$24))))))</f>
        <v/>
      </c>
      <c r="AD35" s="60"/>
      <c r="AE35" s="60"/>
      <c r="AF35" s="61" t="str">
        <f>IF(AND(C35="",D35=""),"",IF(AND(AD35="",AE35=""),"",IF(AND(C35=AD35,D35=AE35),'Classement général'!$C$19,IF(AND(C35&gt;D35,AD35&gt;AE35),'Classement général'!$C$22,IF(AND(D35&gt;C35,AE35&gt;AD35),'Classement général'!$C$22,IF(AND(D35=C35,AE35=AD35),'Classement général'!$C$22,'Classement général'!$C$24))))))</f>
        <v/>
      </c>
      <c r="AG35" s="60"/>
      <c r="AH35" s="60"/>
      <c r="AI35" s="61" t="str">
        <f>IF(AND(C35="",D35=""),"",IF(AND(AG35="",AH35=""),"",IF(AND(C35=AG35,D35=AH35),'Classement général'!$C$19,IF(AND(C35&gt;D35,AG35&gt;AH35),'Classement général'!$C$22,IF(AND(D35&gt;C35,AH35&gt;AG35),'Classement général'!$C$22,IF(AND(D35=C35,AH35=AG35),'Classement général'!$C$22,'Classement général'!$C$24))))))</f>
        <v/>
      </c>
      <c r="AJ35" s="60"/>
      <c r="AK35" s="60"/>
      <c r="AL35" s="61" t="str">
        <f>IF(AND(C35="",D35=""),"",IF(AND(AJ35="",AK35=""),"",IF(AND(C35=AJ35,D35=AK35),'Classement général'!$C$19,IF(AND(C35&gt;D35,AJ35&gt;AK35),'Classement général'!$C$22,IF(AND(D35&gt;C35,AK35&gt;AJ35),'Classement général'!$C$22,IF(AND(D35=C35,AK35=AJ35),'Classement général'!$C$22,'Classement général'!$C$24))))))</f>
        <v/>
      </c>
      <c r="AM35" s="60"/>
      <c r="AN35" s="60"/>
      <c r="AO35" s="61" t="str">
        <f>IF(AND(C35="",D35=""),"",IF(AND(AM35="",AN35=""),"",IF(AND(C35=AM35,D35=AN35),'Classement général'!$C$19,IF(AND(C35&gt;D35,AM35&gt;AN35),'Classement général'!$C$22,IF(AND(D35&gt;C35,AN35&gt;AM35),'Classement général'!$C$22,IF(AND(D35=C35,AN35=AM35),'Classement général'!$C$22,'Classement général'!$C$24))))))</f>
        <v/>
      </c>
      <c r="AP35" s="60"/>
      <c r="AQ35" s="60"/>
      <c r="AR35" s="61" t="str">
        <f>IF(AND(C35="",D35=""),"",IF(AND(AP35="",AQ35=""),"",IF(AND(C35=AP35,D35=AQ35),'Classement général'!$C$19,IF(AND(C35&gt;D35,AP35&gt;AQ35),'Classement général'!$C$22,IF(AND(D35&gt;C35,AQ35&gt;AP35),'Classement général'!$C$22,IF(AND(D35=C35,AQ35=AP35),'Classement général'!$C$22,'Classement général'!$C$24))))))</f>
        <v/>
      </c>
      <c r="AS35" s="60"/>
      <c r="AT35" s="60"/>
      <c r="AU35" s="61" t="str">
        <f>IF(AND(C35="",D35=""),"",IF(AND(AS35="",AT35=""),"",IF(AND(C35=AS35,D35=AT35),'Classement général'!$C$19,IF(AND(C35&gt;D35,AS35&gt;AT35),'Classement général'!$C$22,IF(AND(D35&gt;C35,AT35&gt;AS35),'Classement général'!$C$22,IF(AND(D35=C35,AT35=AS35),'Classement général'!$C$22,'Classement général'!$C$24))))))</f>
        <v/>
      </c>
      <c r="AV35" s="60"/>
      <c r="AW35" s="60"/>
      <c r="AX35" s="61" t="str">
        <f>IF(AND(C35="",D35=""),"",IF(AND(AV35="",AW35=""),"",IF(AND(C35=AV35,D35=AW35),'Classement général'!$C$19,IF(AND(C35&gt;D35,AV35&gt;AW35),'Classement général'!$C$22,IF(AND(D35&gt;C35,AW35&gt;AV35),'Classement général'!$C$22,IF(AND(D35=C35,AW35=AV35),'Classement général'!$C$22,'Classement général'!$C$24))))))</f>
        <v/>
      </c>
      <c r="AY35" s="60"/>
      <c r="AZ35" s="60"/>
      <c r="BA35" s="61" t="str">
        <f>IF(AND(C35="",D35=""),"",IF(AND(AY35="",AZ35=""),"",IF(AND(C35=AY35,D35=AZ35),'Classement général'!$C$19,IF(AND(C35&gt;D35,AY35&gt;AZ35),'Classement général'!$C$22,IF(AND(D35&gt;C35,AZ35&gt;AY35),'Classement général'!$C$22,IF(AND(D35=C35,AZ35=AY35),'Classement général'!$C$22,'Classement général'!$C$24))))))</f>
        <v/>
      </c>
      <c r="BB35" s="60"/>
      <c r="BC35" s="60"/>
      <c r="BD35" s="61" t="str">
        <f>IF(AND(C35="",D35=""),"",IF(AND(BB35="",BC35=""),"",IF(AND(C35=BB35,D35=BC35),'Classement général'!$C$19,IF(AND(C35&gt;D35,BB35&gt;BC35),'Classement général'!$C$22,IF(AND(D35&gt;C35,BC35&gt;BB35),'Classement général'!$C$22,IF(AND(D35=C35,BC35=BB35),'Classement général'!$C$22,'Classement général'!$C$24))))))</f>
        <v/>
      </c>
      <c r="BE35" s="60"/>
      <c r="BF35" s="60"/>
      <c r="BG35" s="61" t="str">
        <f>IF(AND(C35="",D35=""),"",IF(AND(BE35="",BF35=""),"",IF(AND(C35=BE35,D35=BF35),'Classement général'!$C$19,IF(AND(C35&gt;D35,BE35&gt;BF35),'Classement général'!$C$22,IF(AND(D35&gt;C35,BF35&gt;BE35),'Classement général'!$C$22,IF(AND(D35=C35,BF35=BE35),'Classement général'!$C$22,'Classement général'!$C$24))))))</f>
        <v/>
      </c>
      <c r="BH35" s="60"/>
      <c r="BI35" s="60"/>
      <c r="BJ35" s="61" t="str">
        <f>IF(AND(C35="",D35=""),"",IF(AND(BH35="",BI35=""),"",IF(AND(C35=BH35,D35=BI35),'Classement général'!$C$19,IF(AND(C35&gt;D35,BH35&gt;BI35),'Classement général'!$C$22,IF(AND(D35&gt;C35,BI35&gt;BH35),'Classement général'!$C$22,IF(AND(D35=C35,BI35=BH35),'Classement général'!$C$22,'Classement général'!$C$24))))))</f>
        <v/>
      </c>
      <c r="BK35" s="60"/>
      <c r="BL35" s="60"/>
      <c r="BM35" s="61" t="str">
        <f>IF(AND(C35="",D35=""),"",IF(AND(BK35="",BL35=""),"",IF(AND(C35=BK35,D35=BL35),'Classement général'!$C$19,IF(AND(C35&gt;D35,BK35&gt;BL35),'Classement général'!$C$22,IF(AND(D35&gt;C35,BL35&gt;BK35),'Classement général'!$C$22,IF(AND(D35=C35,BL35=BK35),'Classement général'!$C$22,'Classement général'!$C$24))))))</f>
        <v/>
      </c>
      <c r="BN35" s="10" t="str">
        <f>IF(H35='Classement général'!$C$19,'Classement général'!$C$19,IF(H35='Classement général'!$C$22,'Classement général'!$C$22,IF(H35='Classement général'!$C$24,'Classement général'!$C$24,"")))</f>
        <v/>
      </c>
      <c r="BO35" s="10" t="str">
        <f>IF(K35='Classement général'!$C$19,'Classement général'!$C$19,IF(K35='Classement général'!$C$22,'Classement général'!$C$22,IF(K35='Classement général'!$C$24,'Classement général'!$C$24,"")))</f>
        <v/>
      </c>
      <c r="BP35" s="10" t="str">
        <f>IF(N35='Classement général'!$C$19,'Classement général'!$C$19,IF(N35='Classement général'!$C$22,'Classement général'!$C$22,IF(N35='Classement général'!$C$24,'Classement général'!$C$24,"")))</f>
        <v/>
      </c>
      <c r="BQ35" s="10" t="str">
        <f>IF(Q35='Classement général'!$C$19,'Classement général'!$C$19,IF(Q35='Classement général'!$C$22,'Classement général'!$C$22,IF(Q35='Classement général'!$C$24,'Classement général'!$C$24,"")))</f>
        <v/>
      </c>
      <c r="BR35" s="10" t="str">
        <f>IF(T35='Classement général'!$C$19,'Classement général'!$C$19,IF(T35='Classement général'!$C$22,'Classement général'!$C$22,IF(T35='Classement général'!$C$24,'Classement général'!$C$24,"")))</f>
        <v/>
      </c>
      <c r="BS35" s="10" t="str">
        <f>IF(W35='Classement général'!$C$19,'Classement général'!$C$19,IF(W35='Classement général'!$C$22,'Classement général'!$C$22,IF(W35='Classement général'!$C$24,'Classement général'!$C$24,"")))</f>
        <v/>
      </c>
      <c r="BT35" s="10" t="str">
        <f>IF(Z35='Classement général'!$C$19,'Classement général'!$C$19,IF(Z35='Classement général'!$C$22,'Classement général'!$C$22,IF(Z35='Classement général'!$C$24,'Classement général'!$C$24,"")))</f>
        <v/>
      </c>
      <c r="BU35" s="10" t="str">
        <f>IF(AC35='Classement général'!$C$19,'Classement général'!$C$19,IF(AC35='Classement général'!$C$22,'Classement général'!$C$22,IF(AC35='Classement général'!$C$24,'Classement général'!$C$24,"")))</f>
        <v/>
      </c>
      <c r="BV35" s="10" t="str">
        <f>IF(AF35='Classement général'!$C$19,'Classement général'!$C$19,IF(AF35='Classement général'!$C$22,'Classement général'!$C$22,IF(AF35='Classement général'!$C$24,'Classement général'!$C$24,"")))</f>
        <v/>
      </c>
      <c r="BW35" s="10" t="str">
        <f>IF(AI35='Classement général'!$C$19,'Classement général'!$C$19,IF(AI35='Classement général'!$C$22,'Classement général'!$C$22,IF(AI35='Classement général'!$C$24,'Classement général'!$C$24,"")))</f>
        <v/>
      </c>
      <c r="BX35" s="10" t="str">
        <f>IF(AL35='Classement général'!$C$19,'Classement général'!$C$19,IF(AL35='Classement général'!$C$22,'Classement général'!$C$22,IF(AL35='Classement général'!$C$24,'Classement général'!$C$24,"")))</f>
        <v/>
      </c>
      <c r="BY35" s="10" t="str">
        <f>IF(AO35='Classement général'!$C$19,'Classement général'!$C$19,IF(AO35='Classement général'!$C$22,'Classement général'!$C$22,IF(AO35='Classement général'!$C$24,'Classement général'!$C$24,"")))</f>
        <v/>
      </c>
      <c r="BZ35" s="10" t="str">
        <f>IF(AR35='Classement général'!$C$19,'Classement général'!$C$19,IF(AR35='Classement général'!$C$22,'Classement général'!$C$22,IF(AR35='Classement général'!$C$24,'Classement général'!$C$24,"")))</f>
        <v/>
      </c>
      <c r="CA35" s="10" t="str">
        <f>IF(AU35='Classement général'!$C$19,'Classement général'!$C$19,IF(AU35='Classement général'!$C$22,'Classement général'!$C$22,IF(AU35='Classement général'!$C$24,'Classement général'!$C$24,"")))</f>
        <v/>
      </c>
      <c r="CB35" s="10" t="str">
        <f>IF(AX35='Classement général'!$C$19,'Classement général'!$C$19,IF(AX35='Classement général'!$C$22,'Classement général'!$C$22,IF(AX35='Classement général'!$C$24,'Classement général'!$C$24,"")))</f>
        <v/>
      </c>
      <c r="CC35" s="10" t="str">
        <f>IF(BA35='Classement général'!$C$19,'Classement général'!$C$19,IF(BA35='Classement général'!$C$22,'Classement général'!$C$22,IF(BA35='Classement général'!$C$24,'Classement général'!$C$24,"")))</f>
        <v/>
      </c>
      <c r="CD35" s="10" t="str">
        <f>IF(BD35='Classement général'!$C$19,'Classement général'!$C$19,IF(BD35='Classement général'!$C$22,'Classement général'!$C$22,IF(BD35='Classement général'!$C$24,'Classement général'!$C$24,"")))</f>
        <v/>
      </c>
      <c r="CE35" s="10" t="str">
        <f>IF(BG35='Classement général'!$C$19,'Classement général'!$C$19,IF(BG35='Classement général'!$C$22,'Classement général'!$C$22,IF(BG35='Classement général'!$C$24,'Classement général'!$C$24,"")))</f>
        <v/>
      </c>
      <c r="CF35" s="10" t="str">
        <f>IF(BJ35='Classement général'!$C$19,'Classement général'!$C$19,IF(BJ35='Classement général'!$C$22,'Classement général'!$C$22,IF(BJ35='Classement général'!$C$24,'Classement général'!$C$24,"")))</f>
        <v/>
      </c>
      <c r="CG35" s="10" t="str">
        <f>IF(BM35='Classement général'!$C$19,'Classement général'!$C$19,IF(BM35='Classement général'!$C$22,'Classement général'!$C$22,IF(BM35='Classement général'!$C$24,'Classement général'!$C$24,"")))</f>
        <v/>
      </c>
      <c r="CH35" s="13"/>
      <c r="CI35" s="13"/>
      <c r="CJ35" s="13"/>
      <c r="CK35" s="13"/>
      <c r="CL35" s="147"/>
      <c r="CM35" s="147"/>
      <c r="CN35" s="147"/>
      <c r="CO35" s="147"/>
      <c r="CP35" s="7"/>
      <c r="CQ35" s="7"/>
    </row>
    <row r="36" spans="1:95" ht="18.75" customHeight="1" x14ac:dyDescent="0.2">
      <c r="A36" s="130"/>
      <c r="B36" s="121" t="s">
        <v>76</v>
      </c>
      <c r="C36" s="122"/>
      <c r="D36" s="122"/>
      <c r="E36" s="123" t="s">
        <v>61</v>
      </c>
      <c r="F36" s="60"/>
      <c r="G36" s="60"/>
      <c r="H36" s="61" t="str">
        <f>IF(AND(C36="",D36=""),"",IF(AND(F36="",G36=""),"",IF(AND(C36=F36,D36=G36),'Classement général'!$C$19,IF(AND(C36&gt;D36,F36&gt;G36),'Classement général'!$C$22,IF(AND(D36&gt;C36,G36&gt;F36),'Classement général'!$C$22,IF(AND(D36=C36,G36=F36),'Classement général'!$C$22,'Classement général'!$C$24))))))</f>
        <v/>
      </c>
      <c r="I36" s="60"/>
      <c r="J36" s="60"/>
      <c r="K36" s="61" t="str">
        <f>IF(AND(C36="",D36=""),"",IF(AND(I36="",J36=""),"",IF(AND(C36=I36,D36=J36),'Classement général'!$C$19,IF(AND(C36&gt;D36,I36&gt;J36),'Classement général'!$C$22,IF(AND(D36&gt;C36,J36&gt;I36),'Classement général'!$C$22,IF(AND(D36=C36,J36=I36),'Classement général'!$C$22,'Classement général'!$C$24))))))</f>
        <v/>
      </c>
      <c r="L36" s="60"/>
      <c r="M36" s="60"/>
      <c r="N36" s="61" t="str">
        <f>IF(AND(C36="",D36=""),"",IF(AND(L36="",M36=""),"",IF(AND(C36=L36,D36=M36),'Classement général'!$C$19,IF(AND(C36&gt;D36,L36&gt;M36),'Classement général'!$C$22,IF(AND(D36&gt;C36,M36&gt;L36),'Classement général'!$C$22,IF(AND(D36=C36,M36=L36),'Classement général'!$C$22,'Classement général'!$C$24))))))</f>
        <v/>
      </c>
      <c r="O36" s="60"/>
      <c r="P36" s="60"/>
      <c r="Q36" s="61" t="str">
        <f>IF(AND(C36="",D36=""),"",IF(AND(O36="",P36=""),"",IF(AND(C36=O36,D36=P36),'Classement général'!$C$19,IF(AND(C36&gt;D36,O36&gt;P36),'Classement général'!$C$22,IF(AND(D36&gt;C36,P36&gt;O36),'Classement général'!$C$22,IF(AND(D36=C36,P36=O36),'Classement général'!$C$22,'Classement général'!$C$24))))))</f>
        <v/>
      </c>
      <c r="R36" s="60"/>
      <c r="S36" s="60"/>
      <c r="T36" s="61" t="str">
        <f>IF(AND(C36="",D36=""),"",IF(AND(R36="",S36=""),"",IF(AND(C36=R36,D36=S36),'Classement général'!$C$19,IF(AND(C36&gt;D36,R36&gt;S36),'Classement général'!$C$22,IF(AND(D36&gt;C36,S36&gt;R36),'Classement général'!$C$22,IF(AND(D36=C36,S36=R36),'Classement général'!$C$22,'Classement général'!$C$24))))))</f>
        <v/>
      </c>
      <c r="U36" s="60"/>
      <c r="V36" s="60"/>
      <c r="W36" s="61" t="str">
        <f>IF(AND(C36="",D36=""),"",IF(AND(U36="",V36=""),"",IF(AND(C36=U36,D36=V36),'Classement général'!$C$19,IF(AND(C36&gt;D36,U36&gt;V36),'Classement général'!$C$22,IF(AND(D36&gt;C36,V36&gt;U36),'Classement général'!$C$22,IF(AND(D36=C36,V36=U36),'Classement général'!$C$22,'Classement général'!$C$24))))))</f>
        <v/>
      </c>
      <c r="X36" s="60"/>
      <c r="Y36" s="60"/>
      <c r="Z36" s="61" t="str">
        <f>IF(AND(C36="",D36=""),"",IF(AND(X36="",Y36=""),"",IF(AND(C36=X36,D36=Y36),'Classement général'!$C$19,IF(AND(C36&gt;D36,X36&gt;Y36),'Classement général'!$C$22,IF(AND(D36&gt;C36,Y36&gt;X36),'Classement général'!$C$22,IF(AND(D36=C36,Y36=X36),'Classement général'!$C$22,'Classement général'!$C$24))))))</f>
        <v/>
      </c>
      <c r="AA36" s="60"/>
      <c r="AB36" s="60"/>
      <c r="AC36" s="61" t="str">
        <f>IF(AND(C36="",D36=""),"",IF(AND(AA36="",AB36=""),"",IF(AND(C36=AA36,D36=AB36),'Classement général'!$C$19,IF(AND(C36&gt;D36,AA36&gt;AB36),'Classement général'!$C$22,IF(AND(D36&gt;C36,AB36&gt;AA36),'Classement général'!$C$22,IF(AND(D36=C36,AB36=AA36),'Classement général'!$C$22,'Classement général'!$C$24))))))</f>
        <v/>
      </c>
      <c r="AD36" s="60"/>
      <c r="AE36" s="60"/>
      <c r="AF36" s="61" t="str">
        <f>IF(AND(C36="",D36=""),"",IF(AND(AD36="",AE36=""),"",IF(AND(C36=AD36,D36=AE36),'Classement général'!$C$19,IF(AND(C36&gt;D36,AD36&gt;AE36),'Classement général'!$C$22,IF(AND(D36&gt;C36,AE36&gt;AD36),'Classement général'!$C$22,IF(AND(D36=C36,AE36=AD36),'Classement général'!$C$22,'Classement général'!$C$24))))))</f>
        <v/>
      </c>
      <c r="AG36" s="60"/>
      <c r="AH36" s="60"/>
      <c r="AI36" s="61" t="str">
        <f>IF(AND(C36="",D36=""),"",IF(AND(AG36="",AH36=""),"",IF(AND(C36=AG36,D36=AH36),'Classement général'!$C$19,IF(AND(C36&gt;D36,AG36&gt;AH36),'Classement général'!$C$22,IF(AND(D36&gt;C36,AH36&gt;AG36),'Classement général'!$C$22,IF(AND(D36=C36,AH36=AG36),'Classement général'!$C$22,'Classement général'!$C$24))))))</f>
        <v/>
      </c>
      <c r="AJ36" s="60"/>
      <c r="AK36" s="60"/>
      <c r="AL36" s="61" t="str">
        <f>IF(AND(C36="",D36=""),"",IF(AND(AJ36="",AK36=""),"",IF(AND(C36=AJ36,D36=AK36),'Classement général'!$C$19,IF(AND(C36&gt;D36,AJ36&gt;AK36),'Classement général'!$C$22,IF(AND(D36&gt;C36,AK36&gt;AJ36),'Classement général'!$C$22,IF(AND(D36=C36,AK36=AJ36),'Classement général'!$C$22,'Classement général'!$C$24))))))</f>
        <v/>
      </c>
      <c r="AM36" s="60"/>
      <c r="AN36" s="60"/>
      <c r="AO36" s="61" t="str">
        <f>IF(AND(C36="",D36=""),"",IF(AND(AM36="",AN36=""),"",IF(AND(C36=AM36,D36=AN36),'Classement général'!$C$19,IF(AND(C36&gt;D36,AM36&gt;AN36),'Classement général'!$C$22,IF(AND(D36&gt;C36,AN36&gt;AM36),'Classement général'!$C$22,IF(AND(D36=C36,AN36=AM36),'Classement général'!$C$22,'Classement général'!$C$24))))))</f>
        <v/>
      </c>
      <c r="AP36" s="60"/>
      <c r="AQ36" s="60"/>
      <c r="AR36" s="61" t="str">
        <f>IF(AND(C36="",D36=""),"",IF(AND(AP36="",AQ36=""),"",IF(AND(C36=AP36,D36=AQ36),'Classement général'!$C$19,IF(AND(C36&gt;D36,AP36&gt;AQ36),'Classement général'!$C$22,IF(AND(D36&gt;C36,AQ36&gt;AP36),'Classement général'!$C$22,IF(AND(D36=C36,AQ36=AP36),'Classement général'!$C$22,'Classement général'!$C$24))))))</f>
        <v/>
      </c>
      <c r="AS36" s="60"/>
      <c r="AT36" s="60"/>
      <c r="AU36" s="61" t="str">
        <f>IF(AND(C36="",D36=""),"",IF(AND(AS36="",AT36=""),"",IF(AND(C36=AS36,D36=AT36),'Classement général'!$C$19,IF(AND(C36&gt;D36,AS36&gt;AT36),'Classement général'!$C$22,IF(AND(D36&gt;C36,AT36&gt;AS36),'Classement général'!$C$22,IF(AND(D36=C36,AT36=AS36),'Classement général'!$C$22,'Classement général'!$C$24))))))</f>
        <v/>
      </c>
      <c r="AV36" s="60"/>
      <c r="AW36" s="60"/>
      <c r="AX36" s="61" t="str">
        <f>IF(AND(C36="",D36=""),"",IF(AND(AV36="",AW36=""),"",IF(AND(C36=AV36,D36=AW36),'Classement général'!$C$19,IF(AND(C36&gt;D36,AV36&gt;AW36),'Classement général'!$C$22,IF(AND(D36&gt;C36,AW36&gt;AV36),'Classement général'!$C$22,IF(AND(D36=C36,AW36=AV36),'Classement général'!$C$22,'Classement général'!$C$24))))))</f>
        <v/>
      </c>
      <c r="AY36" s="60"/>
      <c r="AZ36" s="60"/>
      <c r="BA36" s="61" t="str">
        <f>IF(AND(C36="",D36=""),"",IF(AND(AY36="",AZ36=""),"",IF(AND(C36=AY36,D36=AZ36),'Classement général'!$C$19,IF(AND(C36&gt;D36,AY36&gt;AZ36),'Classement général'!$C$22,IF(AND(D36&gt;C36,AZ36&gt;AY36),'Classement général'!$C$22,IF(AND(D36=C36,AZ36=AY36),'Classement général'!$C$22,'Classement général'!$C$24))))))</f>
        <v/>
      </c>
      <c r="BB36" s="60"/>
      <c r="BC36" s="60"/>
      <c r="BD36" s="61" t="str">
        <f>IF(AND(C36="",D36=""),"",IF(AND(BB36="",BC36=""),"",IF(AND(C36=BB36,D36=BC36),'Classement général'!$C$19,IF(AND(C36&gt;D36,BB36&gt;BC36),'Classement général'!$C$22,IF(AND(D36&gt;C36,BC36&gt;BB36),'Classement général'!$C$22,IF(AND(D36=C36,BC36=BB36),'Classement général'!$C$22,'Classement général'!$C$24))))))</f>
        <v/>
      </c>
      <c r="BE36" s="60"/>
      <c r="BF36" s="60"/>
      <c r="BG36" s="61" t="str">
        <f>IF(AND(C36="",D36=""),"",IF(AND(BE36="",BF36=""),"",IF(AND(C36=BE36,D36=BF36),'Classement général'!$C$19,IF(AND(C36&gt;D36,BE36&gt;BF36),'Classement général'!$C$22,IF(AND(D36&gt;C36,BF36&gt;BE36),'Classement général'!$C$22,IF(AND(D36=C36,BF36=BE36),'Classement général'!$C$22,'Classement général'!$C$24))))))</f>
        <v/>
      </c>
      <c r="BH36" s="60"/>
      <c r="BI36" s="60"/>
      <c r="BJ36" s="61" t="str">
        <f>IF(AND(C36="",D36=""),"",IF(AND(BH36="",BI36=""),"",IF(AND(C36=BH36,D36=BI36),'Classement général'!$C$19,IF(AND(C36&gt;D36,BH36&gt;BI36),'Classement général'!$C$22,IF(AND(D36&gt;C36,BI36&gt;BH36),'Classement général'!$C$22,IF(AND(D36=C36,BI36=BH36),'Classement général'!$C$22,'Classement général'!$C$24))))))</f>
        <v/>
      </c>
      <c r="BK36" s="60"/>
      <c r="BL36" s="60"/>
      <c r="BM36" s="61" t="str">
        <f>IF(AND(C36="",D36=""),"",IF(AND(BK36="",BL36=""),"",IF(AND(C36=BK36,D36=BL36),'Classement général'!$C$19,IF(AND(C36&gt;D36,BK36&gt;BL36),'Classement général'!$C$22,IF(AND(D36&gt;C36,BL36&gt;BK36),'Classement général'!$C$22,IF(AND(D36=C36,BL36=BK36),'Classement général'!$C$22,'Classement général'!$C$24))))))</f>
        <v/>
      </c>
      <c r="BN36" s="10" t="str">
        <f>IF(H36='Classement général'!$C$19,'Classement général'!$C$19,IF(H36='Classement général'!$C$22,'Classement général'!$C$22,IF(H36='Classement général'!$C$24,'Classement général'!$C$24,"")))</f>
        <v/>
      </c>
      <c r="BO36" s="10" t="str">
        <f>IF(K36='Classement général'!$C$19,'Classement général'!$C$19,IF(K36='Classement général'!$C$22,'Classement général'!$C$22,IF(K36='Classement général'!$C$24,'Classement général'!$C$24,"")))</f>
        <v/>
      </c>
      <c r="BP36" s="10" t="str">
        <f>IF(N36='Classement général'!$C$19,'Classement général'!$C$19,IF(N36='Classement général'!$C$22,'Classement général'!$C$22,IF(N36='Classement général'!$C$24,'Classement général'!$C$24,"")))</f>
        <v/>
      </c>
      <c r="BQ36" s="10" t="str">
        <f>IF(Q36='Classement général'!$C$19,'Classement général'!$C$19,IF(Q36='Classement général'!$C$22,'Classement général'!$C$22,IF(Q36='Classement général'!$C$24,'Classement général'!$C$24,"")))</f>
        <v/>
      </c>
      <c r="BR36" s="10" t="str">
        <f>IF(T36='Classement général'!$C$19,'Classement général'!$C$19,IF(T36='Classement général'!$C$22,'Classement général'!$C$22,IF(T36='Classement général'!$C$24,'Classement général'!$C$24,"")))</f>
        <v/>
      </c>
      <c r="BS36" s="10" t="str">
        <f>IF(W36='Classement général'!$C$19,'Classement général'!$C$19,IF(W36='Classement général'!$C$22,'Classement général'!$C$22,IF(W36='Classement général'!$C$24,'Classement général'!$C$24,"")))</f>
        <v/>
      </c>
      <c r="BT36" s="10" t="str">
        <f>IF(Z36='Classement général'!$C$19,'Classement général'!$C$19,IF(Z36='Classement général'!$C$22,'Classement général'!$C$22,IF(Z36='Classement général'!$C$24,'Classement général'!$C$24,"")))</f>
        <v/>
      </c>
      <c r="BU36" s="10" t="str">
        <f>IF(AC36='Classement général'!$C$19,'Classement général'!$C$19,IF(AC36='Classement général'!$C$22,'Classement général'!$C$22,IF(AC36='Classement général'!$C$24,'Classement général'!$C$24,"")))</f>
        <v/>
      </c>
      <c r="BV36" s="10" t="str">
        <f>IF(AF36='Classement général'!$C$19,'Classement général'!$C$19,IF(AF36='Classement général'!$C$22,'Classement général'!$C$22,IF(AF36='Classement général'!$C$24,'Classement général'!$C$24,"")))</f>
        <v/>
      </c>
      <c r="BW36" s="10" t="str">
        <f>IF(AI36='Classement général'!$C$19,'Classement général'!$C$19,IF(AI36='Classement général'!$C$22,'Classement général'!$C$22,IF(AI36='Classement général'!$C$24,'Classement général'!$C$24,"")))</f>
        <v/>
      </c>
      <c r="BX36" s="10" t="str">
        <f>IF(AL36='Classement général'!$C$19,'Classement général'!$C$19,IF(AL36='Classement général'!$C$22,'Classement général'!$C$22,IF(AL36='Classement général'!$C$24,'Classement général'!$C$24,"")))</f>
        <v/>
      </c>
      <c r="BY36" s="10" t="str">
        <f>IF(AO36='Classement général'!$C$19,'Classement général'!$C$19,IF(AO36='Classement général'!$C$22,'Classement général'!$C$22,IF(AO36='Classement général'!$C$24,'Classement général'!$C$24,"")))</f>
        <v/>
      </c>
      <c r="BZ36" s="10" t="str">
        <f>IF(AR36='Classement général'!$C$19,'Classement général'!$C$19,IF(AR36='Classement général'!$C$22,'Classement général'!$C$22,IF(AR36='Classement général'!$C$24,'Classement général'!$C$24,"")))</f>
        <v/>
      </c>
      <c r="CA36" s="10" t="str">
        <f>IF(AU36='Classement général'!$C$19,'Classement général'!$C$19,IF(AU36='Classement général'!$C$22,'Classement général'!$C$22,IF(AU36='Classement général'!$C$24,'Classement général'!$C$24,"")))</f>
        <v/>
      </c>
      <c r="CB36" s="10" t="str">
        <f>IF(AX36='Classement général'!$C$19,'Classement général'!$C$19,IF(AX36='Classement général'!$C$22,'Classement général'!$C$22,IF(AX36='Classement général'!$C$24,'Classement général'!$C$24,"")))</f>
        <v/>
      </c>
      <c r="CC36" s="10" t="str">
        <f>IF(BA36='Classement général'!$C$19,'Classement général'!$C$19,IF(BA36='Classement général'!$C$22,'Classement général'!$C$22,IF(BA36='Classement général'!$C$24,'Classement général'!$C$24,"")))</f>
        <v/>
      </c>
      <c r="CD36" s="10" t="str">
        <f>IF(BD36='Classement général'!$C$19,'Classement général'!$C$19,IF(BD36='Classement général'!$C$22,'Classement général'!$C$22,IF(BD36='Classement général'!$C$24,'Classement général'!$C$24,"")))</f>
        <v/>
      </c>
      <c r="CE36" s="10" t="str">
        <f>IF(BG36='Classement général'!$C$19,'Classement général'!$C$19,IF(BG36='Classement général'!$C$22,'Classement général'!$C$22,IF(BG36='Classement général'!$C$24,'Classement général'!$C$24,"")))</f>
        <v/>
      </c>
      <c r="CF36" s="10" t="str">
        <f>IF(BJ36='Classement général'!$C$19,'Classement général'!$C$19,IF(BJ36='Classement général'!$C$22,'Classement général'!$C$22,IF(BJ36='Classement général'!$C$24,'Classement général'!$C$24,"")))</f>
        <v/>
      </c>
      <c r="CG36" s="10" t="str">
        <f>IF(BM36='Classement général'!$C$19,'Classement général'!$C$19,IF(BM36='Classement général'!$C$22,'Classement général'!$C$22,IF(BM36='Classement général'!$C$24,'Classement général'!$C$24,"")))</f>
        <v/>
      </c>
      <c r="CH36" s="13"/>
      <c r="CI36" s="13"/>
      <c r="CJ36" s="13"/>
      <c r="CK36" s="13"/>
      <c r="CL36" s="147"/>
      <c r="CM36" s="147"/>
      <c r="CN36" s="147"/>
      <c r="CO36" s="147"/>
      <c r="CP36" s="7"/>
      <c r="CQ36" s="7"/>
    </row>
    <row r="37" spans="1:95" ht="18.75" customHeight="1" x14ac:dyDescent="0.2">
      <c r="A37" s="130"/>
      <c r="B37" s="121" t="s">
        <v>47</v>
      </c>
      <c r="C37" s="122"/>
      <c r="D37" s="122"/>
      <c r="E37" s="123" t="s">
        <v>85</v>
      </c>
      <c r="F37" s="60"/>
      <c r="G37" s="60"/>
      <c r="H37" s="61" t="str">
        <f>IF(AND(C37="",D37=""),"",IF(AND(F37="",G37=""),"",IF(AND(C37=F37,D37=G37),'Classement général'!$C$19,IF(AND(C37&gt;D37,F37&gt;G37),'Classement général'!$C$22,IF(AND(D37&gt;C37,G37&gt;F37),'Classement général'!$C$22,IF(AND(D37=C37,G37=F37),'Classement général'!$C$22,'Classement général'!$C$24))))))</f>
        <v/>
      </c>
      <c r="I37" s="60"/>
      <c r="J37" s="60"/>
      <c r="K37" s="61" t="str">
        <f>IF(AND(C37="",D37=""),"",IF(AND(I37="",J37=""),"",IF(AND(C37=I37,D37=J37),'Classement général'!$C$19,IF(AND(C37&gt;D37,I37&gt;J37),'Classement général'!$C$22,IF(AND(D37&gt;C37,J37&gt;I37),'Classement général'!$C$22,IF(AND(D37=C37,J37=I37),'Classement général'!$C$22,'Classement général'!$C$24))))))</f>
        <v/>
      </c>
      <c r="L37" s="60"/>
      <c r="M37" s="60"/>
      <c r="N37" s="61" t="str">
        <f>IF(AND(C37="",D37=""),"",IF(AND(L37="",M37=""),"",IF(AND(C37=L37,D37=M37),'Classement général'!$C$19,IF(AND(C37&gt;D37,L37&gt;M37),'Classement général'!$C$22,IF(AND(D37&gt;C37,M37&gt;L37),'Classement général'!$C$22,IF(AND(D37=C37,M37=L37),'Classement général'!$C$22,'Classement général'!$C$24))))))</f>
        <v/>
      </c>
      <c r="O37" s="60"/>
      <c r="P37" s="60"/>
      <c r="Q37" s="61" t="str">
        <f>IF(AND(C37="",D37=""),"",IF(AND(O37="",P37=""),"",IF(AND(C37=O37,D37=P37),'Classement général'!$C$19,IF(AND(C37&gt;D37,O37&gt;P37),'Classement général'!$C$22,IF(AND(D37&gt;C37,P37&gt;O37),'Classement général'!$C$22,IF(AND(D37=C37,P37=O37),'Classement général'!$C$22,'Classement général'!$C$24))))))</f>
        <v/>
      </c>
      <c r="R37" s="60"/>
      <c r="S37" s="60"/>
      <c r="T37" s="61" t="str">
        <f>IF(AND(C37="",D37=""),"",IF(AND(R37="",S37=""),"",IF(AND(C37=R37,D37=S37),'Classement général'!$C$19,IF(AND(C37&gt;D37,R37&gt;S37),'Classement général'!$C$22,IF(AND(D37&gt;C37,S37&gt;R37),'Classement général'!$C$22,IF(AND(D37=C37,S37=R37),'Classement général'!$C$22,'Classement général'!$C$24))))))</f>
        <v/>
      </c>
      <c r="U37" s="60"/>
      <c r="V37" s="60"/>
      <c r="W37" s="61" t="str">
        <f>IF(AND(C37="",D37=""),"",IF(AND(U37="",V37=""),"",IF(AND(C37=U37,D37=V37),'Classement général'!$C$19,IF(AND(C37&gt;D37,U37&gt;V37),'Classement général'!$C$22,IF(AND(D37&gt;C37,V37&gt;U37),'Classement général'!$C$22,IF(AND(D37=C37,V37=U37),'Classement général'!$C$22,'Classement général'!$C$24))))))</f>
        <v/>
      </c>
      <c r="X37" s="60"/>
      <c r="Y37" s="60"/>
      <c r="Z37" s="61" t="str">
        <f>IF(AND(C37="",D37=""),"",IF(AND(X37="",Y37=""),"",IF(AND(C37=X37,D37=Y37),'Classement général'!$C$19,IF(AND(C37&gt;D37,X37&gt;Y37),'Classement général'!$C$22,IF(AND(D37&gt;C37,Y37&gt;X37),'Classement général'!$C$22,IF(AND(D37=C37,Y37=X37),'Classement général'!$C$22,'Classement général'!$C$24))))))</f>
        <v/>
      </c>
      <c r="AA37" s="60"/>
      <c r="AB37" s="60"/>
      <c r="AC37" s="61" t="str">
        <f>IF(AND(C37="",D37=""),"",IF(AND(AA37="",AB37=""),"",IF(AND(C37=AA37,D37=AB37),'Classement général'!$C$19,IF(AND(C37&gt;D37,AA37&gt;AB37),'Classement général'!$C$22,IF(AND(D37&gt;C37,AB37&gt;AA37),'Classement général'!$C$22,IF(AND(D37=C37,AB37=AA37),'Classement général'!$C$22,'Classement général'!$C$24))))))</f>
        <v/>
      </c>
      <c r="AD37" s="60"/>
      <c r="AE37" s="60"/>
      <c r="AF37" s="61" t="str">
        <f>IF(AND(C37="",D37=""),"",IF(AND(AD37="",AE37=""),"",IF(AND(C37=AD37,D37=AE37),'Classement général'!$C$19,IF(AND(C37&gt;D37,AD37&gt;AE37),'Classement général'!$C$22,IF(AND(D37&gt;C37,AE37&gt;AD37),'Classement général'!$C$22,IF(AND(D37=C37,AE37=AD37),'Classement général'!$C$22,'Classement général'!$C$24))))))</f>
        <v/>
      </c>
      <c r="AG37" s="60"/>
      <c r="AH37" s="60"/>
      <c r="AI37" s="61" t="str">
        <f>IF(AND(C37="",D37=""),"",IF(AND(AG37="",AH37=""),"",IF(AND(C37=AG37,D37=AH37),'Classement général'!$C$19,IF(AND(C37&gt;D37,AG37&gt;AH37),'Classement général'!$C$22,IF(AND(D37&gt;C37,AH37&gt;AG37),'Classement général'!$C$22,IF(AND(D37=C37,AH37=AG37),'Classement général'!$C$22,'Classement général'!$C$24))))))</f>
        <v/>
      </c>
      <c r="AJ37" s="60"/>
      <c r="AK37" s="60"/>
      <c r="AL37" s="61" t="str">
        <f>IF(AND(C37="",D37=""),"",IF(AND(AJ37="",AK37=""),"",IF(AND(C37=AJ37,D37=AK37),'Classement général'!$C$19,IF(AND(C37&gt;D37,AJ37&gt;AK37),'Classement général'!$C$22,IF(AND(D37&gt;C37,AK37&gt;AJ37),'Classement général'!$C$22,IF(AND(D37=C37,AK37=AJ37),'Classement général'!$C$22,'Classement général'!$C$24))))))</f>
        <v/>
      </c>
      <c r="AM37" s="60"/>
      <c r="AN37" s="60"/>
      <c r="AO37" s="61" t="str">
        <f>IF(AND(C37="",D37=""),"",IF(AND(AM37="",AN37=""),"",IF(AND(C37=AM37,D37=AN37),'Classement général'!$C$19,IF(AND(C37&gt;D37,AM37&gt;AN37),'Classement général'!$C$22,IF(AND(D37&gt;C37,AN37&gt;AM37),'Classement général'!$C$22,IF(AND(D37=C37,AN37=AM37),'Classement général'!$C$22,'Classement général'!$C$24))))))</f>
        <v/>
      </c>
      <c r="AP37" s="60"/>
      <c r="AQ37" s="60"/>
      <c r="AR37" s="61" t="str">
        <f>IF(AND(C37="",D37=""),"",IF(AND(AP37="",AQ37=""),"",IF(AND(C37=AP37,D37=AQ37),'Classement général'!$C$19,IF(AND(C37&gt;D37,AP37&gt;AQ37),'Classement général'!$C$22,IF(AND(D37&gt;C37,AQ37&gt;AP37),'Classement général'!$C$22,IF(AND(D37=C37,AQ37=AP37),'Classement général'!$C$22,'Classement général'!$C$24))))))</f>
        <v/>
      </c>
      <c r="AS37" s="60"/>
      <c r="AT37" s="60"/>
      <c r="AU37" s="61" t="str">
        <f>IF(AND(C37="",D37=""),"",IF(AND(AS37="",AT37=""),"",IF(AND(C37=AS37,D37=AT37),'Classement général'!$C$19,IF(AND(C37&gt;D37,AS37&gt;AT37),'Classement général'!$C$22,IF(AND(D37&gt;C37,AT37&gt;AS37),'Classement général'!$C$22,IF(AND(D37=C37,AT37=AS37),'Classement général'!$C$22,'Classement général'!$C$24))))))</f>
        <v/>
      </c>
      <c r="AV37" s="60"/>
      <c r="AW37" s="60"/>
      <c r="AX37" s="61" t="str">
        <f>IF(AND(C37="",D37=""),"",IF(AND(AV37="",AW37=""),"",IF(AND(C37=AV37,D37=AW37),'Classement général'!$C$19,IF(AND(C37&gt;D37,AV37&gt;AW37),'Classement général'!$C$22,IF(AND(D37&gt;C37,AW37&gt;AV37),'Classement général'!$C$22,IF(AND(D37=C37,AW37=AV37),'Classement général'!$C$22,'Classement général'!$C$24))))))</f>
        <v/>
      </c>
      <c r="AY37" s="60"/>
      <c r="AZ37" s="60"/>
      <c r="BA37" s="61" t="str">
        <f>IF(AND(C37="",D37=""),"",IF(AND(AY37="",AZ37=""),"",IF(AND(C37=AY37,D37=AZ37),'Classement général'!$C$19,IF(AND(C37&gt;D37,AY37&gt;AZ37),'Classement général'!$C$22,IF(AND(D37&gt;C37,AZ37&gt;AY37),'Classement général'!$C$22,IF(AND(D37=C37,AZ37=AY37),'Classement général'!$C$22,'Classement général'!$C$24))))))</f>
        <v/>
      </c>
      <c r="BB37" s="60"/>
      <c r="BC37" s="60"/>
      <c r="BD37" s="61" t="str">
        <f>IF(AND(C37="",D37=""),"",IF(AND(BB37="",BC37=""),"",IF(AND(C37=BB37,D37=BC37),'Classement général'!$C$19,IF(AND(C37&gt;D37,BB37&gt;BC37),'Classement général'!$C$22,IF(AND(D37&gt;C37,BC37&gt;BB37),'Classement général'!$C$22,IF(AND(D37=C37,BC37=BB37),'Classement général'!$C$22,'Classement général'!$C$24))))))</f>
        <v/>
      </c>
      <c r="BE37" s="60"/>
      <c r="BF37" s="60"/>
      <c r="BG37" s="61" t="str">
        <f>IF(AND(C37="",D37=""),"",IF(AND(BE37="",BF37=""),"",IF(AND(C37=BE37,D37=BF37),'Classement général'!$C$19,IF(AND(C37&gt;D37,BE37&gt;BF37),'Classement général'!$C$22,IF(AND(D37&gt;C37,BF37&gt;BE37),'Classement général'!$C$22,IF(AND(D37=C37,BF37=BE37),'Classement général'!$C$22,'Classement général'!$C$24))))))</f>
        <v/>
      </c>
      <c r="BH37" s="60"/>
      <c r="BI37" s="60"/>
      <c r="BJ37" s="61" t="str">
        <f>IF(AND(C37="",D37=""),"",IF(AND(BH37="",BI37=""),"",IF(AND(C37=BH37,D37=BI37),'Classement général'!$C$19,IF(AND(C37&gt;D37,BH37&gt;BI37),'Classement général'!$C$22,IF(AND(D37&gt;C37,BI37&gt;BH37),'Classement général'!$C$22,IF(AND(D37=C37,BI37=BH37),'Classement général'!$C$22,'Classement général'!$C$24))))))</f>
        <v/>
      </c>
      <c r="BK37" s="60"/>
      <c r="BL37" s="60"/>
      <c r="BM37" s="61" t="str">
        <f>IF(AND(C37="",D37=""),"",IF(AND(BK37="",BL37=""),"",IF(AND(C37=BK37,D37=BL37),'Classement général'!$C$19,IF(AND(C37&gt;D37,BK37&gt;BL37),'Classement général'!$C$22,IF(AND(D37&gt;C37,BL37&gt;BK37),'Classement général'!$C$22,IF(AND(D37=C37,BL37=BK37),'Classement général'!$C$22,'Classement général'!$C$24))))))</f>
        <v/>
      </c>
      <c r="BN37" s="10" t="str">
        <f>IF(H37='Classement général'!$C$19,'Classement général'!$C$19,IF(H37='Classement général'!$C$22,'Classement général'!$C$22,IF(H37='Classement général'!$C$24,'Classement général'!$C$24,"")))</f>
        <v/>
      </c>
      <c r="BO37" s="10" t="str">
        <f>IF(K37='Classement général'!$C$19,'Classement général'!$C$19,IF(K37='Classement général'!$C$22,'Classement général'!$C$22,IF(K37='Classement général'!$C$24,'Classement général'!$C$24,"")))</f>
        <v/>
      </c>
      <c r="BP37" s="10" t="str">
        <f>IF(N37='Classement général'!$C$19,'Classement général'!$C$19,IF(N37='Classement général'!$C$22,'Classement général'!$C$22,IF(N37='Classement général'!$C$24,'Classement général'!$C$24,"")))</f>
        <v/>
      </c>
      <c r="BQ37" s="10" t="str">
        <f>IF(Q37='Classement général'!$C$19,'Classement général'!$C$19,IF(Q37='Classement général'!$C$22,'Classement général'!$C$22,IF(Q37='Classement général'!$C$24,'Classement général'!$C$24,"")))</f>
        <v/>
      </c>
      <c r="BR37" s="10" t="str">
        <f>IF(T37='Classement général'!$C$19,'Classement général'!$C$19,IF(T37='Classement général'!$C$22,'Classement général'!$C$22,IF(T37='Classement général'!$C$24,'Classement général'!$C$24,"")))</f>
        <v/>
      </c>
      <c r="BS37" s="10" t="str">
        <f>IF(W37='Classement général'!$C$19,'Classement général'!$C$19,IF(W37='Classement général'!$C$22,'Classement général'!$C$22,IF(W37='Classement général'!$C$24,'Classement général'!$C$24,"")))</f>
        <v/>
      </c>
      <c r="BT37" s="10" t="str">
        <f>IF(Z37='Classement général'!$C$19,'Classement général'!$C$19,IF(Z37='Classement général'!$C$22,'Classement général'!$C$22,IF(Z37='Classement général'!$C$24,'Classement général'!$C$24,"")))</f>
        <v/>
      </c>
      <c r="BU37" s="10" t="str">
        <f>IF(AC37='Classement général'!$C$19,'Classement général'!$C$19,IF(AC37='Classement général'!$C$22,'Classement général'!$C$22,IF(AC37='Classement général'!$C$24,'Classement général'!$C$24,"")))</f>
        <v/>
      </c>
      <c r="BV37" s="10" t="str">
        <f>IF(AF37='Classement général'!$C$19,'Classement général'!$C$19,IF(AF37='Classement général'!$C$22,'Classement général'!$C$22,IF(AF37='Classement général'!$C$24,'Classement général'!$C$24,"")))</f>
        <v/>
      </c>
      <c r="BW37" s="10" t="str">
        <f>IF(AI37='Classement général'!$C$19,'Classement général'!$C$19,IF(AI37='Classement général'!$C$22,'Classement général'!$C$22,IF(AI37='Classement général'!$C$24,'Classement général'!$C$24,"")))</f>
        <v/>
      </c>
      <c r="BX37" s="10" t="str">
        <f>IF(AL37='Classement général'!$C$19,'Classement général'!$C$19,IF(AL37='Classement général'!$C$22,'Classement général'!$C$22,IF(AL37='Classement général'!$C$24,'Classement général'!$C$24,"")))</f>
        <v/>
      </c>
      <c r="BY37" s="10" t="str">
        <f>IF(AO37='Classement général'!$C$19,'Classement général'!$C$19,IF(AO37='Classement général'!$C$22,'Classement général'!$C$22,IF(AO37='Classement général'!$C$24,'Classement général'!$C$24,"")))</f>
        <v/>
      </c>
      <c r="BZ37" s="10" t="str">
        <f>IF(AR37='Classement général'!$C$19,'Classement général'!$C$19,IF(AR37='Classement général'!$C$22,'Classement général'!$C$22,IF(AR37='Classement général'!$C$24,'Classement général'!$C$24,"")))</f>
        <v/>
      </c>
      <c r="CA37" s="10" t="str">
        <f>IF(AU37='Classement général'!$C$19,'Classement général'!$C$19,IF(AU37='Classement général'!$C$22,'Classement général'!$C$22,IF(AU37='Classement général'!$C$24,'Classement général'!$C$24,"")))</f>
        <v/>
      </c>
      <c r="CB37" s="10" t="str">
        <f>IF(AX37='Classement général'!$C$19,'Classement général'!$C$19,IF(AX37='Classement général'!$C$22,'Classement général'!$C$22,IF(AX37='Classement général'!$C$24,'Classement général'!$C$24,"")))</f>
        <v/>
      </c>
      <c r="CC37" s="10" t="str">
        <f>IF(BA37='Classement général'!$C$19,'Classement général'!$C$19,IF(BA37='Classement général'!$C$22,'Classement général'!$C$22,IF(BA37='Classement général'!$C$24,'Classement général'!$C$24,"")))</f>
        <v/>
      </c>
      <c r="CD37" s="10" t="str">
        <f>IF(BD37='Classement général'!$C$19,'Classement général'!$C$19,IF(BD37='Classement général'!$C$22,'Classement général'!$C$22,IF(BD37='Classement général'!$C$24,'Classement général'!$C$24,"")))</f>
        <v/>
      </c>
      <c r="CE37" s="10" t="str">
        <f>IF(BG37='Classement général'!$C$19,'Classement général'!$C$19,IF(BG37='Classement général'!$C$22,'Classement général'!$C$22,IF(BG37='Classement général'!$C$24,'Classement général'!$C$24,"")))</f>
        <v/>
      </c>
      <c r="CF37" s="10" t="str">
        <f>IF(BJ37='Classement général'!$C$19,'Classement général'!$C$19,IF(BJ37='Classement général'!$C$22,'Classement général'!$C$22,IF(BJ37='Classement général'!$C$24,'Classement général'!$C$24,"")))</f>
        <v/>
      </c>
      <c r="CG37" s="10" t="str">
        <f>IF(BM37='Classement général'!$C$19,'Classement général'!$C$19,IF(BM37='Classement général'!$C$22,'Classement général'!$C$22,IF(BM37='Classement général'!$C$24,'Classement général'!$C$24,"")))</f>
        <v/>
      </c>
      <c r="CH37" s="13"/>
      <c r="CI37" s="13"/>
      <c r="CJ37" s="13"/>
      <c r="CK37" s="13"/>
      <c r="CL37" s="147"/>
      <c r="CM37" s="147"/>
      <c r="CN37" s="147"/>
      <c r="CO37" s="147"/>
      <c r="CP37" s="7"/>
      <c r="CQ37" s="7"/>
    </row>
    <row r="38" spans="1:95" ht="18.75" customHeight="1" x14ac:dyDescent="0.2">
      <c r="A38" s="130"/>
      <c r="B38" s="121" t="s">
        <v>68</v>
      </c>
      <c r="C38" s="122"/>
      <c r="D38" s="122"/>
      <c r="E38" s="123" t="s">
        <v>69</v>
      </c>
      <c r="F38" s="60"/>
      <c r="G38" s="60"/>
      <c r="H38" s="61" t="str">
        <f>IF(AND(C38="",D38=""),"",IF(AND(F38="",G38=""),"",IF(AND(C38=F38,D38=G38),'Classement général'!$C$19,IF(AND(C38&gt;D38,F38&gt;G38),'Classement général'!$C$22,IF(AND(D38&gt;C38,G38&gt;F38),'Classement général'!$C$22,IF(AND(D38=C38,G38=F38),'Classement général'!$C$22,'Classement général'!$C$24))))))</f>
        <v/>
      </c>
      <c r="I38" s="60"/>
      <c r="J38" s="60"/>
      <c r="K38" s="61" t="str">
        <f>IF(AND(C38="",D38=""),"",IF(AND(I38="",J38=""),"",IF(AND(C38=I38,D38=J38),'Classement général'!$C$19,IF(AND(C38&gt;D38,I38&gt;J38),'Classement général'!$C$22,IF(AND(D38&gt;C38,J38&gt;I38),'Classement général'!$C$22,IF(AND(D38=C38,J38=I38),'Classement général'!$C$22,'Classement général'!$C$24))))))</f>
        <v/>
      </c>
      <c r="L38" s="60"/>
      <c r="M38" s="60"/>
      <c r="N38" s="61" t="str">
        <f>IF(AND(C38="",D38=""),"",IF(AND(L38="",M38=""),"",IF(AND(C38=L38,D38=M38),'Classement général'!$C$19,IF(AND(C38&gt;D38,L38&gt;M38),'Classement général'!$C$22,IF(AND(D38&gt;C38,M38&gt;L38),'Classement général'!$C$22,IF(AND(D38=C38,M38=L38),'Classement général'!$C$22,'Classement général'!$C$24))))))</f>
        <v/>
      </c>
      <c r="O38" s="60"/>
      <c r="P38" s="60"/>
      <c r="Q38" s="61" t="str">
        <f>IF(AND(C38="",D38=""),"",IF(AND(O38="",P38=""),"",IF(AND(C38=O38,D38=P38),'Classement général'!$C$19,IF(AND(C38&gt;D38,O38&gt;P38),'Classement général'!$C$22,IF(AND(D38&gt;C38,P38&gt;O38),'Classement général'!$C$22,IF(AND(D38=C38,P38=O38),'Classement général'!$C$22,'Classement général'!$C$24))))))</f>
        <v/>
      </c>
      <c r="R38" s="60"/>
      <c r="S38" s="60"/>
      <c r="T38" s="61" t="str">
        <f>IF(AND(C38="",D38=""),"",IF(AND(R38="",S38=""),"",IF(AND(C38=R38,D38=S38),'Classement général'!$C$19,IF(AND(C38&gt;D38,R38&gt;S38),'Classement général'!$C$22,IF(AND(D38&gt;C38,S38&gt;R38),'Classement général'!$C$22,IF(AND(D38=C38,S38=R38),'Classement général'!$C$22,'Classement général'!$C$24))))))</f>
        <v/>
      </c>
      <c r="U38" s="60"/>
      <c r="V38" s="60"/>
      <c r="W38" s="61" t="str">
        <f>IF(AND(C38="",D38=""),"",IF(AND(U38="",V38=""),"",IF(AND(C38=U38,D38=V38),'Classement général'!$C$19,IF(AND(C38&gt;D38,U38&gt;V38),'Classement général'!$C$22,IF(AND(D38&gt;C38,V38&gt;U38),'Classement général'!$C$22,IF(AND(D38=C38,V38=U38),'Classement général'!$C$22,'Classement général'!$C$24))))))</f>
        <v/>
      </c>
      <c r="X38" s="60"/>
      <c r="Y38" s="60"/>
      <c r="Z38" s="61" t="str">
        <f>IF(AND(C38="",D38=""),"",IF(AND(X38="",Y38=""),"",IF(AND(C38=X38,D38=Y38),'Classement général'!$C$19,IF(AND(C38&gt;D38,X38&gt;Y38),'Classement général'!$C$22,IF(AND(D38&gt;C38,Y38&gt;X38),'Classement général'!$C$22,IF(AND(D38=C38,Y38=X38),'Classement général'!$C$22,'Classement général'!$C$24))))))</f>
        <v/>
      </c>
      <c r="AA38" s="60"/>
      <c r="AB38" s="60"/>
      <c r="AC38" s="61" t="str">
        <f>IF(AND(C38="",D38=""),"",IF(AND(AA38="",AB38=""),"",IF(AND(C38=AA38,D38=AB38),'Classement général'!$C$19,IF(AND(C38&gt;D38,AA38&gt;AB38),'Classement général'!$C$22,IF(AND(D38&gt;C38,AB38&gt;AA38),'Classement général'!$C$22,IF(AND(D38=C38,AB38=AA38),'Classement général'!$C$22,'Classement général'!$C$24))))))</f>
        <v/>
      </c>
      <c r="AD38" s="60"/>
      <c r="AE38" s="60"/>
      <c r="AF38" s="61" t="str">
        <f>IF(AND(C38="",D38=""),"",IF(AND(AD38="",AE38=""),"",IF(AND(C38=AD38,D38=AE38),'Classement général'!$C$19,IF(AND(C38&gt;D38,AD38&gt;AE38),'Classement général'!$C$22,IF(AND(D38&gt;C38,AE38&gt;AD38),'Classement général'!$C$22,IF(AND(D38=C38,AE38=AD38),'Classement général'!$C$22,'Classement général'!$C$24))))))</f>
        <v/>
      </c>
      <c r="AG38" s="60"/>
      <c r="AH38" s="60"/>
      <c r="AI38" s="61" t="str">
        <f>IF(AND(C38="",D38=""),"",IF(AND(AG38="",AH38=""),"",IF(AND(C38=AG38,D38=AH38),'Classement général'!$C$19,IF(AND(C38&gt;D38,AG38&gt;AH38),'Classement général'!$C$22,IF(AND(D38&gt;C38,AH38&gt;AG38),'Classement général'!$C$22,IF(AND(D38=C38,AH38=AG38),'Classement général'!$C$22,'Classement général'!$C$24))))))</f>
        <v/>
      </c>
      <c r="AJ38" s="60"/>
      <c r="AK38" s="60"/>
      <c r="AL38" s="61" t="str">
        <f>IF(AND(C38="",D38=""),"",IF(AND(AJ38="",AK38=""),"",IF(AND(C38=AJ38,D38=AK38),'Classement général'!$C$19,IF(AND(C38&gt;D38,AJ38&gt;AK38),'Classement général'!$C$22,IF(AND(D38&gt;C38,AK38&gt;AJ38),'Classement général'!$C$22,IF(AND(D38=C38,AK38=AJ38),'Classement général'!$C$22,'Classement général'!$C$24))))))</f>
        <v/>
      </c>
      <c r="AM38" s="60"/>
      <c r="AN38" s="60"/>
      <c r="AO38" s="61" t="str">
        <f>IF(AND(C38="",D38=""),"",IF(AND(AM38="",AN38=""),"",IF(AND(C38=AM38,D38=AN38),'Classement général'!$C$19,IF(AND(C38&gt;D38,AM38&gt;AN38),'Classement général'!$C$22,IF(AND(D38&gt;C38,AN38&gt;AM38),'Classement général'!$C$22,IF(AND(D38=C38,AN38=AM38),'Classement général'!$C$22,'Classement général'!$C$24))))))</f>
        <v/>
      </c>
      <c r="AP38" s="60"/>
      <c r="AQ38" s="60"/>
      <c r="AR38" s="61" t="str">
        <f>IF(AND(C38="",D38=""),"",IF(AND(AP38="",AQ38=""),"",IF(AND(C38=AP38,D38=AQ38),'Classement général'!$C$19,IF(AND(C38&gt;D38,AP38&gt;AQ38),'Classement général'!$C$22,IF(AND(D38&gt;C38,AQ38&gt;AP38),'Classement général'!$C$22,IF(AND(D38=C38,AQ38=AP38),'Classement général'!$C$22,'Classement général'!$C$24))))))</f>
        <v/>
      </c>
      <c r="AS38" s="60"/>
      <c r="AT38" s="60"/>
      <c r="AU38" s="61" t="str">
        <f>IF(AND(C38="",D38=""),"",IF(AND(AS38="",AT38=""),"",IF(AND(C38=AS38,D38=AT38),'Classement général'!$C$19,IF(AND(C38&gt;D38,AS38&gt;AT38),'Classement général'!$C$22,IF(AND(D38&gt;C38,AT38&gt;AS38),'Classement général'!$C$22,IF(AND(D38=C38,AT38=AS38),'Classement général'!$C$22,'Classement général'!$C$24))))))</f>
        <v/>
      </c>
      <c r="AV38" s="60"/>
      <c r="AW38" s="60"/>
      <c r="AX38" s="61" t="str">
        <f>IF(AND(C38="",D38=""),"",IF(AND(AV38="",AW38=""),"",IF(AND(C38=AV38,D38=AW38),'Classement général'!$C$19,IF(AND(C38&gt;D38,AV38&gt;AW38),'Classement général'!$C$22,IF(AND(D38&gt;C38,AW38&gt;AV38),'Classement général'!$C$22,IF(AND(D38=C38,AW38=AV38),'Classement général'!$C$22,'Classement général'!$C$24))))))</f>
        <v/>
      </c>
      <c r="AY38" s="60"/>
      <c r="AZ38" s="60"/>
      <c r="BA38" s="61" t="str">
        <f>IF(AND(C38="",D38=""),"",IF(AND(AY38="",AZ38=""),"",IF(AND(C38=AY38,D38=AZ38),'Classement général'!$C$19,IF(AND(C38&gt;D38,AY38&gt;AZ38),'Classement général'!$C$22,IF(AND(D38&gt;C38,AZ38&gt;AY38),'Classement général'!$C$22,IF(AND(D38=C38,AZ38=AY38),'Classement général'!$C$22,'Classement général'!$C$24))))))</f>
        <v/>
      </c>
      <c r="BB38" s="60"/>
      <c r="BC38" s="60"/>
      <c r="BD38" s="61" t="str">
        <f>IF(AND(C38="",D38=""),"",IF(AND(BB38="",BC38=""),"",IF(AND(C38=BB38,D38=BC38),'Classement général'!$C$19,IF(AND(C38&gt;D38,BB38&gt;BC38),'Classement général'!$C$22,IF(AND(D38&gt;C38,BC38&gt;BB38),'Classement général'!$C$22,IF(AND(D38=C38,BC38=BB38),'Classement général'!$C$22,'Classement général'!$C$24))))))</f>
        <v/>
      </c>
      <c r="BE38" s="60"/>
      <c r="BF38" s="60"/>
      <c r="BG38" s="61" t="str">
        <f>IF(AND(C38="",D38=""),"",IF(AND(BE38="",BF38=""),"",IF(AND(C38=BE38,D38=BF38),'Classement général'!$C$19,IF(AND(C38&gt;D38,BE38&gt;BF38),'Classement général'!$C$22,IF(AND(D38&gt;C38,BF38&gt;BE38),'Classement général'!$C$22,IF(AND(D38=C38,BF38=BE38),'Classement général'!$C$22,'Classement général'!$C$24))))))</f>
        <v/>
      </c>
      <c r="BH38" s="60"/>
      <c r="BI38" s="60"/>
      <c r="BJ38" s="61" t="str">
        <f>IF(AND(C38="",D38=""),"",IF(AND(BH38="",BI38=""),"",IF(AND(C38=BH38,D38=BI38),'Classement général'!$C$19,IF(AND(C38&gt;D38,BH38&gt;BI38),'Classement général'!$C$22,IF(AND(D38&gt;C38,BI38&gt;BH38),'Classement général'!$C$22,IF(AND(D38=C38,BI38=BH38),'Classement général'!$C$22,'Classement général'!$C$24))))))</f>
        <v/>
      </c>
      <c r="BK38" s="60"/>
      <c r="BL38" s="60"/>
      <c r="BM38" s="61" t="str">
        <f>IF(AND(C38="",D38=""),"",IF(AND(BK38="",BL38=""),"",IF(AND(C38=BK38,D38=BL38),'Classement général'!$C$19,IF(AND(C38&gt;D38,BK38&gt;BL38),'Classement général'!$C$22,IF(AND(D38&gt;C38,BL38&gt;BK38),'Classement général'!$C$22,IF(AND(D38=C38,BL38=BK38),'Classement général'!$C$22,'Classement général'!$C$24))))))</f>
        <v/>
      </c>
      <c r="BN38" s="10" t="str">
        <f>IF(H38='Classement général'!$C$19,'Classement général'!$C$19,IF(H38='Classement général'!$C$22,'Classement général'!$C$22,IF(H38='Classement général'!$C$24,'Classement général'!$C$24,"")))</f>
        <v/>
      </c>
      <c r="BO38" s="10" t="str">
        <f>IF(K38='Classement général'!$C$19,'Classement général'!$C$19,IF(K38='Classement général'!$C$22,'Classement général'!$C$22,IF(K38='Classement général'!$C$24,'Classement général'!$C$24,"")))</f>
        <v/>
      </c>
      <c r="BP38" s="10" t="str">
        <f>IF(N38='Classement général'!$C$19,'Classement général'!$C$19,IF(N38='Classement général'!$C$22,'Classement général'!$C$22,IF(N38='Classement général'!$C$24,'Classement général'!$C$24,"")))</f>
        <v/>
      </c>
      <c r="BQ38" s="10" t="str">
        <f>IF(Q38='Classement général'!$C$19,'Classement général'!$C$19,IF(Q38='Classement général'!$C$22,'Classement général'!$C$22,IF(Q38='Classement général'!$C$24,'Classement général'!$C$24,"")))</f>
        <v/>
      </c>
      <c r="BR38" s="10" t="str">
        <f>IF(T38='Classement général'!$C$19,'Classement général'!$C$19,IF(T38='Classement général'!$C$22,'Classement général'!$C$22,IF(T38='Classement général'!$C$24,'Classement général'!$C$24,"")))</f>
        <v/>
      </c>
      <c r="BS38" s="10" t="str">
        <f>IF(W38='Classement général'!$C$19,'Classement général'!$C$19,IF(W38='Classement général'!$C$22,'Classement général'!$C$22,IF(W38='Classement général'!$C$24,'Classement général'!$C$24,"")))</f>
        <v/>
      </c>
      <c r="BT38" s="10" t="str">
        <f>IF(Z38='Classement général'!$C$19,'Classement général'!$C$19,IF(Z38='Classement général'!$C$22,'Classement général'!$C$22,IF(Z38='Classement général'!$C$24,'Classement général'!$C$24,"")))</f>
        <v/>
      </c>
      <c r="BU38" s="10" t="str">
        <f>IF(AC38='Classement général'!$C$19,'Classement général'!$C$19,IF(AC38='Classement général'!$C$22,'Classement général'!$C$22,IF(AC38='Classement général'!$C$24,'Classement général'!$C$24,"")))</f>
        <v/>
      </c>
      <c r="BV38" s="10" t="str">
        <f>IF(AF38='Classement général'!$C$19,'Classement général'!$C$19,IF(AF38='Classement général'!$C$22,'Classement général'!$C$22,IF(AF38='Classement général'!$C$24,'Classement général'!$C$24,"")))</f>
        <v/>
      </c>
      <c r="BW38" s="10" t="str">
        <f>IF(AI38='Classement général'!$C$19,'Classement général'!$C$19,IF(AI38='Classement général'!$C$22,'Classement général'!$C$22,IF(AI38='Classement général'!$C$24,'Classement général'!$C$24,"")))</f>
        <v/>
      </c>
      <c r="BX38" s="10" t="str">
        <f>IF(AL38='Classement général'!$C$19,'Classement général'!$C$19,IF(AL38='Classement général'!$C$22,'Classement général'!$C$22,IF(AL38='Classement général'!$C$24,'Classement général'!$C$24,"")))</f>
        <v/>
      </c>
      <c r="BY38" s="10" t="str">
        <f>IF(AO38='Classement général'!$C$19,'Classement général'!$C$19,IF(AO38='Classement général'!$C$22,'Classement général'!$C$22,IF(AO38='Classement général'!$C$24,'Classement général'!$C$24,"")))</f>
        <v/>
      </c>
      <c r="BZ38" s="10" t="str">
        <f>IF(AR38='Classement général'!$C$19,'Classement général'!$C$19,IF(AR38='Classement général'!$C$22,'Classement général'!$C$22,IF(AR38='Classement général'!$C$24,'Classement général'!$C$24,"")))</f>
        <v/>
      </c>
      <c r="CA38" s="10" t="str">
        <f>IF(AU38='Classement général'!$C$19,'Classement général'!$C$19,IF(AU38='Classement général'!$C$22,'Classement général'!$C$22,IF(AU38='Classement général'!$C$24,'Classement général'!$C$24,"")))</f>
        <v/>
      </c>
      <c r="CB38" s="10" t="str">
        <f>IF(AX38='Classement général'!$C$19,'Classement général'!$C$19,IF(AX38='Classement général'!$C$22,'Classement général'!$C$22,IF(AX38='Classement général'!$C$24,'Classement général'!$C$24,"")))</f>
        <v/>
      </c>
      <c r="CC38" s="10" t="str">
        <f>IF(BA38='Classement général'!$C$19,'Classement général'!$C$19,IF(BA38='Classement général'!$C$22,'Classement général'!$C$22,IF(BA38='Classement général'!$C$24,'Classement général'!$C$24,"")))</f>
        <v/>
      </c>
      <c r="CD38" s="10" t="str">
        <f>IF(BD38='Classement général'!$C$19,'Classement général'!$C$19,IF(BD38='Classement général'!$C$22,'Classement général'!$C$22,IF(BD38='Classement général'!$C$24,'Classement général'!$C$24,"")))</f>
        <v/>
      </c>
      <c r="CE38" s="10" t="str">
        <f>IF(BG38='Classement général'!$C$19,'Classement général'!$C$19,IF(BG38='Classement général'!$C$22,'Classement général'!$C$22,IF(BG38='Classement général'!$C$24,'Classement général'!$C$24,"")))</f>
        <v/>
      </c>
      <c r="CF38" s="10" t="str">
        <f>IF(BJ38='Classement général'!$C$19,'Classement général'!$C$19,IF(BJ38='Classement général'!$C$22,'Classement général'!$C$22,IF(BJ38='Classement général'!$C$24,'Classement général'!$C$24,"")))</f>
        <v/>
      </c>
      <c r="CG38" s="10" t="str">
        <f>IF(BM38='Classement général'!$C$19,'Classement général'!$C$19,IF(BM38='Classement général'!$C$22,'Classement général'!$C$22,IF(BM38='Classement général'!$C$24,'Classement général'!$C$24,"")))</f>
        <v/>
      </c>
      <c r="CH38" s="13"/>
      <c r="CI38" s="13"/>
      <c r="CJ38" s="13"/>
      <c r="CK38" s="13"/>
      <c r="CL38" s="147"/>
      <c r="CM38" s="147"/>
      <c r="CN38" s="147"/>
      <c r="CO38" s="147"/>
      <c r="CP38" s="7"/>
      <c r="CQ38" s="7"/>
    </row>
    <row r="39" spans="1:95" ht="18.75" customHeight="1" x14ac:dyDescent="0.2">
      <c r="A39" s="130"/>
      <c r="B39" s="121" t="s">
        <v>75</v>
      </c>
      <c r="C39" s="122"/>
      <c r="D39" s="122"/>
      <c r="E39" s="123" t="s">
        <v>67</v>
      </c>
      <c r="F39" s="60"/>
      <c r="G39" s="60"/>
      <c r="H39" s="61" t="str">
        <f>IF(AND(C39="",D39=""),"",IF(AND(F39="",G39=""),"",IF(AND(C39=F39,D39=G39),'Classement général'!$C$19,IF(AND(C39&gt;D39,F39&gt;G39),'Classement général'!$C$22,IF(AND(D39&gt;C39,G39&gt;F39),'Classement général'!$C$22,IF(AND(D39=C39,G39=F39),'Classement général'!$C$22,'Classement général'!$C$24))))))</f>
        <v/>
      </c>
      <c r="I39" s="60"/>
      <c r="J39" s="60"/>
      <c r="K39" s="61" t="str">
        <f>IF(AND(C39="",D39=""),"",IF(AND(I39="",J39=""),"",IF(AND(C39=I39,D39=J39),'Classement général'!$C$19,IF(AND(C39&gt;D39,I39&gt;J39),'Classement général'!$C$22,IF(AND(D39&gt;C39,J39&gt;I39),'Classement général'!$C$22,IF(AND(D39=C39,J39=I39),'Classement général'!$C$22,'Classement général'!$C$24))))))</f>
        <v/>
      </c>
      <c r="L39" s="60"/>
      <c r="M39" s="60"/>
      <c r="N39" s="61" t="str">
        <f>IF(AND(C39="",D39=""),"",IF(AND(L39="",M39=""),"",IF(AND(C39=L39,D39=M39),'Classement général'!$C$19,IF(AND(C39&gt;D39,L39&gt;M39),'Classement général'!$C$22,IF(AND(D39&gt;C39,M39&gt;L39),'Classement général'!$C$22,IF(AND(D39=C39,M39=L39),'Classement général'!$C$22,'Classement général'!$C$24))))))</f>
        <v/>
      </c>
      <c r="O39" s="60"/>
      <c r="P39" s="60"/>
      <c r="Q39" s="61" t="str">
        <f>IF(AND(C39="",D39=""),"",IF(AND(O39="",P39=""),"",IF(AND(C39=O39,D39=P39),'Classement général'!$C$19,IF(AND(C39&gt;D39,O39&gt;P39),'Classement général'!$C$22,IF(AND(D39&gt;C39,P39&gt;O39),'Classement général'!$C$22,IF(AND(D39=C39,P39=O39),'Classement général'!$C$22,'Classement général'!$C$24))))))</f>
        <v/>
      </c>
      <c r="R39" s="60"/>
      <c r="S39" s="60"/>
      <c r="T39" s="61" t="str">
        <f>IF(AND(C39="",D39=""),"",IF(AND(R39="",S39=""),"",IF(AND(C39=R39,D39=S39),'Classement général'!$C$19,IF(AND(C39&gt;D39,R39&gt;S39),'Classement général'!$C$22,IF(AND(D39&gt;C39,S39&gt;R39),'Classement général'!$C$22,IF(AND(D39=C39,S39=R39),'Classement général'!$C$22,'Classement général'!$C$24))))))</f>
        <v/>
      </c>
      <c r="U39" s="60"/>
      <c r="V39" s="60"/>
      <c r="W39" s="61" t="str">
        <f>IF(AND(C39="",D39=""),"",IF(AND(U39="",V39=""),"",IF(AND(C39=U39,D39=V39),'Classement général'!$C$19,IF(AND(C39&gt;D39,U39&gt;V39),'Classement général'!$C$22,IF(AND(D39&gt;C39,V39&gt;U39),'Classement général'!$C$22,IF(AND(D39=C39,V39=U39),'Classement général'!$C$22,'Classement général'!$C$24))))))</f>
        <v/>
      </c>
      <c r="X39" s="60"/>
      <c r="Y39" s="60"/>
      <c r="Z39" s="61" t="str">
        <f>IF(AND(C39="",D39=""),"",IF(AND(X39="",Y39=""),"",IF(AND(C39=X39,D39=Y39),'Classement général'!$C$19,IF(AND(C39&gt;D39,X39&gt;Y39),'Classement général'!$C$22,IF(AND(D39&gt;C39,Y39&gt;X39),'Classement général'!$C$22,IF(AND(D39=C39,Y39=X39),'Classement général'!$C$22,'Classement général'!$C$24))))))</f>
        <v/>
      </c>
      <c r="AA39" s="60"/>
      <c r="AB39" s="60"/>
      <c r="AC39" s="61" t="str">
        <f>IF(AND(C39="",D39=""),"",IF(AND(AA39="",AB39=""),"",IF(AND(C39=AA39,D39=AB39),'Classement général'!$C$19,IF(AND(C39&gt;D39,AA39&gt;AB39),'Classement général'!$C$22,IF(AND(D39&gt;C39,AB39&gt;AA39),'Classement général'!$C$22,IF(AND(D39=C39,AB39=AA39),'Classement général'!$C$22,'Classement général'!$C$24))))))</f>
        <v/>
      </c>
      <c r="AD39" s="60"/>
      <c r="AE39" s="60"/>
      <c r="AF39" s="61" t="str">
        <f>IF(AND(C39="",D39=""),"",IF(AND(AD39="",AE39=""),"",IF(AND(C39=AD39,D39=AE39),'Classement général'!$C$19,IF(AND(C39&gt;D39,AD39&gt;AE39),'Classement général'!$C$22,IF(AND(D39&gt;C39,AE39&gt;AD39),'Classement général'!$C$22,IF(AND(D39=C39,AE39=AD39),'Classement général'!$C$22,'Classement général'!$C$24))))))</f>
        <v/>
      </c>
      <c r="AG39" s="60"/>
      <c r="AH39" s="60"/>
      <c r="AI39" s="61" t="str">
        <f>IF(AND(C39="",D39=""),"",IF(AND(AG39="",AH39=""),"",IF(AND(C39=AG39,D39=AH39),'Classement général'!$C$19,IF(AND(C39&gt;D39,AG39&gt;AH39),'Classement général'!$C$22,IF(AND(D39&gt;C39,AH39&gt;AG39),'Classement général'!$C$22,IF(AND(D39=C39,AH39=AG39),'Classement général'!$C$22,'Classement général'!$C$24))))))</f>
        <v/>
      </c>
      <c r="AJ39" s="60"/>
      <c r="AK39" s="60"/>
      <c r="AL39" s="61" t="str">
        <f>IF(AND(C39="",D39=""),"",IF(AND(AJ39="",AK39=""),"",IF(AND(C39=AJ39,D39=AK39),'Classement général'!$C$19,IF(AND(C39&gt;D39,AJ39&gt;AK39),'Classement général'!$C$22,IF(AND(D39&gt;C39,AK39&gt;AJ39),'Classement général'!$C$22,IF(AND(D39=C39,AK39=AJ39),'Classement général'!$C$22,'Classement général'!$C$24))))))</f>
        <v/>
      </c>
      <c r="AM39" s="60"/>
      <c r="AN39" s="60"/>
      <c r="AO39" s="61" t="str">
        <f>IF(AND(C39="",D39=""),"",IF(AND(AM39="",AN39=""),"",IF(AND(C39=AM39,D39=AN39),'Classement général'!$C$19,IF(AND(C39&gt;D39,AM39&gt;AN39),'Classement général'!$C$22,IF(AND(D39&gt;C39,AN39&gt;AM39),'Classement général'!$C$22,IF(AND(D39=C39,AN39=AM39),'Classement général'!$C$22,'Classement général'!$C$24))))))</f>
        <v/>
      </c>
      <c r="AP39" s="60"/>
      <c r="AQ39" s="60"/>
      <c r="AR39" s="61" t="str">
        <f>IF(AND(C39="",D39=""),"",IF(AND(AP39="",AQ39=""),"",IF(AND(C39=AP39,D39=AQ39),'Classement général'!$C$19,IF(AND(C39&gt;D39,AP39&gt;AQ39),'Classement général'!$C$22,IF(AND(D39&gt;C39,AQ39&gt;AP39),'Classement général'!$C$22,IF(AND(D39=C39,AQ39=AP39),'Classement général'!$C$22,'Classement général'!$C$24))))))</f>
        <v/>
      </c>
      <c r="AS39" s="60"/>
      <c r="AT39" s="60"/>
      <c r="AU39" s="61" t="str">
        <f>IF(AND(C39="",D39=""),"",IF(AND(AS39="",AT39=""),"",IF(AND(C39=AS39,D39=AT39),'Classement général'!$C$19,IF(AND(C39&gt;D39,AS39&gt;AT39),'Classement général'!$C$22,IF(AND(D39&gt;C39,AT39&gt;AS39),'Classement général'!$C$22,IF(AND(D39=C39,AT39=AS39),'Classement général'!$C$22,'Classement général'!$C$24))))))</f>
        <v/>
      </c>
      <c r="AV39" s="60"/>
      <c r="AW39" s="60"/>
      <c r="AX39" s="61" t="str">
        <f>IF(AND(C39="",D39=""),"",IF(AND(AV39="",AW39=""),"",IF(AND(C39=AV39,D39=AW39),'Classement général'!$C$19,IF(AND(C39&gt;D39,AV39&gt;AW39),'Classement général'!$C$22,IF(AND(D39&gt;C39,AW39&gt;AV39),'Classement général'!$C$22,IF(AND(D39=C39,AW39=AV39),'Classement général'!$C$22,'Classement général'!$C$24))))))</f>
        <v/>
      </c>
      <c r="AY39" s="60"/>
      <c r="AZ39" s="60"/>
      <c r="BA39" s="61" t="str">
        <f>IF(AND(C39="",D39=""),"",IF(AND(AY39="",AZ39=""),"",IF(AND(C39=AY39,D39=AZ39),'Classement général'!$C$19,IF(AND(C39&gt;D39,AY39&gt;AZ39),'Classement général'!$C$22,IF(AND(D39&gt;C39,AZ39&gt;AY39),'Classement général'!$C$22,IF(AND(D39=C39,AZ39=AY39),'Classement général'!$C$22,'Classement général'!$C$24))))))</f>
        <v/>
      </c>
      <c r="BB39" s="60"/>
      <c r="BC39" s="60"/>
      <c r="BD39" s="61" t="str">
        <f>IF(AND(C39="",D39=""),"",IF(AND(BB39="",BC39=""),"",IF(AND(C39=BB39,D39=BC39),'Classement général'!$C$19,IF(AND(C39&gt;D39,BB39&gt;BC39),'Classement général'!$C$22,IF(AND(D39&gt;C39,BC39&gt;BB39),'Classement général'!$C$22,IF(AND(D39=C39,BC39=BB39),'Classement général'!$C$22,'Classement général'!$C$24))))))</f>
        <v/>
      </c>
      <c r="BE39" s="60"/>
      <c r="BF39" s="60"/>
      <c r="BG39" s="61" t="str">
        <f>IF(AND(C39="",D39=""),"",IF(AND(BE39="",BF39=""),"",IF(AND(C39=BE39,D39=BF39),'Classement général'!$C$19,IF(AND(C39&gt;D39,BE39&gt;BF39),'Classement général'!$C$22,IF(AND(D39&gt;C39,BF39&gt;BE39),'Classement général'!$C$22,IF(AND(D39=C39,BF39=BE39),'Classement général'!$C$22,'Classement général'!$C$24))))))</f>
        <v/>
      </c>
      <c r="BH39" s="60"/>
      <c r="BI39" s="60"/>
      <c r="BJ39" s="61" t="str">
        <f>IF(AND(C39="",D39=""),"",IF(AND(BH39="",BI39=""),"",IF(AND(C39=BH39,D39=BI39),'Classement général'!$C$19,IF(AND(C39&gt;D39,BH39&gt;BI39),'Classement général'!$C$22,IF(AND(D39&gt;C39,BI39&gt;BH39),'Classement général'!$C$22,IF(AND(D39=C39,BI39=BH39),'Classement général'!$C$22,'Classement général'!$C$24))))))</f>
        <v/>
      </c>
      <c r="BK39" s="60"/>
      <c r="BL39" s="60"/>
      <c r="BM39" s="61" t="str">
        <f>IF(AND(C39="",D39=""),"",IF(AND(BK39="",BL39=""),"",IF(AND(C39=BK39,D39=BL39),'Classement général'!$C$19,IF(AND(C39&gt;D39,BK39&gt;BL39),'Classement général'!$C$22,IF(AND(D39&gt;C39,BL39&gt;BK39),'Classement général'!$C$22,IF(AND(D39=C39,BL39=BK39),'Classement général'!$C$22,'Classement général'!$C$24))))))</f>
        <v/>
      </c>
      <c r="BN39" s="10" t="str">
        <f>IF(H39='Classement général'!$C$19,'Classement général'!$C$19,IF(H39='Classement général'!$C$22,'Classement général'!$C$22,IF(H39='Classement général'!$C$24,'Classement général'!$C$24,"")))</f>
        <v/>
      </c>
      <c r="BO39" s="10" t="str">
        <f>IF(K39='Classement général'!$C$19,'Classement général'!$C$19,IF(K39='Classement général'!$C$22,'Classement général'!$C$22,IF(K39='Classement général'!$C$24,'Classement général'!$C$24,"")))</f>
        <v/>
      </c>
      <c r="BP39" s="10" t="str">
        <f>IF(N39='Classement général'!$C$19,'Classement général'!$C$19,IF(N39='Classement général'!$C$22,'Classement général'!$C$22,IF(N39='Classement général'!$C$24,'Classement général'!$C$24,"")))</f>
        <v/>
      </c>
      <c r="BQ39" s="10" t="str">
        <f>IF(Q39='Classement général'!$C$19,'Classement général'!$C$19,IF(Q39='Classement général'!$C$22,'Classement général'!$C$22,IF(Q39='Classement général'!$C$24,'Classement général'!$C$24,"")))</f>
        <v/>
      </c>
      <c r="BR39" s="10" t="str">
        <f>IF(T39='Classement général'!$C$19,'Classement général'!$C$19,IF(T39='Classement général'!$C$22,'Classement général'!$C$22,IF(T39='Classement général'!$C$24,'Classement général'!$C$24,"")))</f>
        <v/>
      </c>
      <c r="BS39" s="10" t="str">
        <f>IF(W39='Classement général'!$C$19,'Classement général'!$C$19,IF(W39='Classement général'!$C$22,'Classement général'!$C$22,IF(W39='Classement général'!$C$24,'Classement général'!$C$24,"")))</f>
        <v/>
      </c>
      <c r="BT39" s="10" t="str">
        <f>IF(Z39='Classement général'!$C$19,'Classement général'!$C$19,IF(Z39='Classement général'!$C$22,'Classement général'!$C$22,IF(Z39='Classement général'!$C$24,'Classement général'!$C$24,"")))</f>
        <v/>
      </c>
      <c r="BU39" s="10" t="str">
        <f>IF(AC39='Classement général'!$C$19,'Classement général'!$C$19,IF(AC39='Classement général'!$C$22,'Classement général'!$C$22,IF(AC39='Classement général'!$C$24,'Classement général'!$C$24,"")))</f>
        <v/>
      </c>
      <c r="BV39" s="10" t="str">
        <f>IF(AF39='Classement général'!$C$19,'Classement général'!$C$19,IF(AF39='Classement général'!$C$22,'Classement général'!$C$22,IF(AF39='Classement général'!$C$24,'Classement général'!$C$24,"")))</f>
        <v/>
      </c>
      <c r="BW39" s="10" t="str">
        <f>IF(AI39='Classement général'!$C$19,'Classement général'!$C$19,IF(AI39='Classement général'!$C$22,'Classement général'!$C$22,IF(AI39='Classement général'!$C$24,'Classement général'!$C$24,"")))</f>
        <v/>
      </c>
      <c r="BX39" s="10" t="str">
        <f>IF(AL39='Classement général'!$C$19,'Classement général'!$C$19,IF(AL39='Classement général'!$C$22,'Classement général'!$C$22,IF(AL39='Classement général'!$C$24,'Classement général'!$C$24,"")))</f>
        <v/>
      </c>
      <c r="BY39" s="10" t="str">
        <f>IF(AO39='Classement général'!$C$19,'Classement général'!$C$19,IF(AO39='Classement général'!$C$22,'Classement général'!$C$22,IF(AO39='Classement général'!$C$24,'Classement général'!$C$24,"")))</f>
        <v/>
      </c>
      <c r="BZ39" s="10" t="str">
        <f>IF(AR39='Classement général'!$C$19,'Classement général'!$C$19,IF(AR39='Classement général'!$C$22,'Classement général'!$C$22,IF(AR39='Classement général'!$C$24,'Classement général'!$C$24,"")))</f>
        <v/>
      </c>
      <c r="CA39" s="10" t="str">
        <f>IF(AU39='Classement général'!$C$19,'Classement général'!$C$19,IF(AU39='Classement général'!$C$22,'Classement général'!$C$22,IF(AU39='Classement général'!$C$24,'Classement général'!$C$24,"")))</f>
        <v/>
      </c>
      <c r="CB39" s="10" t="str">
        <f>IF(AX39='Classement général'!$C$19,'Classement général'!$C$19,IF(AX39='Classement général'!$C$22,'Classement général'!$C$22,IF(AX39='Classement général'!$C$24,'Classement général'!$C$24,"")))</f>
        <v/>
      </c>
      <c r="CC39" s="10" t="str">
        <f>IF(BA39='Classement général'!$C$19,'Classement général'!$C$19,IF(BA39='Classement général'!$C$22,'Classement général'!$C$22,IF(BA39='Classement général'!$C$24,'Classement général'!$C$24,"")))</f>
        <v/>
      </c>
      <c r="CD39" s="10" t="str">
        <f>IF(BD39='Classement général'!$C$19,'Classement général'!$C$19,IF(BD39='Classement général'!$C$22,'Classement général'!$C$22,IF(BD39='Classement général'!$C$24,'Classement général'!$C$24,"")))</f>
        <v/>
      </c>
      <c r="CE39" s="10" t="str">
        <f>IF(BG39='Classement général'!$C$19,'Classement général'!$C$19,IF(BG39='Classement général'!$C$22,'Classement général'!$C$22,IF(BG39='Classement général'!$C$24,'Classement général'!$C$24,"")))</f>
        <v/>
      </c>
      <c r="CF39" s="10" t="str">
        <f>IF(BJ39='Classement général'!$C$19,'Classement général'!$C$19,IF(BJ39='Classement général'!$C$22,'Classement général'!$C$22,IF(BJ39='Classement général'!$C$24,'Classement général'!$C$24,"")))</f>
        <v/>
      </c>
      <c r="CG39" s="10" t="str">
        <f>IF(BM39='Classement général'!$C$19,'Classement général'!$C$19,IF(BM39='Classement général'!$C$22,'Classement général'!$C$22,IF(BM39='Classement général'!$C$24,'Classement général'!$C$24,"")))</f>
        <v/>
      </c>
      <c r="CH39" s="13"/>
      <c r="CI39" s="13"/>
      <c r="CJ39" s="13"/>
      <c r="CK39" s="13"/>
      <c r="CL39" s="147"/>
      <c r="CM39" s="147"/>
      <c r="CN39" s="147"/>
      <c r="CO39" s="147"/>
      <c r="CP39" s="7"/>
      <c r="CQ39" s="7"/>
    </row>
    <row r="40" spans="1:95" ht="18.75" customHeight="1" x14ac:dyDescent="0.2">
      <c r="A40" s="130"/>
      <c r="B40" s="121" t="s">
        <v>83</v>
      </c>
      <c r="C40" s="122"/>
      <c r="D40" s="122"/>
      <c r="E40" s="123" t="s">
        <v>77</v>
      </c>
      <c r="F40" s="60"/>
      <c r="G40" s="60"/>
      <c r="H40" s="61" t="str">
        <f>IF(AND(C40="",D40=""),"",IF(AND(F40="",G40=""),"",IF(AND(C40=F40,D40=G40),'Classement général'!$C$19,IF(AND(C40&gt;D40,F40&gt;G40),'Classement général'!$C$22,IF(AND(D40&gt;C40,G40&gt;F40),'Classement général'!$C$22,IF(AND(D40=C40,G40=F40),'Classement général'!$C$22,'Classement général'!$C$24))))))</f>
        <v/>
      </c>
      <c r="I40" s="60"/>
      <c r="J40" s="60"/>
      <c r="K40" s="61" t="str">
        <f>IF(AND(C40="",D40=""),"",IF(AND(I40="",J40=""),"",IF(AND(C40=I40,D40=J40),'Classement général'!$C$19,IF(AND(C40&gt;D40,I40&gt;J40),'Classement général'!$C$22,IF(AND(D40&gt;C40,J40&gt;I40),'Classement général'!$C$22,IF(AND(D40=C40,J40=I40),'Classement général'!$C$22,'Classement général'!$C$24))))))</f>
        <v/>
      </c>
      <c r="L40" s="60"/>
      <c r="M40" s="60"/>
      <c r="N40" s="61" t="str">
        <f>IF(AND(C40="",D40=""),"",IF(AND(L40="",M40=""),"",IF(AND(C40=L40,D40=M40),'Classement général'!$C$19,IF(AND(C40&gt;D40,L40&gt;M40),'Classement général'!$C$22,IF(AND(D40&gt;C40,M40&gt;L40),'Classement général'!$C$22,IF(AND(D40=C40,M40=L40),'Classement général'!$C$22,'Classement général'!$C$24))))))</f>
        <v/>
      </c>
      <c r="O40" s="60"/>
      <c r="P40" s="60"/>
      <c r="Q40" s="61" t="str">
        <f>IF(AND(C40="",D40=""),"",IF(AND(O40="",P40=""),"",IF(AND(C40=O40,D40=P40),'Classement général'!$C$19,IF(AND(C40&gt;D40,O40&gt;P40),'Classement général'!$C$22,IF(AND(D40&gt;C40,P40&gt;O40),'Classement général'!$C$22,IF(AND(D40=C40,P40=O40),'Classement général'!$C$22,'Classement général'!$C$24))))))</f>
        <v/>
      </c>
      <c r="R40" s="60"/>
      <c r="S40" s="60"/>
      <c r="T40" s="61" t="str">
        <f>IF(AND(C40="",D40=""),"",IF(AND(R40="",S40=""),"",IF(AND(C40=R40,D40=S40),'Classement général'!$C$19,IF(AND(C40&gt;D40,R40&gt;S40),'Classement général'!$C$22,IF(AND(D40&gt;C40,S40&gt;R40),'Classement général'!$C$22,IF(AND(D40=C40,S40=R40),'Classement général'!$C$22,'Classement général'!$C$24))))))</f>
        <v/>
      </c>
      <c r="U40" s="60"/>
      <c r="V40" s="60"/>
      <c r="W40" s="61" t="str">
        <f>IF(AND(C40="",D40=""),"",IF(AND(U40="",V40=""),"",IF(AND(C40=U40,D40=V40),'Classement général'!$C$19,IF(AND(C40&gt;D40,U40&gt;V40),'Classement général'!$C$22,IF(AND(D40&gt;C40,V40&gt;U40),'Classement général'!$C$22,IF(AND(D40=C40,V40=U40),'Classement général'!$C$22,'Classement général'!$C$24))))))</f>
        <v/>
      </c>
      <c r="X40" s="60"/>
      <c r="Y40" s="60"/>
      <c r="Z40" s="61" t="str">
        <f>IF(AND(C40="",D40=""),"",IF(AND(X40="",Y40=""),"",IF(AND(C40=X40,D40=Y40),'Classement général'!$C$19,IF(AND(C40&gt;D40,X40&gt;Y40),'Classement général'!$C$22,IF(AND(D40&gt;C40,Y40&gt;X40),'Classement général'!$C$22,IF(AND(D40=C40,Y40=X40),'Classement général'!$C$22,'Classement général'!$C$24))))))</f>
        <v/>
      </c>
      <c r="AA40" s="60"/>
      <c r="AB40" s="60"/>
      <c r="AC40" s="61" t="str">
        <f>IF(AND(C40="",D40=""),"",IF(AND(AA40="",AB40=""),"",IF(AND(C40=AA40,D40=AB40),'Classement général'!$C$19,IF(AND(C40&gt;D40,AA40&gt;AB40),'Classement général'!$C$22,IF(AND(D40&gt;C40,AB40&gt;AA40),'Classement général'!$C$22,IF(AND(D40=C40,AB40=AA40),'Classement général'!$C$22,'Classement général'!$C$24))))))</f>
        <v/>
      </c>
      <c r="AD40" s="60"/>
      <c r="AE40" s="60"/>
      <c r="AF40" s="61" t="str">
        <f>IF(AND(C40="",D40=""),"",IF(AND(AD40="",AE40=""),"",IF(AND(C40=AD40,D40=AE40),'Classement général'!$C$19,IF(AND(C40&gt;D40,AD40&gt;AE40),'Classement général'!$C$22,IF(AND(D40&gt;C40,AE40&gt;AD40),'Classement général'!$C$22,IF(AND(D40=C40,AE40=AD40),'Classement général'!$C$22,'Classement général'!$C$24))))))</f>
        <v/>
      </c>
      <c r="AG40" s="60"/>
      <c r="AH40" s="60"/>
      <c r="AI40" s="61" t="str">
        <f>IF(AND(C40="",D40=""),"",IF(AND(AG40="",AH40=""),"",IF(AND(C40=AG40,D40=AH40),'Classement général'!$C$19,IF(AND(C40&gt;D40,AG40&gt;AH40),'Classement général'!$C$22,IF(AND(D40&gt;C40,AH40&gt;AG40),'Classement général'!$C$22,IF(AND(D40=C40,AH40=AG40),'Classement général'!$C$22,'Classement général'!$C$24))))))</f>
        <v/>
      </c>
      <c r="AJ40" s="60"/>
      <c r="AK40" s="60"/>
      <c r="AL40" s="61" t="str">
        <f>IF(AND(C40="",D40=""),"",IF(AND(AJ40="",AK40=""),"",IF(AND(C40=AJ40,D40=AK40),'Classement général'!$C$19,IF(AND(C40&gt;D40,AJ40&gt;AK40),'Classement général'!$C$22,IF(AND(D40&gt;C40,AK40&gt;AJ40),'Classement général'!$C$22,IF(AND(D40=C40,AK40=AJ40),'Classement général'!$C$22,'Classement général'!$C$24))))))</f>
        <v/>
      </c>
      <c r="AM40" s="60"/>
      <c r="AN40" s="60"/>
      <c r="AO40" s="61" t="str">
        <f>IF(AND(C40="",D40=""),"",IF(AND(AM40="",AN40=""),"",IF(AND(C40=AM40,D40=AN40),'Classement général'!$C$19,IF(AND(C40&gt;D40,AM40&gt;AN40),'Classement général'!$C$22,IF(AND(D40&gt;C40,AN40&gt;AM40),'Classement général'!$C$22,IF(AND(D40=C40,AN40=AM40),'Classement général'!$C$22,'Classement général'!$C$24))))))</f>
        <v/>
      </c>
      <c r="AP40" s="60"/>
      <c r="AQ40" s="60"/>
      <c r="AR40" s="61" t="str">
        <f>IF(AND(C40="",D40=""),"",IF(AND(AP40="",AQ40=""),"",IF(AND(C40=AP40,D40=AQ40),'Classement général'!$C$19,IF(AND(C40&gt;D40,AP40&gt;AQ40),'Classement général'!$C$22,IF(AND(D40&gt;C40,AQ40&gt;AP40),'Classement général'!$C$22,IF(AND(D40=C40,AQ40=AP40),'Classement général'!$C$22,'Classement général'!$C$24))))))</f>
        <v/>
      </c>
      <c r="AS40" s="60"/>
      <c r="AT40" s="60"/>
      <c r="AU40" s="61" t="str">
        <f>IF(AND(C40="",D40=""),"",IF(AND(AS40="",AT40=""),"",IF(AND(C40=AS40,D40=AT40),'Classement général'!$C$19,IF(AND(C40&gt;D40,AS40&gt;AT40),'Classement général'!$C$22,IF(AND(D40&gt;C40,AT40&gt;AS40),'Classement général'!$C$22,IF(AND(D40=C40,AT40=AS40),'Classement général'!$C$22,'Classement général'!$C$24))))))</f>
        <v/>
      </c>
      <c r="AV40" s="60"/>
      <c r="AW40" s="60"/>
      <c r="AX40" s="61" t="str">
        <f>IF(AND(C40="",D40=""),"",IF(AND(AV40="",AW40=""),"",IF(AND(C40=AV40,D40=AW40),'Classement général'!$C$19,IF(AND(C40&gt;D40,AV40&gt;AW40),'Classement général'!$C$22,IF(AND(D40&gt;C40,AW40&gt;AV40),'Classement général'!$C$22,IF(AND(D40=C40,AW40=AV40),'Classement général'!$C$22,'Classement général'!$C$24))))))</f>
        <v/>
      </c>
      <c r="AY40" s="60"/>
      <c r="AZ40" s="60"/>
      <c r="BA40" s="61" t="str">
        <f>IF(AND(C40="",D40=""),"",IF(AND(AY40="",AZ40=""),"",IF(AND(C40=AY40,D40=AZ40),'Classement général'!$C$19,IF(AND(C40&gt;D40,AY40&gt;AZ40),'Classement général'!$C$22,IF(AND(D40&gt;C40,AZ40&gt;AY40),'Classement général'!$C$22,IF(AND(D40=C40,AZ40=AY40),'Classement général'!$C$22,'Classement général'!$C$24))))))</f>
        <v/>
      </c>
      <c r="BB40" s="60"/>
      <c r="BC40" s="60"/>
      <c r="BD40" s="61" t="str">
        <f>IF(AND(C40="",D40=""),"",IF(AND(BB40="",BC40=""),"",IF(AND(C40=BB40,D40=BC40),'Classement général'!$C$19,IF(AND(C40&gt;D40,BB40&gt;BC40),'Classement général'!$C$22,IF(AND(D40&gt;C40,BC40&gt;BB40),'Classement général'!$C$22,IF(AND(D40=C40,BC40=BB40),'Classement général'!$C$22,'Classement général'!$C$24))))))</f>
        <v/>
      </c>
      <c r="BE40" s="60"/>
      <c r="BF40" s="60"/>
      <c r="BG40" s="61" t="str">
        <f>IF(AND(C40="",D40=""),"",IF(AND(BE40="",BF40=""),"",IF(AND(C40=BE40,D40=BF40),'Classement général'!$C$19,IF(AND(C40&gt;D40,BE40&gt;BF40),'Classement général'!$C$22,IF(AND(D40&gt;C40,BF40&gt;BE40),'Classement général'!$C$22,IF(AND(D40=C40,BF40=BE40),'Classement général'!$C$22,'Classement général'!$C$24))))))</f>
        <v/>
      </c>
      <c r="BH40" s="60"/>
      <c r="BI40" s="60"/>
      <c r="BJ40" s="61" t="str">
        <f>IF(AND(C40="",D40=""),"",IF(AND(BH40="",BI40=""),"",IF(AND(C40=BH40,D40=BI40),'Classement général'!$C$19,IF(AND(C40&gt;D40,BH40&gt;BI40),'Classement général'!$C$22,IF(AND(D40&gt;C40,BI40&gt;BH40),'Classement général'!$C$22,IF(AND(D40=C40,BI40=BH40),'Classement général'!$C$22,'Classement général'!$C$24))))))</f>
        <v/>
      </c>
      <c r="BK40" s="60"/>
      <c r="BL40" s="60"/>
      <c r="BM40" s="61" t="str">
        <f>IF(AND(C40="",D40=""),"",IF(AND(BK40="",BL40=""),"",IF(AND(C40=BK40,D40=BL40),'Classement général'!$C$19,IF(AND(C40&gt;D40,BK40&gt;BL40),'Classement général'!$C$22,IF(AND(D40&gt;C40,BL40&gt;BK40),'Classement général'!$C$22,IF(AND(D40=C40,BL40=BK40),'Classement général'!$C$22,'Classement général'!$C$24))))))</f>
        <v/>
      </c>
      <c r="BN40" s="10" t="str">
        <f>IF(H40='Classement général'!$C$19,'Classement général'!$C$19,IF(H40='Classement général'!$C$22,'Classement général'!$C$22,IF(H40='Classement général'!$C$24,'Classement général'!$C$24,"")))</f>
        <v/>
      </c>
      <c r="BO40" s="10" t="str">
        <f>IF(K40='Classement général'!$C$19,'Classement général'!$C$19,IF(K40='Classement général'!$C$22,'Classement général'!$C$22,IF(K40='Classement général'!$C$24,'Classement général'!$C$24,"")))</f>
        <v/>
      </c>
      <c r="BP40" s="10" t="str">
        <f>IF(N40='Classement général'!$C$19,'Classement général'!$C$19,IF(N40='Classement général'!$C$22,'Classement général'!$C$22,IF(N40='Classement général'!$C$24,'Classement général'!$C$24,"")))</f>
        <v/>
      </c>
      <c r="BQ40" s="10" t="str">
        <f>IF(Q40='Classement général'!$C$19,'Classement général'!$C$19,IF(Q40='Classement général'!$C$22,'Classement général'!$C$22,IF(Q40='Classement général'!$C$24,'Classement général'!$C$24,"")))</f>
        <v/>
      </c>
      <c r="BR40" s="10" t="str">
        <f>IF(T40='Classement général'!$C$19,'Classement général'!$C$19,IF(T40='Classement général'!$C$22,'Classement général'!$C$22,IF(T40='Classement général'!$C$24,'Classement général'!$C$24,"")))</f>
        <v/>
      </c>
      <c r="BS40" s="10" t="str">
        <f>IF(W40='Classement général'!$C$19,'Classement général'!$C$19,IF(W40='Classement général'!$C$22,'Classement général'!$C$22,IF(W40='Classement général'!$C$24,'Classement général'!$C$24,"")))</f>
        <v/>
      </c>
      <c r="BT40" s="10" t="str">
        <f>IF(Z40='Classement général'!$C$19,'Classement général'!$C$19,IF(Z40='Classement général'!$C$22,'Classement général'!$C$22,IF(Z40='Classement général'!$C$24,'Classement général'!$C$24,"")))</f>
        <v/>
      </c>
      <c r="BU40" s="10" t="str">
        <f>IF(AC40='Classement général'!$C$19,'Classement général'!$C$19,IF(AC40='Classement général'!$C$22,'Classement général'!$C$22,IF(AC40='Classement général'!$C$24,'Classement général'!$C$24,"")))</f>
        <v/>
      </c>
      <c r="BV40" s="10" t="str">
        <f>IF(AF40='Classement général'!$C$19,'Classement général'!$C$19,IF(AF40='Classement général'!$C$22,'Classement général'!$C$22,IF(AF40='Classement général'!$C$24,'Classement général'!$C$24,"")))</f>
        <v/>
      </c>
      <c r="BW40" s="10" t="str">
        <f>IF(AI40='Classement général'!$C$19,'Classement général'!$C$19,IF(AI40='Classement général'!$C$22,'Classement général'!$C$22,IF(AI40='Classement général'!$C$24,'Classement général'!$C$24,"")))</f>
        <v/>
      </c>
      <c r="BX40" s="10" t="str">
        <f>IF(AL40='Classement général'!$C$19,'Classement général'!$C$19,IF(AL40='Classement général'!$C$22,'Classement général'!$C$22,IF(AL40='Classement général'!$C$24,'Classement général'!$C$24,"")))</f>
        <v/>
      </c>
      <c r="BY40" s="10" t="str">
        <f>IF(AO40='Classement général'!$C$19,'Classement général'!$C$19,IF(AO40='Classement général'!$C$22,'Classement général'!$C$22,IF(AO40='Classement général'!$C$24,'Classement général'!$C$24,"")))</f>
        <v/>
      </c>
      <c r="BZ40" s="10" t="str">
        <f>IF(AR40='Classement général'!$C$19,'Classement général'!$C$19,IF(AR40='Classement général'!$C$22,'Classement général'!$C$22,IF(AR40='Classement général'!$C$24,'Classement général'!$C$24,"")))</f>
        <v/>
      </c>
      <c r="CA40" s="10" t="str">
        <f>IF(AU40='Classement général'!$C$19,'Classement général'!$C$19,IF(AU40='Classement général'!$C$22,'Classement général'!$C$22,IF(AU40='Classement général'!$C$24,'Classement général'!$C$24,"")))</f>
        <v/>
      </c>
      <c r="CB40" s="10" t="str">
        <f>IF(AX40='Classement général'!$C$19,'Classement général'!$C$19,IF(AX40='Classement général'!$C$22,'Classement général'!$C$22,IF(AX40='Classement général'!$C$24,'Classement général'!$C$24,"")))</f>
        <v/>
      </c>
      <c r="CC40" s="10" t="str">
        <f>IF(BA40='Classement général'!$C$19,'Classement général'!$C$19,IF(BA40='Classement général'!$C$22,'Classement général'!$C$22,IF(BA40='Classement général'!$C$24,'Classement général'!$C$24,"")))</f>
        <v/>
      </c>
      <c r="CD40" s="10" t="str">
        <f>IF(BD40='Classement général'!$C$19,'Classement général'!$C$19,IF(BD40='Classement général'!$C$22,'Classement général'!$C$22,IF(BD40='Classement général'!$C$24,'Classement général'!$C$24,"")))</f>
        <v/>
      </c>
      <c r="CE40" s="10" t="str">
        <f>IF(BG40='Classement général'!$C$19,'Classement général'!$C$19,IF(BG40='Classement général'!$C$22,'Classement général'!$C$22,IF(BG40='Classement général'!$C$24,'Classement général'!$C$24,"")))</f>
        <v/>
      </c>
      <c r="CF40" s="10" t="str">
        <f>IF(BJ40='Classement général'!$C$19,'Classement général'!$C$19,IF(BJ40='Classement général'!$C$22,'Classement général'!$C$22,IF(BJ40='Classement général'!$C$24,'Classement général'!$C$24,"")))</f>
        <v/>
      </c>
      <c r="CG40" s="10" t="str">
        <f>IF(BM40='Classement général'!$C$19,'Classement général'!$C$19,IF(BM40='Classement général'!$C$22,'Classement général'!$C$22,IF(BM40='Classement général'!$C$24,'Classement général'!$C$24,"")))</f>
        <v/>
      </c>
      <c r="CH40" s="13"/>
      <c r="CI40" s="13"/>
      <c r="CJ40" s="13"/>
      <c r="CK40" s="13"/>
      <c r="CL40" s="147"/>
      <c r="CM40" s="147"/>
      <c r="CN40" s="147"/>
      <c r="CO40" s="147"/>
      <c r="CP40" s="7"/>
      <c r="CQ40" s="7"/>
    </row>
    <row r="41" spans="1:95" ht="18.75" customHeight="1" x14ac:dyDescent="0.2">
      <c r="A41" s="130"/>
      <c r="B41" s="121" t="s">
        <v>86</v>
      </c>
      <c r="C41" s="122"/>
      <c r="D41" s="122"/>
      <c r="E41" s="123" t="s">
        <v>58</v>
      </c>
      <c r="F41" s="60"/>
      <c r="G41" s="60"/>
      <c r="H41" s="61" t="str">
        <f>IF(AND(C41="",D41=""),"",IF(AND(F41="",G41=""),"",IF(AND(C41=F41,D41=G41),'Classement général'!$C$19,IF(AND(C41&gt;D41,F41&gt;G41),'Classement général'!$C$22,IF(AND(D41&gt;C41,G41&gt;F41),'Classement général'!$C$22,IF(AND(D41=C41,G41=F41),'Classement général'!$C$22,'Classement général'!$C$24))))))</f>
        <v/>
      </c>
      <c r="I41" s="60"/>
      <c r="J41" s="60"/>
      <c r="K41" s="61" t="str">
        <f>IF(AND(C41="",D41=""),"",IF(AND(I41="",J41=""),"",IF(AND(C41=I41,D41=J41),'Classement général'!$C$19,IF(AND(C41&gt;D41,I41&gt;J41),'Classement général'!$C$22,IF(AND(D41&gt;C41,J41&gt;I41),'Classement général'!$C$22,IF(AND(D41=C41,J41=I41),'Classement général'!$C$22,'Classement général'!$C$24))))))</f>
        <v/>
      </c>
      <c r="L41" s="60"/>
      <c r="M41" s="60"/>
      <c r="N41" s="61" t="str">
        <f>IF(AND(C41="",D41=""),"",IF(AND(L41="",M41=""),"",IF(AND(C41=L41,D41=M41),'Classement général'!$C$19,IF(AND(C41&gt;D41,L41&gt;M41),'Classement général'!$C$22,IF(AND(D41&gt;C41,M41&gt;L41),'Classement général'!$C$22,IF(AND(D41=C41,M41=L41),'Classement général'!$C$22,'Classement général'!$C$24))))))</f>
        <v/>
      </c>
      <c r="O41" s="60"/>
      <c r="P41" s="60"/>
      <c r="Q41" s="61" t="str">
        <f>IF(AND(C41="",D41=""),"",IF(AND(O41="",P41=""),"",IF(AND(C41=O41,D41=P41),'Classement général'!$C$19,IF(AND(C41&gt;D41,O41&gt;P41),'Classement général'!$C$22,IF(AND(D41&gt;C41,P41&gt;O41),'Classement général'!$C$22,IF(AND(D41=C41,P41=O41),'Classement général'!$C$22,'Classement général'!$C$24))))))</f>
        <v/>
      </c>
      <c r="R41" s="60"/>
      <c r="S41" s="60"/>
      <c r="T41" s="61" t="str">
        <f>IF(AND(C41="",D41=""),"",IF(AND(R41="",S41=""),"",IF(AND(C41=R41,D41=S41),'Classement général'!$C$19,IF(AND(C41&gt;D41,R41&gt;S41),'Classement général'!$C$22,IF(AND(D41&gt;C41,S41&gt;R41),'Classement général'!$C$22,IF(AND(D41=C41,S41=R41),'Classement général'!$C$22,'Classement général'!$C$24))))))</f>
        <v/>
      </c>
      <c r="U41" s="60"/>
      <c r="V41" s="60"/>
      <c r="W41" s="61" t="str">
        <f>IF(AND(C41="",D41=""),"",IF(AND(U41="",V41=""),"",IF(AND(C41=U41,D41=V41),'Classement général'!$C$19,IF(AND(C41&gt;D41,U41&gt;V41),'Classement général'!$C$22,IF(AND(D41&gt;C41,V41&gt;U41),'Classement général'!$C$22,IF(AND(D41=C41,V41=U41),'Classement général'!$C$22,'Classement général'!$C$24))))))</f>
        <v/>
      </c>
      <c r="X41" s="60"/>
      <c r="Y41" s="60"/>
      <c r="Z41" s="61" t="str">
        <f>IF(AND(C41="",D41=""),"",IF(AND(X41="",Y41=""),"",IF(AND(C41=X41,D41=Y41),'Classement général'!$C$19,IF(AND(C41&gt;D41,X41&gt;Y41),'Classement général'!$C$22,IF(AND(D41&gt;C41,Y41&gt;X41),'Classement général'!$C$22,IF(AND(D41=C41,Y41=X41),'Classement général'!$C$22,'Classement général'!$C$24))))))</f>
        <v/>
      </c>
      <c r="AA41" s="60"/>
      <c r="AB41" s="60"/>
      <c r="AC41" s="61" t="str">
        <f>IF(AND(C41="",D41=""),"",IF(AND(AA41="",AB41=""),"",IF(AND(C41=AA41,D41=AB41),'Classement général'!$C$19,IF(AND(C41&gt;D41,AA41&gt;AB41),'Classement général'!$C$22,IF(AND(D41&gt;C41,AB41&gt;AA41),'Classement général'!$C$22,IF(AND(D41=C41,AB41=AA41),'Classement général'!$C$22,'Classement général'!$C$24))))))</f>
        <v/>
      </c>
      <c r="AD41" s="60"/>
      <c r="AE41" s="60"/>
      <c r="AF41" s="61" t="str">
        <f>IF(AND(C41="",D41=""),"",IF(AND(AD41="",AE41=""),"",IF(AND(C41=AD41,D41=AE41),'Classement général'!$C$19,IF(AND(C41&gt;D41,AD41&gt;AE41),'Classement général'!$C$22,IF(AND(D41&gt;C41,AE41&gt;AD41),'Classement général'!$C$22,IF(AND(D41=C41,AE41=AD41),'Classement général'!$C$22,'Classement général'!$C$24))))))</f>
        <v/>
      </c>
      <c r="AG41" s="60"/>
      <c r="AH41" s="60"/>
      <c r="AI41" s="61" t="str">
        <f>IF(AND(C41="",D41=""),"",IF(AND(AG41="",AH41=""),"",IF(AND(C41=AG41,D41=AH41),'Classement général'!$C$19,IF(AND(C41&gt;D41,AG41&gt;AH41),'Classement général'!$C$22,IF(AND(D41&gt;C41,AH41&gt;AG41),'Classement général'!$C$22,IF(AND(D41=C41,AH41=AG41),'Classement général'!$C$22,'Classement général'!$C$24))))))</f>
        <v/>
      </c>
      <c r="AJ41" s="60"/>
      <c r="AK41" s="60"/>
      <c r="AL41" s="61" t="str">
        <f>IF(AND(C41="",D41=""),"",IF(AND(AJ41="",AK41=""),"",IF(AND(C41=AJ41,D41=AK41),'Classement général'!$C$19,IF(AND(C41&gt;D41,AJ41&gt;AK41),'Classement général'!$C$22,IF(AND(D41&gt;C41,AK41&gt;AJ41),'Classement général'!$C$22,IF(AND(D41=C41,AK41=AJ41),'Classement général'!$C$22,'Classement général'!$C$24))))))</f>
        <v/>
      </c>
      <c r="AM41" s="60"/>
      <c r="AN41" s="60"/>
      <c r="AO41" s="61" t="str">
        <f>IF(AND(C41="",D41=""),"",IF(AND(AM41="",AN41=""),"",IF(AND(C41=AM41,D41=AN41),'Classement général'!$C$19,IF(AND(C41&gt;D41,AM41&gt;AN41),'Classement général'!$C$22,IF(AND(D41&gt;C41,AN41&gt;AM41),'Classement général'!$C$22,IF(AND(D41=C41,AN41=AM41),'Classement général'!$C$22,'Classement général'!$C$24))))))</f>
        <v/>
      </c>
      <c r="AP41" s="60"/>
      <c r="AQ41" s="60"/>
      <c r="AR41" s="61" t="str">
        <f>IF(AND(C41="",D41=""),"",IF(AND(AP41="",AQ41=""),"",IF(AND(C41=AP41,D41=AQ41),'Classement général'!$C$19,IF(AND(C41&gt;D41,AP41&gt;AQ41),'Classement général'!$C$22,IF(AND(D41&gt;C41,AQ41&gt;AP41),'Classement général'!$C$22,IF(AND(D41=C41,AQ41=AP41),'Classement général'!$C$22,'Classement général'!$C$24))))))</f>
        <v/>
      </c>
      <c r="AS41" s="60"/>
      <c r="AT41" s="60"/>
      <c r="AU41" s="61" t="str">
        <f>IF(AND(C41="",D41=""),"",IF(AND(AS41="",AT41=""),"",IF(AND(C41=AS41,D41=AT41),'Classement général'!$C$19,IF(AND(C41&gt;D41,AS41&gt;AT41),'Classement général'!$C$22,IF(AND(D41&gt;C41,AT41&gt;AS41),'Classement général'!$C$22,IF(AND(D41=C41,AT41=AS41),'Classement général'!$C$22,'Classement général'!$C$24))))))</f>
        <v/>
      </c>
      <c r="AV41" s="60"/>
      <c r="AW41" s="60"/>
      <c r="AX41" s="61" t="str">
        <f>IF(AND(C41="",D41=""),"",IF(AND(AV41="",AW41=""),"",IF(AND(C41=AV41,D41=AW41),'Classement général'!$C$19,IF(AND(C41&gt;D41,AV41&gt;AW41),'Classement général'!$C$22,IF(AND(D41&gt;C41,AW41&gt;AV41),'Classement général'!$C$22,IF(AND(D41=C41,AW41=AV41),'Classement général'!$C$22,'Classement général'!$C$24))))))</f>
        <v/>
      </c>
      <c r="AY41" s="60"/>
      <c r="AZ41" s="60"/>
      <c r="BA41" s="61" t="str">
        <f>IF(AND(C41="",D41=""),"",IF(AND(AY41="",AZ41=""),"",IF(AND(C41=AY41,D41=AZ41),'Classement général'!$C$19,IF(AND(C41&gt;D41,AY41&gt;AZ41),'Classement général'!$C$22,IF(AND(D41&gt;C41,AZ41&gt;AY41),'Classement général'!$C$22,IF(AND(D41=C41,AZ41=AY41),'Classement général'!$C$22,'Classement général'!$C$24))))))</f>
        <v/>
      </c>
      <c r="BB41" s="60"/>
      <c r="BC41" s="60"/>
      <c r="BD41" s="61" t="str">
        <f>IF(AND(C41="",D41=""),"",IF(AND(BB41="",BC41=""),"",IF(AND(C41=BB41,D41=BC41),'Classement général'!$C$19,IF(AND(C41&gt;D41,BB41&gt;BC41),'Classement général'!$C$22,IF(AND(D41&gt;C41,BC41&gt;BB41),'Classement général'!$C$22,IF(AND(D41=C41,BC41=BB41),'Classement général'!$C$22,'Classement général'!$C$24))))))</f>
        <v/>
      </c>
      <c r="BE41" s="60"/>
      <c r="BF41" s="60"/>
      <c r="BG41" s="61" t="str">
        <f>IF(AND(C41="",D41=""),"",IF(AND(BE41="",BF41=""),"",IF(AND(C41=BE41,D41=BF41),'Classement général'!$C$19,IF(AND(C41&gt;D41,BE41&gt;BF41),'Classement général'!$C$22,IF(AND(D41&gt;C41,BF41&gt;BE41),'Classement général'!$C$22,IF(AND(D41=C41,BF41=BE41),'Classement général'!$C$22,'Classement général'!$C$24))))))</f>
        <v/>
      </c>
      <c r="BH41" s="60"/>
      <c r="BI41" s="60"/>
      <c r="BJ41" s="61" t="str">
        <f>IF(AND(C41="",D41=""),"",IF(AND(BH41="",BI41=""),"",IF(AND(C41=BH41,D41=BI41),'Classement général'!$C$19,IF(AND(C41&gt;D41,BH41&gt;BI41),'Classement général'!$C$22,IF(AND(D41&gt;C41,BI41&gt;BH41),'Classement général'!$C$22,IF(AND(D41=C41,BI41=BH41),'Classement général'!$C$22,'Classement général'!$C$24))))))</f>
        <v/>
      </c>
      <c r="BK41" s="60"/>
      <c r="BL41" s="60"/>
      <c r="BM41" s="61" t="str">
        <f>IF(AND(C41="",D41=""),"",IF(AND(BK41="",BL41=""),"",IF(AND(C41=BK41,D41=BL41),'Classement général'!$C$19,IF(AND(C41&gt;D41,BK41&gt;BL41),'Classement général'!$C$22,IF(AND(D41&gt;C41,BL41&gt;BK41),'Classement général'!$C$22,IF(AND(D41=C41,BL41=BK41),'Classement général'!$C$22,'Classement général'!$C$24))))))</f>
        <v/>
      </c>
      <c r="BN41" s="10" t="str">
        <f>IF(H41='Classement général'!$C$19,'Classement général'!$C$19,IF(H41='Classement général'!$C$22,'Classement général'!$C$22,IF(H41='Classement général'!$C$24,'Classement général'!$C$24,"")))</f>
        <v/>
      </c>
      <c r="BO41" s="10" t="str">
        <f>IF(K41='Classement général'!$C$19,'Classement général'!$C$19,IF(K41='Classement général'!$C$22,'Classement général'!$C$22,IF(K41='Classement général'!$C$24,'Classement général'!$C$24,"")))</f>
        <v/>
      </c>
      <c r="BP41" s="10" t="str">
        <f>IF(N41='Classement général'!$C$19,'Classement général'!$C$19,IF(N41='Classement général'!$C$22,'Classement général'!$C$22,IF(N41='Classement général'!$C$24,'Classement général'!$C$24,"")))</f>
        <v/>
      </c>
      <c r="BQ41" s="10" t="str">
        <f>IF(Q41='Classement général'!$C$19,'Classement général'!$C$19,IF(Q41='Classement général'!$C$22,'Classement général'!$C$22,IF(Q41='Classement général'!$C$24,'Classement général'!$C$24,"")))</f>
        <v/>
      </c>
      <c r="BR41" s="10" t="str">
        <f>IF(T41='Classement général'!$C$19,'Classement général'!$C$19,IF(T41='Classement général'!$C$22,'Classement général'!$C$22,IF(T41='Classement général'!$C$24,'Classement général'!$C$24,"")))</f>
        <v/>
      </c>
      <c r="BS41" s="10" t="str">
        <f>IF(W41='Classement général'!$C$19,'Classement général'!$C$19,IF(W41='Classement général'!$C$22,'Classement général'!$C$22,IF(W41='Classement général'!$C$24,'Classement général'!$C$24,"")))</f>
        <v/>
      </c>
      <c r="BT41" s="10" t="str">
        <f>IF(Z41='Classement général'!$C$19,'Classement général'!$C$19,IF(Z41='Classement général'!$C$22,'Classement général'!$C$22,IF(Z41='Classement général'!$C$24,'Classement général'!$C$24,"")))</f>
        <v/>
      </c>
      <c r="BU41" s="10" t="str">
        <f>IF(AC41='Classement général'!$C$19,'Classement général'!$C$19,IF(AC41='Classement général'!$C$22,'Classement général'!$C$22,IF(AC41='Classement général'!$C$24,'Classement général'!$C$24,"")))</f>
        <v/>
      </c>
      <c r="BV41" s="10" t="str">
        <f>IF(AF41='Classement général'!$C$19,'Classement général'!$C$19,IF(AF41='Classement général'!$C$22,'Classement général'!$C$22,IF(AF41='Classement général'!$C$24,'Classement général'!$C$24,"")))</f>
        <v/>
      </c>
      <c r="BW41" s="10" t="str">
        <f>IF(AI41='Classement général'!$C$19,'Classement général'!$C$19,IF(AI41='Classement général'!$C$22,'Classement général'!$C$22,IF(AI41='Classement général'!$C$24,'Classement général'!$C$24,"")))</f>
        <v/>
      </c>
      <c r="BX41" s="10" t="str">
        <f>IF(AL41='Classement général'!$C$19,'Classement général'!$C$19,IF(AL41='Classement général'!$C$22,'Classement général'!$C$22,IF(AL41='Classement général'!$C$24,'Classement général'!$C$24,"")))</f>
        <v/>
      </c>
      <c r="BY41" s="10" t="str">
        <f>IF(AO41='Classement général'!$C$19,'Classement général'!$C$19,IF(AO41='Classement général'!$C$22,'Classement général'!$C$22,IF(AO41='Classement général'!$C$24,'Classement général'!$C$24,"")))</f>
        <v/>
      </c>
      <c r="BZ41" s="10" t="str">
        <f>IF(AR41='Classement général'!$C$19,'Classement général'!$C$19,IF(AR41='Classement général'!$C$22,'Classement général'!$C$22,IF(AR41='Classement général'!$C$24,'Classement général'!$C$24,"")))</f>
        <v/>
      </c>
      <c r="CA41" s="10" t="str">
        <f>IF(AU41='Classement général'!$C$19,'Classement général'!$C$19,IF(AU41='Classement général'!$C$22,'Classement général'!$C$22,IF(AU41='Classement général'!$C$24,'Classement général'!$C$24,"")))</f>
        <v/>
      </c>
      <c r="CB41" s="10" t="str">
        <f>IF(AX41='Classement général'!$C$19,'Classement général'!$C$19,IF(AX41='Classement général'!$C$22,'Classement général'!$C$22,IF(AX41='Classement général'!$C$24,'Classement général'!$C$24,"")))</f>
        <v/>
      </c>
      <c r="CC41" s="10" t="str">
        <f>IF(BA41='Classement général'!$C$19,'Classement général'!$C$19,IF(BA41='Classement général'!$C$22,'Classement général'!$C$22,IF(BA41='Classement général'!$C$24,'Classement général'!$C$24,"")))</f>
        <v/>
      </c>
      <c r="CD41" s="10" t="str">
        <f>IF(BD41='Classement général'!$C$19,'Classement général'!$C$19,IF(BD41='Classement général'!$C$22,'Classement général'!$C$22,IF(BD41='Classement général'!$C$24,'Classement général'!$C$24,"")))</f>
        <v/>
      </c>
      <c r="CE41" s="10" t="str">
        <f>IF(BG41='Classement général'!$C$19,'Classement général'!$C$19,IF(BG41='Classement général'!$C$22,'Classement général'!$C$22,IF(BG41='Classement général'!$C$24,'Classement général'!$C$24,"")))</f>
        <v/>
      </c>
      <c r="CF41" s="10" t="str">
        <f>IF(BJ41='Classement général'!$C$19,'Classement général'!$C$19,IF(BJ41='Classement général'!$C$22,'Classement général'!$C$22,IF(BJ41='Classement général'!$C$24,'Classement général'!$C$24,"")))</f>
        <v/>
      </c>
      <c r="CG41" s="10" t="str">
        <f>IF(BM41='Classement général'!$C$19,'Classement général'!$C$19,IF(BM41='Classement général'!$C$22,'Classement général'!$C$22,IF(BM41='Classement général'!$C$24,'Classement général'!$C$24,"")))</f>
        <v/>
      </c>
      <c r="CH41" s="13"/>
      <c r="CI41" s="13"/>
      <c r="CJ41" s="13"/>
      <c r="CK41" s="13"/>
      <c r="CL41" s="147"/>
      <c r="CM41" s="147"/>
      <c r="CN41" s="147"/>
      <c r="CO41" s="147"/>
      <c r="CP41" s="7"/>
      <c r="CQ41" s="7"/>
    </row>
    <row r="42" spans="1:95" ht="19.5" customHeight="1" x14ac:dyDescent="0.2">
      <c r="A42" s="143"/>
      <c r="B42" s="124" t="s">
        <v>38</v>
      </c>
      <c r="C42" s="125"/>
      <c r="D42" s="125"/>
      <c r="E42" s="126" t="s">
        <v>62</v>
      </c>
      <c r="F42" s="96"/>
      <c r="G42" s="96"/>
      <c r="H42" s="99" t="str">
        <f>IF(AND(C42="",D42=""),"",IF(AND(F42="",G42=""),"",IF(AND(C42=F42,D42=G42),'Classement général'!$C$19,IF(AND(C42&gt;D42,F42&gt;G42),'Classement général'!$C$22,IF(AND(D42&gt;C42,G42&gt;F42),'Classement général'!$C$22,IF(AND(D42=C42,G42=F42),'Classement général'!$C$22,'Classement général'!$C$24))))))</f>
        <v/>
      </c>
      <c r="I42" s="96"/>
      <c r="J42" s="96"/>
      <c r="K42" s="99" t="str">
        <f>IF(AND(C42="",D42=""),"",IF(AND(I42="",J42=""),"",IF(AND(C42=I42,D42=J42),'Classement général'!$C$19,IF(AND(C42&gt;D42,I42&gt;J42),'Classement général'!$C$22,IF(AND(D42&gt;C42,J42&gt;I42),'Classement général'!$C$22,IF(AND(D42=C42,J42=I42),'Classement général'!$C$22,'Classement général'!$C$24))))))</f>
        <v/>
      </c>
      <c r="L42" s="96"/>
      <c r="M42" s="96"/>
      <c r="N42" s="99" t="str">
        <f>IF(AND(C42="",D42=""),"",IF(AND(L42="",M42=""),"",IF(AND(C42=L42,D42=M42),'Classement général'!$C$19,IF(AND(C42&gt;D42,L42&gt;M42),'Classement général'!$C$22,IF(AND(D42&gt;C42,M42&gt;L42),'Classement général'!$C$22,IF(AND(D42=C42,M42=L42),'Classement général'!$C$22,'Classement général'!$C$24))))))</f>
        <v/>
      </c>
      <c r="O42" s="96"/>
      <c r="P42" s="96"/>
      <c r="Q42" s="99" t="str">
        <f>IF(AND(C42="",D42=""),"",IF(AND(O42="",P42=""),"",IF(AND(C42=O42,D42=P42),'Classement général'!$C$19,IF(AND(C42&gt;D42,O42&gt;P42),'Classement général'!$C$22,IF(AND(D42&gt;C42,P42&gt;O42),'Classement général'!$C$22,IF(AND(D42=C42,P42=O42),'Classement général'!$C$22,'Classement général'!$C$24))))))</f>
        <v/>
      </c>
      <c r="R42" s="96"/>
      <c r="S42" s="96"/>
      <c r="T42" s="99" t="str">
        <f>IF(AND(C42="",D42=""),"",IF(AND(R42="",S42=""),"",IF(AND(C42=R42,D42=S42),'Classement général'!$C$19,IF(AND(C42&gt;D42,R42&gt;S42),'Classement général'!$C$22,IF(AND(D42&gt;C42,S42&gt;R42),'Classement général'!$C$22,IF(AND(D42=C42,S42=R42),'Classement général'!$C$22,'Classement général'!$C$24))))))</f>
        <v/>
      </c>
      <c r="U42" s="96"/>
      <c r="V42" s="96"/>
      <c r="W42" s="99" t="str">
        <f>IF(AND(C42="",D42=""),"",IF(AND(U42="",V42=""),"",IF(AND(C42=U42,D42=V42),'Classement général'!$C$19,IF(AND(C42&gt;D42,U42&gt;V42),'Classement général'!$C$22,IF(AND(D42&gt;C42,V42&gt;U42),'Classement général'!$C$22,IF(AND(D42=C42,V42=U42),'Classement général'!$C$22,'Classement général'!$C$24))))))</f>
        <v/>
      </c>
      <c r="X42" s="96"/>
      <c r="Y42" s="96"/>
      <c r="Z42" s="99" t="str">
        <f>IF(AND(C42="",D42=""),"",IF(AND(X42="",Y42=""),"",IF(AND(C42=X42,D42=Y42),'Classement général'!$C$19,IF(AND(C42&gt;D42,X42&gt;Y42),'Classement général'!$C$22,IF(AND(D42&gt;C42,Y42&gt;X42),'Classement général'!$C$22,IF(AND(D42=C42,Y42=X42),'Classement général'!$C$22,'Classement général'!$C$24))))))</f>
        <v/>
      </c>
      <c r="AA42" s="96"/>
      <c r="AB42" s="96"/>
      <c r="AC42" s="99" t="str">
        <f>IF(AND(C42="",D42=""),"",IF(AND(AA42="",AB42=""),"",IF(AND(C42=AA42,D42=AB42),'Classement général'!$C$19,IF(AND(C42&gt;D42,AA42&gt;AB42),'Classement général'!$C$22,IF(AND(D42&gt;C42,AB42&gt;AA42),'Classement général'!$C$22,IF(AND(D42=C42,AB42=AA42),'Classement général'!$C$22,'Classement général'!$C$24))))))</f>
        <v/>
      </c>
      <c r="AD42" s="96"/>
      <c r="AE42" s="96"/>
      <c r="AF42" s="99" t="str">
        <f>IF(AND(C42="",D42=""),"",IF(AND(AD42="",AE42=""),"",IF(AND(C42=AD42,D42=AE42),'Classement général'!$C$19,IF(AND(C42&gt;D42,AD42&gt;AE42),'Classement général'!$C$22,IF(AND(D42&gt;C42,AE42&gt;AD42),'Classement général'!$C$22,IF(AND(D42=C42,AE42=AD42),'Classement général'!$C$22,'Classement général'!$C$24))))))</f>
        <v/>
      </c>
      <c r="AG42" s="96"/>
      <c r="AH42" s="96"/>
      <c r="AI42" s="99" t="str">
        <f>IF(AND(C42="",D42=""),"",IF(AND(AG42="",AH42=""),"",IF(AND(C42=AG42,D42=AH42),'Classement général'!$C$19,IF(AND(C42&gt;D42,AG42&gt;AH42),'Classement général'!$C$22,IF(AND(D42&gt;C42,AH42&gt;AG42),'Classement général'!$C$22,IF(AND(D42=C42,AH42=AG42),'Classement général'!$C$22,'Classement général'!$C$24))))))</f>
        <v/>
      </c>
      <c r="AJ42" s="96"/>
      <c r="AK42" s="96"/>
      <c r="AL42" s="99" t="str">
        <f>IF(AND(C42="",D42=""),"",IF(AND(AJ42="",AK42=""),"",IF(AND(C42=AJ42,D42=AK42),'Classement général'!$C$19,IF(AND(C42&gt;D42,AJ42&gt;AK42),'Classement général'!$C$22,IF(AND(D42&gt;C42,AK42&gt;AJ42),'Classement général'!$C$22,IF(AND(D42=C42,AK42=AJ42),'Classement général'!$C$22,'Classement général'!$C$24))))))</f>
        <v/>
      </c>
      <c r="AM42" s="96"/>
      <c r="AN42" s="96"/>
      <c r="AO42" s="99" t="str">
        <f>IF(AND(C42="",D42=""),"",IF(AND(AM42="",AN42=""),"",IF(AND(C42=AM42,D42=AN42),'Classement général'!$C$19,IF(AND(C42&gt;D42,AM42&gt;AN42),'Classement général'!$C$22,IF(AND(D42&gt;C42,AN42&gt;AM42),'Classement général'!$C$22,IF(AND(D42=C42,AN42=AM42),'Classement général'!$C$22,'Classement général'!$C$24))))))</f>
        <v/>
      </c>
      <c r="AP42" s="96"/>
      <c r="AQ42" s="96"/>
      <c r="AR42" s="99" t="str">
        <f>IF(AND(C42="",D42=""),"",IF(AND(AP42="",AQ42=""),"",IF(AND(C42=AP42,D42=AQ42),'Classement général'!$C$19,IF(AND(C42&gt;D42,AP42&gt;AQ42),'Classement général'!$C$22,IF(AND(D42&gt;C42,AQ42&gt;AP42),'Classement général'!$C$22,IF(AND(D42=C42,AQ42=AP42),'Classement général'!$C$22,'Classement général'!$C$24))))))</f>
        <v/>
      </c>
      <c r="AS42" s="96"/>
      <c r="AT42" s="96"/>
      <c r="AU42" s="99" t="str">
        <f>IF(AND(C42="",D42=""),"",IF(AND(AS42="",AT42=""),"",IF(AND(C42=AS42,D42=AT42),'Classement général'!$C$19,IF(AND(C42&gt;D42,AS42&gt;AT42),'Classement général'!$C$22,IF(AND(D42&gt;C42,AT42&gt;AS42),'Classement général'!$C$22,IF(AND(D42=C42,AT42=AS42),'Classement général'!$C$22,'Classement général'!$C$24))))))</f>
        <v/>
      </c>
      <c r="AV42" s="96"/>
      <c r="AW42" s="96"/>
      <c r="AX42" s="99" t="str">
        <f>IF(AND(C42="",D42=""),"",IF(AND(AV42="",AW42=""),"",IF(AND(C42=AV42,D42=AW42),'Classement général'!$C$19,IF(AND(C42&gt;D42,AV42&gt;AW42),'Classement général'!$C$22,IF(AND(D42&gt;C42,AW42&gt;AV42),'Classement général'!$C$22,IF(AND(D42=C42,AW42=AV42),'Classement général'!$C$22,'Classement général'!$C$24))))))</f>
        <v/>
      </c>
      <c r="AY42" s="96"/>
      <c r="AZ42" s="96"/>
      <c r="BA42" s="99" t="str">
        <f>IF(AND(C42="",D42=""),"",IF(AND(AY42="",AZ42=""),"",IF(AND(C42=AY42,D42=AZ42),'Classement général'!$C$19,IF(AND(C42&gt;D42,AY42&gt;AZ42),'Classement général'!$C$22,IF(AND(D42&gt;C42,AZ42&gt;AY42),'Classement général'!$C$22,IF(AND(D42=C42,AZ42=AY42),'Classement général'!$C$22,'Classement général'!$C$24))))))</f>
        <v/>
      </c>
      <c r="BB42" s="96"/>
      <c r="BC42" s="96"/>
      <c r="BD42" s="99" t="str">
        <f>IF(AND(C42="",D42=""),"",IF(AND(BB42="",BC42=""),"",IF(AND(C42=BB42,D42=BC42),'Classement général'!$C$19,IF(AND(C42&gt;D42,BB42&gt;BC42),'Classement général'!$C$22,IF(AND(D42&gt;C42,BC42&gt;BB42),'Classement général'!$C$22,IF(AND(D42=C42,BC42=BB42),'Classement général'!$C$22,'Classement général'!$C$24))))))</f>
        <v/>
      </c>
      <c r="BE42" s="96"/>
      <c r="BF42" s="96"/>
      <c r="BG42" s="99" t="str">
        <f>IF(AND(C42="",D42=""),"",IF(AND(BE42="",BF42=""),"",IF(AND(C42=BE42,D42=BF42),'Classement général'!$C$19,IF(AND(C42&gt;D42,BE42&gt;BF42),'Classement général'!$C$22,IF(AND(D42&gt;C42,BF42&gt;BE42),'Classement général'!$C$22,IF(AND(D42=C42,BF42=BE42),'Classement général'!$C$22,'Classement général'!$C$24))))))</f>
        <v/>
      </c>
      <c r="BH42" s="96"/>
      <c r="BI42" s="96"/>
      <c r="BJ42" s="99" t="str">
        <f>IF(AND(C42="",D42=""),"",IF(AND(BH42="",BI42=""),"",IF(AND(C42=BH42,D42=BI42),'Classement général'!$C$19,IF(AND(C42&gt;D42,BH42&gt;BI42),'Classement général'!$C$22,IF(AND(D42&gt;C42,BI42&gt;BH42),'Classement général'!$C$22,IF(AND(D42=C42,BI42=BH42),'Classement général'!$C$22,'Classement général'!$C$24))))))</f>
        <v/>
      </c>
      <c r="BK42" s="96"/>
      <c r="BL42" s="96"/>
      <c r="BM42" s="99" t="str">
        <f>IF(AND(C42="",D42=""),"",IF(AND(BK42="",BL42=""),"",IF(AND(C42=BK42,D42=BL42),'Classement général'!$C$19,IF(AND(C42&gt;D42,BK42&gt;BL42),'Classement général'!$C$22,IF(AND(D42&gt;C42,BL42&gt;BK42),'Classement général'!$C$22,IF(AND(D42=C42,BL42=BK42),'Classement général'!$C$22,'Classement général'!$C$24))))))</f>
        <v/>
      </c>
      <c r="BN42" s="10" t="str">
        <f>IF(H42='Classement général'!$C$19,'Classement général'!$C$19,IF(H42='Classement général'!$C$22,'Classement général'!$C$22,IF(H42='Classement général'!$C$24,'Classement général'!$C$24,"")))</f>
        <v/>
      </c>
      <c r="BO42" s="10" t="str">
        <f>IF(K42='Classement général'!$C$19,'Classement général'!$C$19,IF(K42='Classement général'!$C$22,'Classement général'!$C$22,IF(K42='Classement général'!$C$24,'Classement général'!$C$24,"")))</f>
        <v/>
      </c>
      <c r="BP42" s="10" t="str">
        <f>IF(N42='Classement général'!$C$19,'Classement général'!$C$19,IF(N42='Classement général'!$C$22,'Classement général'!$C$22,IF(N42='Classement général'!$C$24,'Classement général'!$C$24,"")))</f>
        <v/>
      </c>
      <c r="BQ42" s="10" t="str">
        <f>IF(Q42='Classement général'!$C$19,'Classement général'!$C$19,IF(Q42='Classement général'!$C$22,'Classement général'!$C$22,IF(Q42='Classement général'!$C$24,'Classement général'!$C$24,"")))</f>
        <v/>
      </c>
      <c r="BR42" s="10" t="str">
        <f>IF(T42='Classement général'!$C$19,'Classement général'!$C$19,IF(T42='Classement général'!$C$22,'Classement général'!$C$22,IF(T42='Classement général'!$C$24,'Classement général'!$C$24,"")))</f>
        <v/>
      </c>
      <c r="BS42" s="10" t="str">
        <f>IF(W42='Classement général'!$C$19,'Classement général'!$C$19,IF(W42='Classement général'!$C$22,'Classement général'!$C$22,IF(W42='Classement général'!$C$24,'Classement général'!$C$24,"")))</f>
        <v/>
      </c>
      <c r="BT42" s="10" t="str">
        <f>IF(Z42='Classement général'!$C$19,'Classement général'!$C$19,IF(Z42='Classement général'!$C$22,'Classement général'!$C$22,IF(Z42='Classement général'!$C$24,'Classement général'!$C$24,"")))</f>
        <v/>
      </c>
      <c r="BU42" s="10" t="str">
        <f>IF(AC42='Classement général'!$C$19,'Classement général'!$C$19,IF(AC42='Classement général'!$C$22,'Classement général'!$C$22,IF(AC42='Classement général'!$C$24,'Classement général'!$C$24,"")))</f>
        <v/>
      </c>
      <c r="BV42" s="10" t="str">
        <f>IF(AF42='Classement général'!$C$19,'Classement général'!$C$19,IF(AF42='Classement général'!$C$22,'Classement général'!$C$22,IF(AF42='Classement général'!$C$24,'Classement général'!$C$24,"")))</f>
        <v/>
      </c>
      <c r="BW42" s="10" t="str">
        <f>IF(AI42='Classement général'!$C$19,'Classement général'!$C$19,IF(AI42='Classement général'!$C$22,'Classement général'!$C$22,IF(AI42='Classement général'!$C$24,'Classement général'!$C$24,"")))</f>
        <v/>
      </c>
      <c r="BX42" s="10" t="str">
        <f>IF(AL42='Classement général'!$C$19,'Classement général'!$C$19,IF(AL42='Classement général'!$C$22,'Classement général'!$C$22,IF(AL42='Classement général'!$C$24,'Classement général'!$C$24,"")))</f>
        <v/>
      </c>
      <c r="BY42" s="10" t="str">
        <f>IF(AO42='Classement général'!$C$19,'Classement général'!$C$19,IF(AO42='Classement général'!$C$22,'Classement général'!$C$22,IF(AO42='Classement général'!$C$24,'Classement général'!$C$24,"")))</f>
        <v/>
      </c>
      <c r="BZ42" s="10" t="str">
        <f>IF(AR42='Classement général'!$C$19,'Classement général'!$C$19,IF(AR42='Classement général'!$C$22,'Classement général'!$C$22,IF(AR42='Classement général'!$C$24,'Classement général'!$C$24,"")))</f>
        <v/>
      </c>
      <c r="CA42" s="10" t="str">
        <f>IF(AU42='Classement général'!$C$19,'Classement général'!$C$19,IF(AU42='Classement général'!$C$22,'Classement général'!$C$22,IF(AU42='Classement général'!$C$24,'Classement général'!$C$24,"")))</f>
        <v/>
      </c>
      <c r="CB42" s="10" t="str">
        <f>IF(AX42='Classement général'!$C$19,'Classement général'!$C$19,IF(AX42='Classement général'!$C$22,'Classement général'!$C$22,IF(AX42='Classement général'!$C$24,'Classement général'!$C$24,"")))</f>
        <v/>
      </c>
      <c r="CC42" s="10" t="str">
        <f>IF(BA42='Classement général'!$C$19,'Classement général'!$C$19,IF(BA42='Classement général'!$C$22,'Classement général'!$C$22,IF(BA42='Classement général'!$C$24,'Classement général'!$C$24,"")))</f>
        <v/>
      </c>
      <c r="CD42" s="10" t="str">
        <f>IF(BD42='Classement général'!$C$19,'Classement général'!$C$19,IF(BD42='Classement général'!$C$22,'Classement général'!$C$22,IF(BD42='Classement général'!$C$24,'Classement général'!$C$24,"")))</f>
        <v/>
      </c>
      <c r="CE42" s="10" t="str">
        <f>IF(BG42='Classement général'!$C$19,'Classement général'!$C$19,IF(BG42='Classement général'!$C$22,'Classement général'!$C$22,IF(BG42='Classement général'!$C$24,'Classement général'!$C$24,"")))</f>
        <v/>
      </c>
      <c r="CF42" s="10" t="str">
        <f>IF(BJ42='Classement général'!$C$19,'Classement général'!$C$19,IF(BJ42='Classement général'!$C$22,'Classement général'!$C$22,IF(BJ42='Classement général'!$C$24,'Classement général'!$C$24,"")))</f>
        <v/>
      </c>
      <c r="CG42" s="10" t="str">
        <f>IF(BM42='Classement général'!$C$19,'Classement général'!$C$19,IF(BM42='Classement général'!$C$22,'Classement général'!$C$22,IF(BM42='Classement général'!$C$24,'Classement général'!$C$24,"")))</f>
        <v/>
      </c>
      <c r="CH42" s="13"/>
      <c r="CI42" s="13"/>
      <c r="CJ42" s="13"/>
      <c r="CK42" s="13"/>
      <c r="CL42" s="147"/>
      <c r="CM42" s="147"/>
      <c r="CN42" s="147"/>
      <c r="CO42" s="147"/>
      <c r="CP42" s="7"/>
      <c r="CQ42" s="7"/>
    </row>
    <row r="43" spans="1:95" ht="19.5" customHeight="1" x14ac:dyDescent="0.2">
      <c r="A43" s="142">
        <v>5</v>
      </c>
      <c r="B43" s="46" t="s">
        <v>46</v>
      </c>
      <c r="C43" s="127"/>
      <c r="D43" s="127"/>
      <c r="E43" s="50" t="s">
        <v>84</v>
      </c>
      <c r="F43" s="60"/>
      <c r="G43" s="60"/>
      <c r="H43" s="61" t="str">
        <f>IF(AND(C43="",D43=""),"",IF(AND(F43="",G43=""),"",IF(AND(C43=F43,D43=G43),'Classement général'!$C$19,IF(AND(C43&gt;D43,F43&gt;G43),'Classement général'!$C$22,IF(AND(D43&gt;C43,G43&gt;F43),'Classement général'!$C$22,IF(AND(D43=C43,G43=F43),'Classement général'!$C$22,'Classement général'!$C$24))))))</f>
        <v/>
      </c>
      <c r="I43" s="60"/>
      <c r="J43" s="105"/>
      <c r="K43" s="108" t="str">
        <f>IF(AND(C43="",D43=""),"",IF(AND(I43="",J43=""),"",IF(AND(C43=I43,D43=J43),'Classement général'!$C$19,IF(AND(C43&gt;D43,I43&gt;J43),'Classement général'!$C$22,IF(AND(D43&gt;C43,J43&gt;I43),'Classement général'!$C$22,IF(AND(D43=C43,J43=I43),'Classement général'!$C$22,'Classement général'!$C$24))))))</f>
        <v/>
      </c>
      <c r="L43" s="105"/>
      <c r="M43" s="105"/>
      <c r="N43" s="108" t="str">
        <f>IF(AND(C43="",D43=""),"",IF(AND(L43="",M43=""),"",IF(AND(C43=L43,D43=M43),'Classement général'!$C$19,IF(AND(C43&gt;D43,L43&gt;M43),'Classement général'!$C$22,IF(AND(D43&gt;C43,M43&gt;L43),'Classement général'!$C$22,IF(AND(D43=C43,M43=L43),'Classement général'!$C$22,'Classement général'!$C$24))))))</f>
        <v/>
      </c>
      <c r="O43" s="105"/>
      <c r="P43" s="105"/>
      <c r="Q43" s="108" t="str">
        <f>IF(AND(C43="",D43=""),"",IF(AND(O43="",P43=""),"",IF(AND(C43=O43,D43=P43),'Classement général'!$C$19,IF(AND(C43&gt;D43,O43&gt;P43),'Classement général'!$C$22,IF(AND(D43&gt;C43,P43&gt;O43),'Classement général'!$C$22,IF(AND(D43=C43,P43=O43),'Classement général'!$C$22,'Classement général'!$C$24))))))</f>
        <v/>
      </c>
      <c r="R43" s="105"/>
      <c r="S43" s="105"/>
      <c r="T43" s="108" t="str">
        <f>IF(AND(C43="",D43=""),"",IF(AND(R43="",S43=""),"",IF(AND(C43=R43,D43=S43),'Classement général'!$C$19,IF(AND(C43&gt;D43,R43&gt;S43),'Classement général'!$C$22,IF(AND(D43&gt;C43,S43&gt;R43),'Classement général'!$C$22,IF(AND(D43=C43,S43=R43),'Classement général'!$C$22,'Classement général'!$C$24))))))</f>
        <v/>
      </c>
      <c r="U43" s="105"/>
      <c r="V43" s="105"/>
      <c r="W43" s="108" t="str">
        <f>IF(AND(C43="",D43=""),"",IF(AND(U43="",V43=""),"",IF(AND(C43=U43,D43=V43),'Classement général'!$C$19,IF(AND(C43&gt;D43,U43&gt;V43),'Classement général'!$C$22,IF(AND(D43&gt;C43,V43&gt;U43),'Classement général'!$C$22,IF(AND(D43=C43,V43=U43),'Classement général'!$C$22,'Classement général'!$C$24))))))</f>
        <v/>
      </c>
      <c r="X43" s="105"/>
      <c r="Y43" s="105"/>
      <c r="Z43" s="108" t="str">
        <f>IF(AND(C43="",D43=""),"",IF(AND(X43="",Y43=""),"",IF(AND(C43=X43,D43=Y43),'Classement général'!$C$19,IF(AND(C43&gt;D43,X43&gt;Y43),'Classement général'!$C$22,IF(AND(D43&gt;C43,Y43&gt;X43),'Classement général'!$C$22,IF(AND(D43=C43,Y43=X43),'Classement général'!$C$22,'Classement général'!$C$24))))))</f>
        <v/>
      </c>
      <c r="AA43" s="105"/>
      <c r="AB43" s="105"/>
      <c r="AC43" s="108" t="str">
        <f>IF(AND(C43="",D43=""),"",IF(AND(AA43="",AB43=""),"",IF(AND(C43=AA43,D43=AB43),'Classement général'!$C$19,IF(AND(C43&gt;D43,AA43&gt;AB43),'Classement général'!$C$22,IF(AND(D43&gt;C43,AB43&gt;AA43),'Classement général'!$C$22,IF(AND(D43=C43,AB43=AA43),'Classement général'!$C$22,'Classement général'!$C$24))))))</f>
        <v/>
      </c>
      <c r="AD43" s="105"/>
      <c r="AE43" s="105"/>
      <c r="AF43" s="108" t="str">
        <f>IF(AND(C43="",D43=""),"",IF(AND(AD43="",AE43=""),"",IF(AND(C43=AD43,D43=AE43),'Classement général'!$C$19,IF(AND(C43&gt;D43,AD43&gt;AE43),'Classement général'!$C$22,IF(AND(D43&gt;C43,AE43&gt;AD43),'Classement général'!$C$22,IF(AND(D43=C43,AE43=AD43),'Classement général'!$C$22,'Classement général'!$C$24))))))</f>
        <v/>
      </c>
      <c r="AG43" s="105"/>
      <c r="AH43" s="105"/>
      <c r="AI43" s="108" t="str">
        <f>IF(AND(C43="",D43=""),"",IF(AND(AG43="",AH43=""),"",IF(AND(C43=AG43,D43=AH43),'Classement général'!$C$19,IF(AND(C43&gt;D43,AG43&gt;AH43),'Classement général'!$C$22,IF(AND(D43&gt;C43,AH43&gt;AG43),'Classement général'!$C$22,IF(AND(D43=C43,AH43=AG43),'Classement général'!$C$22,'Classement général'!$C$24))))))</f>
        <v/>
      </c>
      <c r="AJ43" s="105"/>
      <c r="AK43" s="105"/>
      <c r="AL43" s="108" t="str">
        <f>IF(AND(C43="",D43=""),"",IF(AND(AJ43="",AK43=""),"",IF(AND(C43=AJ43,D43=AK43),'Classement général'!$C$19,IF(AND(C43&gt;D43,AJ43&gt;AK43),'Classement général'!$C$22,IF(AND(D43&gt;C43,AK43&gt;AJ43),'Classement général'!$C$22,IF(AND(D43=C43,AK43=AJ43),'Classement général'!$C$22,'Classement général'!$C$24))))))</f>
        <v/>
      </c>
      <c r="AM43" s="105"/>
      <c r="AN43" s="105"/>
      <c r="AO43" s="108" t="str">
        <f>IF(AND(C43="",D43=""),"",IF(AND(AM43="",AN43=""),"",IF(AND(C43=AM43,D43=AN43),'Classement général'!$C$19,IF(AND(C43&gt;D43,AM43&gt;AN43),'Classement général'!$C$22,IF(AND(D43&gt;C43,AN43&gt;AM43),'Classement général'!$C$22,IF(AND(D43=C43,AN43=AM43),'Classement général'!$C$22,'Classement général'!$C$24))))))</f>
        <v/>
      </c>
      <c r="AP43" s="105"/>
      <c r="AQ43" s="105"/>
      <c r="AR43" s="108" t="str">
        <f>IF(AND(C43="",D43=""),"",IF(AND(AP43="",AQ43=""),"",IF(AND(C43=AP43,D43=AQ43),'Classement général'!$C$19,IF(AND(C43&gt;D43,AP43&gt;AQ43),'Classement général'!$C$22,IF(AND(D43&gt;C43,AQ43&gt;AP43),'Classement général'!$C$22,IF(AND(D43=C43,AQ43=AP43),'Classement général'!$C$22,'Classement général'!$C$24))))))</f>
        <v/>
      </c>
      <c r="AS43" s="105"/>
      <c r="AT43" s="105"/>
      <c r="AU43" s="108" t="str">
        <f>IF(AND(C43="",D43=""),"",IF(AND(AS43="",AT43=""),"",IF(AND(C43=AS43,D43=AT43),'Classement général'!$C$19,IF(AND(C43&gt;D43,AS43&gt;AT43),'Classement général'!$C$22,IF(AND(D43&gt;C43,AT43&gt;AS43),'Classement général'!$C$22,IF(AND(D43=C43,AT43=AS43),'Classement général'!$C$22,'Classement général'!$C$24))))))</f>
        <v/>
      </c>
      <c r="AV43" s="105"/>
      <c r="AW43" s="105"/>
      <c r="AX43" s="108" t="str">
        <f>IF(AND(C43="",D43=""),"",IF(AND(AV43="",AW43=""),"",IF(AND(C43=AV43,D43=AW43),'Classement général'!$C$19,IF(AND(C43&gt;D43,AV43&gt;AW43),'Classement général'!$C$22,IF(AND(D43&gt;C43,AW43&gt;AV43),'Classement général'!$C$22,IF(AND(D43=C43,AW43=AV43),'Classement général'!$C$22,'Classement général'!$C$24))))))</f>
        <v/>
      </c>
      <c r="AY43" s="105"/>
      <c r="AZ43" s="105"/>
      <c r="BA43" s="108" t="str">
        <f>IF(AND(C43="",D43=""),"",IF(AND(AY43="",AZ43=""),"",IF(AND(C43=AY43,D43=AZ43),'Classement général'!$C$19,IF(AND(C43&gt;D43,AY43&gt;AZ43),'Classement général'!$C$22,IF(AND(D43&gt;C43,AZ43&gt;AY43),'Classement général'!$C$22,IF(AND(D43=C43,AZ43=AY43),'Classement général'!$C$22,'Classement général'!$C$24))))))</f>
        <v/>
      </c>
      <c r="BB43" s="105"/>
      <c r="BC43" s="105"/>
      <c r="BD43" s="108" t="str">
        <f>IF(AND(C43="",D43=""),"",IF(AND(BB43="",BC43=""),"",IF(AND(C43=BB43,D43=BC43),'Classement général'!$C$19,IF(AND(C43&gt;D43,BB43&gt;BC43),'Classement général'!$C$22,IF(AND(D43&gt;C43,BC43&gt;BB43),'Classement général'!$C$22,IF(AND(D43=C43,BC43=BB43),'Classement général'!$C$22,'Classement général'!$C$24))))))</f>
        <v/>
      </c>
      <c r="BE43" s="105"/>
      <c r="BF43" s="105"/>
      <c r="BG43" s="108" t="str">
        <f>IF(AND(C43="",D43=""),"",IF(AND(BE43="",BF43=""),"",IF(AND(C43=BE43,D43=BF43),'Classement général'!$C$19,IF(AND(C43&gt;D43,BE43&gt;BF43),'Classement général'!$C$22,IF(AND(D43&gt;C43,BF43&gt;BE43),'Classement général'!$C$22,IF(AND(D43=C43,BF43=BE43),'Classement général'!$C$22,'Classement général'!$C$24))))))</f>
        <v/>
      </c>
      <c r="BH43" s="105"/>
      <c r="BI43" s="105"/>
      <c r="BJ43" s="108" t="str">
        <f>IF(AND(C43="",D43=""),"",IF(AND(BH43="",BI43=""),"",IF(AND(C43=BH43,D43=BI43),'Classement général'!$C$19,IF(AND(C43&gt;D43,BH43&gt;BI43),'Classement général'!$C$22,IF(AND(D43&gt;C43,BI43&gt;BH43),'Classement général'!$C$22,IF(AND(D43=C43,BI43=BH43),'Classement général'!$C$22,'Classement général'!$C$24))))))</f>
        <v/>
      </c>
      <c r="BK43" s="105"/>
      <c r="BL43" s="105"/>
      <c r="BM43" s="108" t="str">
        <f>IF(AND(C43="",D43=""),"",IF(AND(BK43="",BL43=""),"",IF(AND(C43=BK43,D43=BL43),'Classement général'!$C$19,IF(AND(C43&gt;D43,BK43&gt;BL43),'Classement général'!$C$22,IF(AND(D43&gt;C43,BL43&gt;BK43),'Classement général'!$C$22,IF(AND(D43=C43,BL43=BK43),'Classement général'!$C$22,'Classement général'!$C$24))))))</f>
        <v/>
      </c>
      <c r="BN43" s="10" t="str">
        <f>IF(H43='Classement général'!$C$19,'Classement général'!$C$19,IF(H43='Classement général'!$C$22,'Classement général'!$C$22,IF(H43='Classement général'!$C$24,'Classement général'!$C$24,"")))</f>
        <v/>
      </c>
      <c r="BO43" s="10" t="str">
        <f>IF(K43='Classement général'!$C$19,'Classement général'!$C$19,IF(K43='Classement général'!$C$22,'Classement général'!$C$22,IF(K43='Classement général'!$C$24,'Classement général'!$C$24,"")))</f>
        <v/>
      </c>
      <c r="BP43" s="10" t="str">
        <f>IF(N43='Classement général'!$C$19,'Classement général'!$C$19,IF(N43='Classement général'!$C$22,'Classement général'!$C$22,IF(N43='Classement général'!$C$24,'Classement général'!$C$24,"")))</f>
        <v/>
      </c>
      <c r="BQ43" s="10" t="str">
        <f>IF(Q43='Classement général'!$C$19,'Classement général'!$C$19,IF(Q43='Classement général'!$C$22,'Classement général'!$C$22,IF(Q43='Classement général'!$C$24,'Classement général'!$C$24,"")))</f>
        <v/>
      </c>
      <c r="BR43" s="10" t="str">
        <f>IF(T43='Classement général'!$C$19,'Classement général'!$C$19,IF(T43='Classement général'!$C$22,'Classement général'!$C$22,IF(T43='Classement général'!$C$24,'Classement général'!$C$24,"")))</f>
        <v/>
      </c>
      <c r="BS43" s="10" t="str">
        <f>IF(W43='Classement général'!$C$19,'Classement général'!$C$19,IF(W43='Classement général'!$C$22,'Classement général'!$C$22,IF(W43='Classement général'!$C$24,'Classement général'!$C$24,"")))</f>
        <v/>
      </c>
      <c r="BT43" s="10" t="str">
        <f>IF(Z43='Classement général'!$C$19,'Classement général'!$C$19,IF(Z43='Classement général'!$C$22,'Classement général'!$C$22,IF(Z43='Classement général'!$C$24,'Classement général'!$C$24,"")))</f>
        <v/>
      </c>
      <c r="BU43" s="10" t="str">
        <f>IF(AC43='Classement général'!$C$19,'Classement général'!$C$19,IF(AC43='Classement général'!$C$22,'Classement général'!$C$22,IF(AC43='Classement général'!$C$24,'Classement général'!$C$24,"")))</f>
        <v/>
      </c>
      <c r="BV43" s="10" t="str">
        <f>IF(AF43='Classement général'!$C$19,'Classement général'!$C$19,IF(AF43='Classement général'!$C$22,'Classement général'!$C$22,IF(AF43='Classement général'!$C$24,'Classement général'!$C$24,"")))</f>
        <v/>
      </c>
      <c r="BW43" s="10" t="str">
        <f>IF(AI43='Classement général'!$C$19,'Classement général'!$C$19,IF(AI43='Classement général'!$C$22,'Classement général'!$C$22,IF(AI43='Classement général'!$C$24,'Classement général'!$C$24,"")))</f>
        <v/>
      </c>
      <c r="BX43" s="10" t="str">
        <f>IF(AL43='Classement général'!$C$19,'Classement général'!$C$19,IF(AL43='Classement général'!$C$22,'Classement général'!$C$22,IF(AL43='Classement général'!$C$24,'Classement général'!$C$24,"")))</f>
        <v/>
      </c>
      <c r="BY43" s="10" t="str">
        <f>IF(AO43='Classement général'!$C$19,'Classement général'!$C$19,IF(AO43='Classement général'!$C$22,'Classement général'!$C$22,IF(AO43='Classement général'!$C$24,'Classement général'!$C$24,"")))</f>
        <v/>
      </c>
      <c r="BZ43" s="10" t="str">
        <f>IF(AR43='Classement général'!$C$19,'Classement général'!$C$19,IF(AR43='Classement général'!$C$22,'Classement général'!$C$22,IF(AR43='Classement général'!$C$24,'Classement général'!$C$24,"")))</f>
        <v/>
      </c>
      <c r="CA43" s="10" t="str">
        <f>IF(AU43='Classement général'!$C$19,'Classement général'!$C$19,IF(AU43='Classement général'!$C$22,'Classement général'!$C$22,IF(AU43='Classement général'!$C$24,'Classement général'!$C$24,"")))</f>
        <v/>
      </c>
      <c r="CB43" s="10" t="str">
        <f>IF(AX43='Classement général'!$C$19,'Classement général'!$C$19,IF(AX43='Classement général'!$C$22,'Classement général'!$C$22,IF(AX43='Classement général'!$C$24,'Classement général'!$C$24,"")))</f>
        <v/>
      </c>
      <c r="CC43" s="10" t="str">
        <f>IF(BA43='Classement général'!$C$19,'Classement général'!$C$19,IF(BA43='Classement général'!$C$22,'Classement général'!$C$22,IF(BA43='Classement général'!$C$24,'Classement général'!$C$24,"")))</f>
        <v/>
      </c>
      <c r="CD43" s="10" t="str">
        <f>IF(BD43='Classement général'!$C$19,'Classement général'!$C$19,IF(BD43='Classement général'!$C$22,'Classement général'!$C$22,IF(BD43='Classement général'!$C$24,'Classement général'!$C$24,"")))</f>
        <v/>
      </c>
      <c r="CE43" s="10" t="str">
        <f>IF(BG43='Classement général'!$C$19,'Classement général'!$C$19,IF(BG43='Classement général'!$C$22,'Classement général'!$C$22,IF(BG43='Classement général'!$C$24,'Classement général'!$C$24,"")))</f>
        <v/>
      </c>
      <c r="CF43" s="10" t="str">
        <f>IF(BJ43='Classement général'!$C$19,'Classement général'!$C$19,IF(BJ43='Classement général'!$C$22,'Classement général'!$C$22,IF(BJ43='Classement général'!$C$24,'Classement général'!$C$24,"")))</f>
        <v/>
      </c>
      <c r="CG43" s="10" t="str">
        <f>IF(BM43='Classement général'!$C$19,'Classement général'!$C$19,IF(BM43='Classement général'!$C$22,'Classement général'!$C$22,IF(BM43='Classement général'!$C$24,'Classement général'!$C$24,"")))</f>
        <v/>
      </c>
      <c r="CH43" s="13">
        <f>COUNTIF(H43:H52,"&gt;2")</f>
        <v>0</v>
      </c>
      <c r="CI43" s="13">
        <f>COUNTIF(K43:K52,"&gt;2")</f>
        <v>0</v>
      </c>
      <c r="CJ43" s="13">
        <f>COUNTIF(N43:N52,"&gt;2")</f>
        <v>0</v>
      </c>
      <c r="CK43" s="13">
        <f>COUNTIF(Q43:Q52,"&gt;2")</f>
        <v>0</v>
      </c>
      <c r="CL43" s="147">
        <f>CHOOSE(MATCH(CH43,{0;5;6;7;8;9;10},1),CH43,CH43+3,CH43+5,CH43+8,CH43+11,CH43+14,CH43+18)</f>
        <v>0</v>
      </c>
      <c r="CM43" s="147">
        <f>CHOOSE(MATCH(CI43,{0;5;6;7;8;9;10},1),CI43,CI43+3,CI43+5,CI43+8,CI43+11,CI43+14,CI43+18)</f>
        <v>0</v>
      </c>
      <c r="CN43" s="147">
        <f>CHOOSE(MATCH(CJ43,{0;5;6;7;8;9;10},1),CJ43,CJ43+3,CJ43+5,CJ43+8,CJ43+11,CJ43+14,CJ43+18)</f>
        <v>0</v>
      </c>
      <c r="CO43" s="147">
        <f>CHOOSE(MATCH(CK43,{0;5;6;7;8;9;10},1),CK43,CK43+3,CK43+5,CK43+8,CK43+11,CK43+14,CK43+18)</f>
        <v>0</v>
      </c>
      <c r="CP43" s="7"/>
      <c r="CQ43" s="7"/>
    </row>
    <row r="44" spans="1:95" ht="18.75" customHeight="1" x14ac:dyDescent="0.2">
      <c r="A44" s="130"/>
      <c r="B44" s="72" t="s">
        <v>58</v>
      </c>
      <c r="C44" s="116"/>
      <c r="D44" s="116"/>
      <c r="E44" s="74" t="s">
        <v>47</v>
      </c>
      <c r="F44" s="60"/>
      <c r="G44" s="60"/>
      <c r="H44" s="61" t="str">
        <f>IF(AND(C44="",D44=""),"",IF(AND(F44="",G44=""),"",IF(AND(C44=F44,D44=G44),'Classement général'!$C$19,IF(AND(C44&gt;D44,F44&gt;G44),'Classement général'!$C$22,IF(AND(D44&gt;C44,G44&gt;F44),'Classement général'!$C$22,IF(AND(D44=C44,G44=F44),'Classement général'!$C$22,'Classement général'!$C$24))))))</f>
        <v/>
      </c>
      <c r="I44" s="60"/>
      <c r="J44" s="60"/>
      <c r="K44" s="61" t="str">
        <f>IF(AND(C44="",D44=""),"",IF(AND(I44="",J44=""),"",IF(AND(C44=I44,D44=J44),'Classement général'!$C$19,IF(AND(C44&gt;D44,I44&gt;J44),'Classement général'!$C$22,IF(AND(D44&gt;C44,J44&gt;I44),'Classement général'!$C$22,IF(AND(D44=C44,J44=I44),'Classement général'!$C$22,'Classement général'!$C$24))))))</f>
        <v/>
      </c>
      <c r="L44" s="60"/>
      <c r="M44" s="60"/>
      <c r="N44" s="61" t="str">
        <f>IF(AND(C44="",D44=""),"",IF(AND(L44="",M44=""),"",IF(AND(C44=L44,D44=M44),'Classement général'!$C$19,IF(AND(C44&gt;D44,L44&gt;M44),'Classement général'!$C$22,IF(AND(D44&gt;C44,M44&gt;L44),'Classement général'!$C$22,IF(AND(D44=C44,M44=L44),'Classement général'!$C$22,'Classement général'!$C$24))))))</f>
        <v/>
      </c>
      <c r="O44" s="60"/>
      <c r="P44" s="60"/>
      <c r="Q44" s="61" t="str">
        <f>IF(AND(C44="",D44=""),"",IF(AND(O44="",P44=""),"",IF(AND(C44=O44,D44=P44),'Classement général'!$C$19,IF(AND(C44&gt;D44,O44&gt;P44),'Classement général'!$C$22,IF(AND(D44&gt;C44,P44&gt;O44),'Classement général'!$C$22,IF(AND(D44=C44,P44=O44),'Classement général'!$C$22,'Classement général'!$C$24))))))</f>
        <v/>
      </c>
      <c r="R44" s="60"/>
      <c r="S44" s="60"/>
      <c r="T44" s="61" t="str">
        <f>IF(AND(C44="",D44=""),"",IF(AND(R44="",S44=""),"",IF(AND(C44=R44,D44=S44),'Classement général'!$C$19,IF(AND(C44&gt;D44,R44&gt;S44),'Classement général'!$C$22,IF(AND(D44&gt;C44,S44&gt;R44),'Classement général'!$C$22,IF(AND(D44=C44,S44=R44),'Classement général'!$C$22,'Classement général'!$C$24))))))</f>
        <v/>
      </c>
      <c r="U44" s="60"/>
      <c r="V44" s="60"/>
      <c r="W44" s="61" t="str">
        <f>IF(AND(C44="",D44=""),"",IF(AND(U44="",V44=""),"",IF(AND(C44=U44,D44=V44),'Classement général'!$C$19,IF(AND(C44&gt;D44,U44&gt;V44),'Classement général'!$C$22,IF(AND(D44&gt;C44,V44&gt;U44),'Classement général'!$C$22,IF(AND(D44=C44,V44=U44),'Classement général'!$C$22,'Classement général'!$C$24))))))</f>
        <v/>
      </c>
      <c r="X44" s="60"/>
      <c r="Y44" s="60"/>
      <c r="Z44" s="61" t="str">
        <f>IF(AND(C44="",D44=""),"",IF(AND(X44="",Y44=""),"",IF(AND(C44=X44,D44=Y44),'Classement général'!$C$19,IF(AND(C44&gt;D44,X44&gt;Y44),'Classement général'!$C$22,IF(AND(D44&gt;C44,Y44&gt;X44),'Classement général'!$C$22,IF(AND(D44=C44,Y44=X44),'Classement général'!$C$22,'Classement général'!$C$24))))))</f>
        <v/>
      </c>
      <c r="AA44" s="60"/>
      <c r="AB44" s="60"/>
      <c r="AC44" s="61" t="str">
        <f>IF(AND(C44="",D44=""),"",IF(AND(AA44="",AB44=""),"",IF(AND(C44=AA44,D44=AB44),'Classement général'!$C$19,IF(AND(C44&gt;D44,AA44&gt;AB44),'Classement général'!$C$22,IF(AND(D44&gt;C44,AB44&gt;AA44),'Classement général'!$C$22,IF(AND(D44=C44,AB44=AA44),'Classement général'!$C$22,'Classement général'!$C$24))))))</f>
        <v/>
      </c>
      <c r="AD44" s="60"/>
      <c r="AE44" s="60"/>
      <c r="AF44" s="61" t="str">
        <f>IF(AND(C44="",D44=""),"",IF(AND(AD44="",AE44=""),"",IF(AND(C44=AD44,D44=AE44),'Classement général'!$C$19,IF(AND(C44&gt;D44,AD44&gt;AE44),'Classement général'!$C$22,IF(AND(D44&gt;C44,AE44&gt;AD44),'Classement général'!$C$22,IF(AND(D44=C44,AE44=AD44),'Classement général'!$C$22,'Classement général'!$C$24))))))</f>
        <v/>
      </c>
      <c r="AG44" s="60"/>
      <c r="AH44" s="60"/>
      <c r="AI44" s="61" t="str">
        <f>IF(AND(C44="",D44=""),"",IF(AND(AG44="",AH44=""),"",IF(AND(C44=AG44,D44=AH44),'Classement général'!$C$19,IF(AND(C44&gt;D44,AG44&gt;AH44),'Classement général'!$C$22,IF(AND(D44&gt;C44,AH44&gt;AG44),'Classement général'!$C$22,IF(AND(D44=C44,AH44=AG44),'Classement général'!$C$22,'Classement général'!$C$24))))))</f>
        <v/>
      </c>
      <c r="AJ44" s="60"/>
      <c r="AK44" s="60"/>
      <c r="AL44" s="61" t="str">
        <f>IF(AND(C44="",D44=""),"",IF(AND(AJ44="",AK44=""),"",IF(AND(C44=AJ44,D44=AK44),'Classement général'!$C$19,IF(AND(C44&gt;D44,AJ44&gt;AK44),'Classement général'!$C$22,IF(AND(D44&gt;C44,AK44&gt;AJ44),'Classement général'!$C$22,IF(AND(D44=C44,AK44=AJ44),'Classement général'!$C$22,'Classement général'!$C$24))))))</f>
        <v/>
      </c>
      <c r="AM44" s="60"/>
      <c r="AN44" s="60"/>
      <c r="AO44" s="61" t="str">
        <f>IF(AND(C44="",D44=""),"",IF(AND(AM44="",AN44=""),"",IF(AND(C44=AM44,D44=AN44),'Classement général'!$C$19,IF(AND(C44&gt;D44,AM44&gt;AN44),'Classement général'!$C$22,IF(AND(D44&gt;C44,AN44&gt;AM44),'Classement général'!$C$22,IF(AND(D44=C44,AN44=AM44),'Classement général'!$C$22,'Classement général'!$C$24))))))</f>
        <v/>
      </c>
      <c r="AP44" s="60"/>
      <c r="AQ44" s="60"/>
      <c r="AR44" s="61" t="str">
        <f>IF(AND(C44="",D44=""),"",IF(AND(AP44="",AQ44=""),"",IF(AND(C44=AP44,D44=AQ44),'Classement général'!$C$19,IF(AND(C44&gt;D44,AP44&gt;AQ44),'Classement général'!$C$22,IF(AND(D44&gt;C44,AQ44&gt;AP44),'Classement général'!$C$22,IF(AND(D44=C44,AQ44=AP44),'Classement général'!$C$22,'Classement général'!$C$24))))))</f>
        <v/>
      </c>
      <c r="AS44" s="60"/>
      <c r="AT44" s="60"/>
      <c r="AU44" s="61" t="str">
        <f>IF(AND(C44="",D44=""),"",IF(AND(AS44="",AT44=""),"",IF(AND(C44=AS44,D44=AT44),'Classement général'!$C$19,IF(AND(C44&gt;D44,AS44&gt;AT44),'Classement général'!$C$22,IF(AND(D44&gt;C44,AT44&gt;AS44),'Classement général'!$C$22,IF(AND(D44=C44,AT44=AS44),'Classement général'!$C$22,'Classement général'!$C$24))))))</f>
        <v/>
      </c>
      <c r="AV44" s="60"/>
      <c r="AW44" s="60"/>
      <c r="AX44" s="61" t="str">
        <f>IF(AND(C44="",D44=""),"",IF(AND(AV44="",AW44=""),"",IF(AND(C44=AV44,D44=AW44),'Classement général'!$C$19,IF(AND(C44&gt;D44,AV44&gt;AW44),'Classement général'!$C$22,IF(AND(D44&gt;C44,AW44&gt;AV44),'Classement général'!$C$22,IF(AND(D44=C44,AW44=AV44),'Classement général'!$C$22,'Classement général'!$C$24))))))</f>
        <v/>
      </c>
      <c r="AY44" s="60"/>
      <c r="AZ44" s="60"/>
      <c r="BA44" s="61" t="str">
        <f>IF(AND(C44="",D44=""),"",IF(AND(AY44="",AZ44=""),"",IF(AND(C44=AY44,D44=AZ44),'Classement général'!$C$19,IF(AND(C44&gt;D44,AY44&gt;AZ44),'Classement général'!$C$22,IF(AND(D44&gt;C44,AZ44&gt;AY44),'Classement général'!$C$22,IF(AND(D44=C44,AZ44=AY44),'Classement général'!$C$22,'Classement général'!$C$24))))))</f>
        <v/>
      </c>
      <c r="BB44" s="60"/>
      <c r="BC44" s="60"/>
      <c r="BD44" s="61" t="str">
        <f>IF(AND(C44="",D44=""),"",IF(AND(BB44="",BC44=""),"",IF(AND(C44=BB44,D44=BC44),'Classement général'!$C$19,IF(AND(C44&gt;D44,BB44&gt;BC44),'Classement général'!$C$22,IF(AND(D44&gt;C44,BC44&gt;BB44),'Classement général'!$C$22,IF(AND(D44=C44,BC44=BB44),'Classement général'!$C$22,'Classement général'!$C$24))))))</f>
        <v/>
      </c>
      <c r="BE44" s="60"/>
      <c r="BF44" s="60"/>
      <c r="BG44" s="61" t="str">
        <f>IF(AND(C44="",D44=""),"",IF(AND(BE44="",BF44=""),"",IF(AND(C44=BE44,D44=BF44),'Classement général'!$C$19,IF(AND(C44&gt;D44,BE44&gt;BF44),'Classement général'!$C$22,IF(AND(D44&gt;C44,BF44&gt;BE44),'Classement général'!$C$22,IF(AND(D44=C44,BF44=BE44),'Classement général'!$C$22,'Classement général'!$C$24))))))</f>
        <v/>
      </c>
      <c r="BH44" s="60"/>
      <c r="BI44" s="60"/>
      <c r="BJ44" s="61" t="str">
        <f>IF(AND(C44="",D44=""),"",IF(AND(BH44="",BI44=""),"",IF(AND(C44=BH44,D44=BI44),'Classement général'!$C$19,IF(AND(C44&gt;D44,BH44&gt;BI44),'Classement général'!$C$22,IF(AND(D44&gt;C44,BI44&gt;BH44),'Classement général'!$C$22,IF(AND(D44=C44,BI44=BH44),'Classement général'!$C$22,'Classement général'!$C$24))))))</f>
        <v/>
      </c>
      <c r="BK44" s="60"/>
      <c r="BL44" s="60"/>
      <c r="BM44" s="61" t="str">
        <f>IF(AND(C44="",D44=""),"",IF(AND(BK44="",BL44=""),"",IF(AND(C44=BK44,D44=BL44),'Classement général'!$C$19,IF(AND(C44&gt;D44,BK44&gt;BL44),'Classement général'!$C$22,IF(AND(D44&gt;C44,BL44&gt;BK44),'Classement général'!$C$22,IF(AND(D44=C44,BL44=BK44),'Classement général'!$C$22,'Classement général'!$C$24))))))</f>
        <v/>
      </c>
      <c r="BN44" s="10" t="str">
        <f>IF(H44='Classement général'!$C$19,'Classement général'!$C$19,IF(H44='Classement général'!$C$22,'Classement général'!$C$22,IF(H44='Classement général'!$C$24,'Classement général'!$C$24,"")))</f>
        <v/>
      </c>
      <c r="BO44" s="10" t="str">
        <f>IF(K44='Classement général'!$C$19,'Classement général'!$C$19,IF(K44='Classement général'!$C$22,'Classement général'!$C$22,IF(K44='Classement général'!$C$24,'Classement général'!$C$24,"")))</f>
        <v/>
      </c>
      <c r="BP44" s="10" t="str">
        <f>IF(N44='Classement général'!$C$19,'Classement général'!$C$19,IF(N44='Classement général'!$C$22,'Classement général'!$C$22,IF(N44='Classement général'!$C$24,'Classement général'!$C$24,"")))</f>
        <v/>
      </c>
      <c r="BQ44" s="10" t="str">
        <f>IF(Q44='Classement général'!$C$19,'Classement général'!$C$19,IF(Q44='Classement général'!$C$22,'Classement général'!$C$22,IF(Q44='Classement général'!$C$24,'Classement général'!$C$24,"")))</f>
        <v/>
      </c>
      <c r="BR44" s="10" t="str">
        <f>IF(T44='Classement général'!$C$19,'Classement général'!$C$19,IF(T44='Classement général'!$C$22,'Classement général'!$C$22,IF(T44='Classement général'!$C$24,'Classement général'!$C$24,"")))</f>
        <v/>
      </c>
      <c r="BS44" s="10" t="str">
        <f>IF(W44='Classement général'!$C$19,'Classement général'!$C$19,IF(W44='Classement général'!$C$22,'Classement général'!$C$22,IF(W44='Classement général'!$C$24,'Classement général'!$C$24,"")))</f>
        <v/>
      </c>
      <c r="BT44" s="10" t="str">
        <f>IF(Z44='Classement général'!$C$19,'Classement général'!$C$19,IF(Z44='Classement général'!$C$22,'Classement général'!$C$22,IF(Z44='Classement général'!$C$24,'Classement général'!$C$24,"")))</f>
        <v/>
      </c>
      <c r="BU44" s="10" t="str">
        <f>IF(AC44='Classement général'!$C$19,'Classement général'!$C$19,IF(AC44='Classement général'!$C$22,'Classement général'!$C$22,IF(AC44='Classement général'!$C$24,'Classement général'!$C$24,"")))</f>
        <v/>
      </c>
      <c r="BV44" s="10" t="str">
        <f>IF(AF44='Classement général'!$C$19,'Classement général'!$C$19,IF(AF44='Classement général'!$C$22,'Classement général'!$C$22,IF(AF44='Classement général'!$C$24,'Classement général'!$C$24,"")))</f>
        <v/>
      </c>
      <c r="BW44" s="10" t="str">
        <f>IF(AI44='Classement général'!$C$19,'Classement général'!$C$19,IF(AI44='Classement général'!$C$22,'Classement général'!$C$22,IF(AI44='Classement général'!$C$24,'Classement général'!$C$24,"")))</f>
        <v/>
      </c>
      <c r="BX44" s="10" t="str">
        <f>IF(AL44='Classement général'!$C$19,'Classement général'!$C$19,IF(AL44='Classement général'!$C$22,'Classement général'!$C$22,IF(AL44='Classement général'!$C$24,'Classement général'!$C$24,"")))</f>
        <v/>
      </c>
      <c r="BY44" s="10" t="str">
        <f>IF(AO44='Classement général'!$C$19,'Classement général'!$C$19,IF(AO44='Classement général'!$C$22,'Classement général'!$C$22,IF(AO44='Classement général'!$C$24,'Classement général'!$C$24,"")))</f>
        <v/>
      </c>
      <c r="BZ44" s="10" t="str">
        <f>IF(AR44='Classement général'!$C$19,'Classement général'!$C$19,IF(AR44='Classement général'!$C$22,'Classement général'!$C$22,IF(AR44='Classement général'!$C$24,'Classement général'!$C$24,"")))</f>
        <v/>
      </c>
      <c r="CA44" s="10" t="str">
        <f>IF(AU44='Classement général'!$C$19,'Classement général'!$C$19,IF(AU44='Classement général'!$C$22,'Classement général'!$C$22,IF(AU44='Classement général'!$C$24,'Classement général'!$C$24,"")))</f>
        <v/>
      </c>
      <c r="CB44" s="10" t="str">
        <f>IF(AX44='Classement général'!$C$19,'Classement général'!$C$19,IF(AX44='Classement général'!$C$22,'Classement général'!$C$22,IF(AX44='Classement général'!$C$24,'Classement général'!$C$24,"")))</f>
        <v/>
      </c>
      <c r="CC44" s="10" t="str">
        <f>IF(BA44='Classement général'!$C$19,'Classement général'!$C$19,IF(BA44='Classement général'!$C$22,'Classement général'!$C$22,IF(BA44='Classement général'!$C$24,'Classement général'!$C$24,"")))</f>
        <v/>
      </c>
      <c r="CD44" s="10" t="str">
        <f>IF(BD44='Classement général'!$C$19,'Classement général'!$C$19,IF(BD44='Classement général'!$C$22,'Classement général'!$C$22,IF(BD44='Classement général'!$C$24,'Classement général'!$C$24,"")))</f>
        <v/>
      </c>
      <c r="CE44" s="10" t="str">
        <f>IF(BG44='Classement général'!$C$19,'Classement général'!$C$19,IF(BG44='Classement général'!$C$22,'Classement général'!$C$22,IF(BG44='Classement général'!$C$24,'Classement général'!$C$24,"")))</f>
        <v/>
      </c>
      <c r="CF44" s="10" t="str">
        <f>IF(BJ44='Classement général'!$C$19,'Classement général'!$C$19,IF(BJ44='Classement général'!$C$22,'Classement général'!$C$22,IF(BJ44='Classement général'!$C$24,'Classement général'!$C$24,"")))</f>
        <v/>
      </c>
      <c r="CG44" s="10" t="str">
        <f>IF(BM44='Classement général'!$C$19,'Classement général'!$C$19,IF(BM44='Classement général'!$C$22,'Classement général'!$C$22,IF(BM44='Classement général'!$C$24,'Classement général'!$C$24,"")))</f>
        <v/>
      </c>
      <c r="CH44" s="13"/>
      <c r="CI44" s="13"/>
      <c r="CJ44" s="13"/>
      <c r="CK44" s="13"/>
      <c r="CL44" s="147"/>
      <c r="CM44" s="147"/>
      <c r="CN44" s="147"/>
      <c r="CO44" s="147"/>
      <c r="CP44" s="7"/>
      <c r="CQ44" s="7"/>
    </row>
    <row r="45" spans="1:95" ht="18.75" customHeight="1" x14ac:dyDescent="0.2">
      <c r="A45" s="130"/>
      <c r="B45" s="72" t="s">
        <v>61</v>
      </c>
      <c r="C45" s="116"/>
      <c r="D45" s="116"/>
      <c r="E45" s="74" t="s">
        <v>78</v>
      </c>
      <c r="F45" s="60"/>
      <c r="G45" s="60"/>
      <c r="H45" s="61" t="str">
        <f>IF(AND(C45="",D45=""),"",IF(AND(F45="",G45=""),"",IF(AND(C45=F45,D45=G45),'Classement général'!$C$19,IF(AND(C45&gt;D45,F45&gt;G45),'Classement général'!$C$22,IF(AND(D45&gt;C45,G45&gt;F45),'Classement général'!$C$22,IF(AND(D45=C45,G45=F45),'Classement général'!$C$22,'Classement général'!$C$24))))))</f>
        <v/>
      </c>
      <c r="I45" s="60"/>
      <c r="J45" s="60"/>
      <c r="K45" s="61" t="str">
        <f>IF(AND(C45="",D45=""),"",IF(AND(I45="",J45=""),"",IF(AND(C45=I45,D45=J45),'Classement général'!$C$19,IF(AND(C45&gt;D45,I45&gt;J45),'Classement général'!$C$22,IF(AND(D45&gt;C45,J45&gt;I45),'Classement général'!$C$22,IF(AND(D45=C45,J45=I45),'Classement général'!$C$22,'Classement général'!$C$24))))))</f>
        <v/>
      </c>
      <c r="L45" s="60"/>
      <c r="M45" s="60"/>
      <c r="N45" s="61" t="str">
        <f>IF(AND(C45="",D45=""),"",IF(AND(L45="",M45=""),"",IF(AND(C45=L45,D45=M45),'Classement général'!$C$19,IF(AND(C45&gt;D45,L45&gt;M45),'Classement général'!$C$22,IF(AND(D45&gt;C45,M45&gt;L45),'Classement général'!$C$22,IF(AND(D45=C45,M45=L45),'Classement général'!$C$22,'Classement général'!$C$24))))))</f>
        <v/>
      </c>
      <c r="O45" s="60"/>
      <c r="P45" s="60"/>
      <c r="Q45" s="61" t="str">
        <f>IF(AND(C45="",D45=""),"",IF(AND(O45="",P45=""),"",IF(AND(C45=O45,D45=P45),'Classement général'!$C$19,IF(AND(C45&gt;D45,O45&gt;P45),'Classement général'!$C$22,IF(AND(D45&gt;C45,P45&gt;O45),'Classement général'!$C$22,IF(AND(D45=C45,P45=O45),'Classement général'!$C$22,'Classement général'!$C$24))))))</f>
        <v/>
      </c>
      <c r="R45" s="60"/>
      <c r="S45" s="60"/>
      <c r="T45" s="61" t="str">
        <f>IF(AND(C45="",D45=""),"",IF(AND(R45="",S45=""),"",IF(AND(C45=R45,D45=S45),'Classement général'!$C$19,IF(AND(C45&gt;D45,R45&gt;S45),'Classement général'!$C$22,IF(AND(D45&gt;C45,S45&gt;R45),'Classement général'!$C$22,IF(AND(D45=C45,S45=R45),'Classement général'!$C$22,'Classement général'!$C$24))))))</f>
        <v/>
      </c>
      <c r="U45" s="60"/>
      <c r="V45" s="60"/>
      <c r="W45" s="61" t="str">
        <f>IF(AND(C45="",D45=""),"",IF(AND(U45="",V45=""),"",IF(AND(C45=U45,D45=V45),'Classement général'!$C$19,IF(AND(C45&gt;D45,U45&gt;V45),'Classement général'!$C$22,IF(AND(D45&gt;C45,V45&gt;U45),'Classement général'!$C$22,IF(AND(D45=C45,V45=U45),'Classement général'!$C$22,'Classement général'!$C$24))))))</f>
        <v/>
      </c>
      <c r="X45" s="60"/>
      <c r="Y45" s="60"/>
      <c r="Z45" s="61" t="str">
        <f>IF(AND(C45="",D45=""),"",IF(AND(X45="",Y45=""),"",IF(AND(C45=X45,D45=Y45),'Classement général'!$C$19,IF(AND(C45&gt;D45,X45&gt;Y45),'Classement général'!$C$22,IF(AND(D45&gt;C45,Y45&gt;X45),'Classement général'!$C$22,IF(AND(D45=C45,Y45=X45),'Classement général'!$C$22,'Classement général'!$C$24))))))</f>
        <v/>
      </c>
      <c r="AA45" s="60"/>
      <c r="AB45" s="60"/>
      <c r="AC45" s="61" t="str">
        <f>IF(AND(C45="",D45=""),"",IF(AND(AA45="",AB45=""),"",IF(AND(C45=AA45,D45=AB45),'Classement général'!$C$19,IF(AND(C45&gt;D45,AA45&gt;AB45),'Classement général'!$C$22,IF(AND(D45&gt;C45,AB45&gt;AA45),'Classement général'!$C$22,IF(AND(D45=C45,AB45=AA45),'Classement général'!$C$22,'Classement général'!$C$24))))))</f>
        <v/>
      </c>
      <c r="AD45" s="60"/>
      <c r="AE45" s="60"/>
      <c r="AF45" s="61" t="str">
        <f>IF(AND(C45="",D45=""),"",IF(AND(AD45="",AE45=""),"",IF(AND(C45=AD45,D45=AE45),'Classement général'!$C$19,IF(AND(C45&gt;D45,AD45&gt;AE45),'Classement général'!$C$22,IF(AND(D45&gt;C45,AE45&gt;AD45),'Classement général'!$C$22,IF(AND(D45=C45,AE45=AD45),'Classement général'!$C$22,'Classement général'!$C$24))))))</f>
        <v/>
      </c>
      <c r="AG45" s="60"/>
      <c r="AH45" s="60"/>
      <c r="AI45" s="61" t="str">
        <f>IF(AND(C45="",D45=""),"",IF(AND(AG45="",AH45=""),"",IF(AND(C45=AG45,D45=AH45),'Classement général'!$C$19,IF(AND(C45&gt;D45,AG45&gt;AH45),'Classement général'!$C$22,IF(AND(D45&gt;C45,AH45&gt;AG45),'Classement général'!$C$22,IF(AND(D45=C45,AH45=AG45),'Classement général'!$C$22,'Classement général'!$C$24))))))</f>
        <v/>
      </c>
      <c r="AJ45" s="60"/>
      <c r="AK45" s="60"/>
      <c r="AL45" s="61" t="str">
        <f>IF(AND(C45="",D45=""),"",IF(AND(AJ45="",AK45=""),"",IF(AND(C45=AJ45,D45=AK45),'Classement général'!$C$19,IF(AND(C45&gt;D45,AJ45&gt;AK45),'Classement général'!$C$22,IF(AND(D45&gt;C45,AK45&gt;AJ45),'Classement général'!$C$22,IF(AND(D45=C45,AK45=AJ45),'Classement général'!$C$22,'Classement général'!$C$24))))))</f>
        <v/>
      </c>
      <c r="AM45" s="60"/>
      <c r="AN45" s="60"/>
      <c r="AO45" s="61" t="str">
        <f>IF(AND(C45="",D45=""),"",IF(AND(AM45="",AN45=""),"",IF(AND(C45=AM45,D45=AN45),'Classement général'!$C$19,IF(AND(C45&gt;D45,AM45&gt;AN45),'Classement général'!$C$22,IF(AND(D45&gt;C45,AN45&gt;AM45),'Classement général'!$C$22,IF(AND(D45=C45,AN45=AM45),'Classement général'!$C$22,'Classement général'!$C$24))))))</f>
        <v/>
      </c>
      <c r="AP45" s="60"/>
      <c r="AQ45" s="60"/>
      <c r="AR45" s="61" t="str">
        <f>IF(AND(C45="",D45=""),"",IF(AND(AP45="",AQ45=""),"",IF(AND(C45=AP45,D45=AQ45),'Classement général'!$C$19,IF(AND(C45&gt;D45,AP45&gt;AQ45),'Classement général'!$C$22,IF(AND(D45&gt;C45,AQ45&gt;AP45),'Classement général'!$C$22,IF(AND(D45=C45,AQ45=AP45),'Classement général'!$C$22,'Classement général'!$C$24))))))</f>
        <v/>
      </c>
      <c r="AS45" s="60"/>
      <c r="AT45" s="60"/>
      <c r="AU45" s="61" t="str">
        <f>IF(AND(C45="",D45=""),"",IF(AND(AS45="",AT45=""),"",IF(AND(C45=AS45,D45=AT45),'Classement général'!$C$19,IF(AND(C45&gt;D45,AS45&gt;AT45),'Classement général'!$C$22,IF(AND(D45&gt;C45,AT45&gt;AS45),'Classement général'!$C$22,IF(AND(D45=C45,AT45=AS45),'Classement général'!$C$22,'Classement général'!$C$24))))))</f>
        <v/>
      </c>
      <c r="AV45" s="60"/>
      <c r="AW45" s="60"/>
      <c r="AX45" s="61" t="str">
        <f>IF(AND(C45="",D45=""),"",IF(AND(AV45="",AW45=""),"",IF(AND(C45=AV45,D45=AW45),'Classement général'!$C$19,IF(AND(C45&gt;D45,AV45&gt;AW45),'Classement général'!$C$22,IF(AND(D45&gt;C45,AW45&gt;AV45),'Classement général'!$C$22,IF(AND(D45=C45,AW45=AV45),'Classement général'!$C$22,'Classement général'!$C$24))))))</f>
        <v/>
      </c>
      <c r="AY45" s="60"/>
      <c r="AZ45" s="60"/>
      <c r="BA45" s="61" t="str">
        <f>IF(AND(C45="",D45=""),"",IF(AND(AY45="",AZ45=""),"",IF(AND(C45=AY45,D45=AZ45),'Classement général'!$C$19,IF(AND(C45&gt;D45,AY45&gt;AZ45),'Classement général'!$C$22,IF(AND(D45&gt;C45,AZ45&gt;AY45),'Classement général'!$C$22,IF(AND(D45=C45,AZ45=AY45),'Classement général'!$C$22,'Classement général'!$C$24))))))</f>
        <v/>
      </c>
      <c r="BB45" s="60"/>
      <c r="BC45" s="60"/>
      <c r="BD45" s="61" t="str">
        <f>IF(AND(C45="",D45=""),"",IF(AND(BB45="",BC45=""),"",IF(AND(C45=BB45,D45=BC45),'Classement général'!$C$19,IF(AND(C45&gt;D45,BB45&gt;BC45),'Classement général'!$C$22,IF(AND(D45&gt;C45,BC45&gt;BB45),'Classement général'!$C$22,IF(AND(D45=C45,BC45=BB45),'Classement général'!$C$22,'Classement général'!$C$24))))))</f>
        <v/>
      </c>
      <c r="BE45" s="60"/>
      <c r="BF45" s="60"/>
      <c r="BG45" s="61" t="str">
        <f>IF(AND(C45="",D45=""),"",IF(AND(BE45="",BF45=""),"",IF(AND(C45=BE45,D45=BF45),'Classement général'!$C$19,IF(AND(C45&gt;D45,BE45&gt;BF45),'Classement général'!$C$22,IF(AND(D45&gt;C45,BF45&gt;BE45),'Classement général'!$C$22,IF(AND(D45=C45,BF45=BE45),'Classement général'!$C$22,'Classement général'!$C$24))))))</f>
        <v/>
      </c>
      <c r="BH45" s="60"/>
      <c r="BI45" s="60"/>
      <c r="BJ45" s="61" t="str">
        <f>IF(AND(C45="",D45=""),"",IF(AND(BH45="",BI45=""),"",IF(AND(C45=BH45,D45=BI45),'Classement général'!$C$19,IF(AND(C45&gt;D45,BH45&gt;BI45),'Classement général'!$C$22,IF(AND(D45&gt;C45,BI45&gt;BH45),'Classement général'!$C$22,IF(AND(D45=C45,BI45=BH45),'Classement général'!$C$22,'Classement général'!$C$24))))))</f>
        <v/>
      </c>
      <c r="BK45" s="60"/>
      <c r="BL45" s="60"/>
      <c r="BM45" s="61" t="str">
        <f>IF(AND(C45="",D45=""),"",IF(AND(BK45="",BL45=""),"",IF(AND(C45=BK45,D45=BL45),'Classement général'!$C$19,IF(AND(C45&gt;D45,BK45&gt;BL45),'Classement général'!$C$22,IF(AND(D45&gt;C45,BL45&gt;BK45),'Classement général'!$C$22,IF(AND(D45=C45,BL45=BK45),'Classement général'!$C$22,'Classement général'!$C$24))))))</f>
        <v/>
      </c>
      <c r="BN45" s="10" t="str">
        <f>IF(H45='Classement général'!$C$19,'Classement général'!$C$19,IF(H45='Classement général'!$C$22,'Classement général'!$C$22,IF(H45='Classement général'!$C$24,'Classement général'!$C$24,"")))</f>
        <v/>
      </c>
      <c r="BO45" s="10" t="str">
        <f>IF(K45='Classement général'!$C$19,'Classement général'!$C$19,IF(K45='Classement général'!$C$22,'Classement général'!$C$22,IF(K45='Classement général'!$C$24,'Classement général'!$C$24,"")))</f>
        <v/>
      </c>
      <c r="BP45" s="10" t="str">
        <f>IF(N45='Classement général'!$C$19,'Classement général'!$C$19,IF(N45='Classement général'!$C$22,'Classement général'!$C$22,IF(N45='Classement général'!$C$24,'Classement général'!$C$24,"")))</f>
        <v/>
      </c>
      <c r="BQ45" s="10" t="str">
        <f>IF(Q45='Classement général'!$C$19,'Classement général'!$C$19,IF(Q45='Classement général'!$C$22,'Classement général'!$C$22,IF(Q45='Classement général'!$C$24,'Classement général'!$C$24,"")))</f>
        <v/>
      </c>
      <c r="BR45" s="10" t="str">
        <f>IF(T45='Classement général'!$C$19,'Classement général'!$C$19,IF(T45='Classement général'!$C$22,'Classement général'!$C$22,IF(T45='Classement général'!$C$24,'Classement général'!$C$24,"")))</f>
        <v/>
      </c>
      <c r="BS45" s="10" t="str">
        <f>IF(W45='Classement général'!$C$19,'Classement général'!$C$19,IF(W45='Classement général'!$C$22,'Classement général'!$C$22,IF(W45='Classement général'!$C$24,'Classement général'!$C$24,"")))</f>
        <v/>
      </c>
      <c r="BT45" s="10" t="str">
        <f>IF(Z45='Classement général'!$C$19,'Classement général'!$C$19,IF(Z45='Classement général'!$C$22,'Classement général'!$C$22,IF(Z45='Classement général'!$C$24,'Classement général'!$C$24,"")))</f>
        <v/>
      </c>
      <c r="BU45" s="10" t="str">
        <f>IF(AC45='Classement général'!$C$19,'Classement général'!$C$19,IF(AC45='Classement général'!$C$22,'Classement général'!$C$22,IF(AC45='Classement général'!$C$24,'Classement général'!$C$24,"")))</f>
        <v/>
      </c>
      <c r="BV45" s="10" t="str">
        <f>IF(AF45='Classement général'!$C$19,'Classement général'!$C$19,IF(AF45='Classement général'!$C$22,'Classement général'!$C$22,IF(AF45='Classement général'!$C$24,'Classement général'!$C$24,"")))</f>
        <v/>
      </c>
      <c r="BW45" s="10" t="str">
        <f>IF(AI45='Classement général'!$C$19,'Classement général'!$C$19,IF(AI45='Classement général'!$C$22,'Classement général'!$C$22,IF(AI45='Classement général'!$C$24,'Classement général'!$C$24,"")))</f>
        <v/>
      </c>
      <c r="BX45" s="10" t="str">
        <f>IF(AL45='Classement général'!$C$19,'Classement général'!$C$19,IF(AL45='Classement général'!$C$22,'Classement général'!$C$22,IF(AL45='Classement général'!$C$24,'Classement général'!$C$24,"")))</f>
        <v/>
      </c>
      <c r="BY45" s="10" t="str">
        <f>IF(AO45='Classement général'!$C$19,'Classement général'!$C$19,IF(AO45='Classement général'!$C$22,'Classement général'!$C$22,IF(AO45='Classement général'!$C$24,'Classement général'!$C$24,"")))</f>
        <v/>
      </c>
      <c r="BZ45" s="10" t="str">
        <f>IF(AR45='Classement général'!$C$19,'Classement général'!$C$19,IF(AR45='Classement général'!$C$22,'Classement général'!$C$22,IF(AR45='Classement général'!$C$24,'Classement général'!$C$24,"")))</f>
        <v/>
      </c>
      <c r="CA45" s="10" t="str">
        <f>IF(AU45='Classement général'!$C$19,'Classement général'!$C$19,IF(AU45='Classement général'!$C$22,'Classement général'!$C$22,IF(AU45='Classement général'!$C$24,'Classement général'!$C$24,"")))</f>
        <v/>
      </c>
      <c r="CB45" s="10" t="str">
        <f>IF(AX45='Classement général'!$C$19,'Classement général'!$C$19,IF(AX45='Classement général'!$C$22,'Classement général'!$C$22,IF(AX45='Classement général'!$C$24,'Classement général'!$C$24,"")))</f>
        <v/>
      </c>
      <c r="CC45" s="10" t="str">
        <f>IF(BA45='Classement général'!$C$19,'Classement général'!$C$19,IF(BA45='Classement général'!$C$22,'Classement général'!$C$22,IF(BA45='Classement général'!$C$24,'Classement général'!$C$24,"")))</f>
        <v/>
      </c>
      <c r="CD45" s="10" t="str">
        <f>IF(BD45='Classement général'!$C$19,'Classement général'!$C$19,IF(BD45='Classement général'!$C$22,'Classement général'!$C$22,IF(BD45='Classement général'!$C$24,'Classement général'!$C$24,"")))</f>
        <v/>
      </c>
      <c r="CE45" s="10" t="str">
        <f>IF(BG45='Classement général'!$C$19,'Classement général'!$C$19,IF(BG45='Classement général'!$C$22,'Classement général'!$C$22,IF(BG45='Classement général'!$C$24,'Classement général'!$C$24,"")))</f>
        <v/>
      </c>
      <c r="CF45" s="10" t="str">
        <f>IF(BJ45='Classement général'!$C$19,'Classement général'!$C$19,IF(BJ45='Classement général'!$C$22,'Classement général'!$C$22,IF(BJ45='Classement général'!$C$24,'Classement général'!$C$24,"")))</f>
        <v/>
      </c>
      <c r="CG45" s="10" t="str">
        <f>IF(BM45='Classement général'!$C$19,'Classement général'!$C$19,IF(BM45='Classement général'!$C$22,'Classement général'!$C$22,IF(BM45='Classement général'!$C$24,'Classement général'!$C$24,"")))</f>
        <v/>
      </c>
      <c r="CH45" s="13"/>
      <c r="CI45" s="13"/>
      <c r="CJ45" s="13"/>
      <c r="CK45" s="13"/>
      <c r="CL45" s="147"/>
      <c r="CM45" s="147"/>
      <c r="CN45" s="147"/>
      <c r="CO45" s="147"/>
      <c r="CP45" s="7"/>
      <c r="CQ45" s="7"/>
    </row>
    <row r="46" spans="1:95" ht="18.75" customHeight="1" x14ac:dyDescent="0.2">
      <c r="A46" s="130"/>
      <c r="B46" s="72" t="s">
        <v>67</v>
      </c>
      <c r="C46" s="116"/>
      <c r="D46" s="116"/>
      <c r="E46" s="74" t="s">
        <v>83</v>
      </c>
      <c r="F46" s="60"/>
      <c r="G46" s="60"/>
      <c r="H46" s="61" t="str">
        <f>IF(AND(C46="",D46=""),"",IF(AND(F46="",G46=""),"",IF(AND(C46=F46,D46=G46),'Classement général'!$C$19,IF(AND(C46&gt;D46,F46&gt;G46),'Classement général'!$C$22,IF(AND(D46&gt;C46,G46&gt;F46),'Classement général'!$C$22,IF(AND(D46=C46,G46=F46),'Classement général'!$C$22,'Classement général'!$C$24))))))</f>
        <v/>
      </c>
      <c r="I46" s="60"/>
      <c r="J46" s="60"/>
      <c r="K46" s="61" t="str">
        <f>IF(AND(C46="",D46=""),"",IF(AND(I46="",J46=""),"",IF(AND(C46=I46,D46=J46),'Classement général'!$C$19,IF(AND(C46&gt;D46,I46&gt;J46),'Classement général'!$C$22,IF(AND(D46&gt;C46,J46&gt;I46),'Classement général'!$C$22,IF(AND(D46=C46,J46=I46),'Classement général'!$C$22,'Classement général'!$C$24))))))</f>
        <v/>
      </c>
      <c r="L46" s="60"/>
      <c r="M46" s="60"/>
      <c r="N46" s="61" t="str">
        <f>IF(AND(C46="",D46=""),"",IF(AND(L46="",M46=""),"",IF(AND(C46=L46,D46=M46),'Classement général'!$C$19,IF(AND(C46&gt;D46,L46&gt;M46),'Classement général'!$C$22,IF(AND(D46&gt;C46,M46&gt;L46),'Classement général'!$C$22,IF(AND(D46=C46,M46=L46),'Classement général'!$C$22,'Classement général'!$C$24))))))</f>
        <v/>
      </c>
      <c r="O46" s="60"/>
      <c r="P46" s="60"/>
      <c r="Q46" s="61" t="str">
        <f>IF(AND(C46="",D46=""),"",IF(AND(O46="",P46=""),"",IF(AND(C46=O46,D46=P46),'Classement général'!$C$19,IF(AND(C46&gt;D46,O46&gt;P46),'Classement général'!$C$22,IF(AND(D46&gt;C46,P46&gt;O46),'Classement général'!$C$22,IF(AND(D46=C46,P46=O46),'Classement général'!$C$22,'Classement général'!$C$24))))))</f>
        <v/>
      </c>
      <c r="R46" s="60"/>
      <c r="S46" s="60"/>
      <c r="T46" s="61" t="str">
        <f>IF(AND(C46="",D46=""),"",IF(AND(R46="",S46=""),"",IF(AND(C46=R46,D46=S46),'Classement général'!$C$19,IF(AND(C46&gt;D46,R46&gt;S46),'Classement général'!$C$22,IF(AND(D46&gt;C46,S46&gt;R46),'Classement général'!$C$22,IF(AND(D46=C46,S46=R46),'Classement général'!$C$22,'Classement général'!$C$24))))))</f>
        <v/>
      </c>
      <c r="U46" s="60"/>
      <c r="V46" s="60"/>
      <c r="W46" s="61" t="str">
        <f>IF(AND(C46="",D46=""),"",IF(AND(U46="",V46=""),"",IF(AND(C46=U46,D46=V46),'Classement général'!$C$19,IF(AND(C46&gt;D46,U46&gt;V46),'Classement général'!$C$22,IF(AND(D46&gt;C46,V46&gt;U46),'Classement général'!$C$22,IF(AND(D46=C46,V46=U46),'Classement général'!$C$22,'Classement général'!$C$24))))))</f>
        <v/>
      </c>
      <c r="X46" s="60"/>
      <c r="Y46" s="60"/>
      <c r="Z46" s="61" t="str">
        <f>IF(AND(C46="",D46=""),"",IF(AND(X46="",Y46=""),"",IF(AND(C46=X46,D46=Y46),'Classement général'!$C$19,IF(AND(C46&gt;D46,X46&gt;Y46),'Classement général'!$C$22,IF(AND(D46&gt;C46,Y46&gt;X46),'Classement général'!$C$22,IF(AND(D46=C46,Y46=X46),'Classement général'!$C$22,'Classement général'!$C$24))))))</f>
        <v/>
      </c>
      <c r="AA46" s="60"/>
      <c r="AB46" s="60"/>
      <c r="AC46" s="61" t="str">
        <f>IF(AND(C46="",D46=""),"",IF(AND(AA46="",AB46=""),"",IF(AND(C46=AA46,D46=AB46),'Classement général'!$C$19,IF(AND(C46&gt;D46,AA46&gt;AB46),'Classement général'!$C$22,IF(AND(D46&gt;C46,AB46&gt;AA46),'Classement général'!$C$22,IF(AND(D46=C46,AB46=AA46),'Classement général'!$C$22,'Classement général'!$C$24))))))</f>
        <v/>
      </c>
      <c r="AD46" s="60"/>
      <c r="AE46" s="60"/>
      <c r="AF46" s="61" t="str">
        <f>IF(AND(C46="",D46=""),"",IF(AND(AD46="",AE46=""),"",IF(AND(C46=AD46,D46=AE46),'Classement général'!$C$19,IF(AND(C46&gt;D46,AD46&gt;AE46),'Classement général'!$C$22,IF(AND(D46&gt;C46,AE46&gt;AD46),'Classement général'!$C$22,IF(AND(D46=C46,AE46=AD46),'Classement général'!$C$22,'Classement général'!$C$24))))))</f>
        <v/>
      </c>
      <c r="AG46" s="60"/>
      <c r="AH46" s="60"/>
      <c r="AI46" s="61" t="str">
        <f>IF(AND(C46="",D46=""),"",IF(AND(AG46="",AH46=""),"",IF(AND(C46=AG46,D46=AH46),'Classement général'!$C$19,IF(AND(C46&gt;D46,AG46&gt;AH46),'Classement général'!$C$22,IF(AND(D46&gt;C46,AH46&gt;AG46),'Classement général'!$C$22,IF(AND(D46=C46,AH46=AG46),'Classement général'!$C$22,'Classement général'!$C$24))))))</f>
        <v/>
      </c>
      <c r="AJ46" s="60"/>
      <c r="AK46" s="60"/>
      <c r="AL46" s="61" t="str">
        <f>IF(AND(C46="",D46=""),"",IF(AND(AJ46="",AK46=""),"",IF(AND(C46=AJ46,D46=AK46),'Classement général'!$C$19,IF(AND(C46&gt;D46,AJ46&gt;AK46),'Classement général'!$C$22,IF(AND(D46&gt;C46,AK46&gt;AJ46),'Classement général'!$C$22,IF(AND(D46=C46,AK46=AJ46),'Classement général'!$C$22,'Classement général'!$C$24))))))</f>
        <v/>
      </c>
      <c r="AM46" s="60"/>
      <c r="AN46" s="60"/>
      <c r="AO46" s="61" t="str">
        <f>IF(AND(C46="",D46=""),"",IF(AND(AM46="",AN46=""),"",IF(AND(C46=AM46,D46=AN46),'Classement général'!$C$19,IF(AND(C46&gt;D46,AM46&gt;AN46),'Classement général'!$C$22,IF(AND(D46&gt;C46,AN46&gt;AM46),'Classement général'!$C$22,IF(AND(D46=C46,AN46=AM46),'Classement général'!$C$22,'Classement général'!$C$24))))))</f>
        <v/>
      </c>
      <c r="AP46" s="60"/>
      <c r="AQ46" s="60"/>
      <c r="AR46" s="61" t="str">
        <f>IF(AND(C46="",D46=""),"",IF(AND(AP46="",AQ46=""),"",IF(AND(C46=AP46,D46=AQ46),'Classement général'!$C$19,IF(AND(C46&gt;D46,AP46&gt;AQ46),'Classement général'!$C$22,IF(AND(D46&gt;C46,AQ46&gt;AP46),'Classement général'!$C$22,IF(AND(D46=C46,AQ46=AP46),'Classement général'!$C$22,'Classement général'!$C$24))))))</f>
        <v/>
      </c>
      <c r="AS46" s="60"/>
      <c r="AT46" s="60"/>
      <c r="AU46" s="61" t="str">
        <f>IF(AND(C46="",D46=""),"",IF(AND(AS46="",AT46=""),"",IF(AND(C46=AS46,D46=AT46),'Classement général'!$C$19,IF(AND(C46&gt;D46,AS46&gt;AT46),'Classement général'!$C$22,IF(AND(D46&gt;C46,AT46&gt;AS46),'Classement général'!$C$22,IF(AND(D46=C46,AT46=AS46),'Classement général'!$C$22,'Classement général'!$C$24))))))</f>
        <v/>
      </c>
      <c r="AV46" s="60"/>
      <c r="AW46" s="60"/>
      <c r="AX46" s="61" t="str">
        <f>IF(AND(C46="",D46=""),"",IF(AND(AV46="",AW46=""),"",IF(AND(C46=AV46,D46=AW46),'Classement général'!$C$19,IF(AND(C46&gt;D46,AV46&gt;AW46),'Classement général'!$C$22,IF(AND(D46&gt;C46,AW46&gt;AV46),'Classement général'!$C$22,IF(AND(D46=C46,AW46=AV46),'Classement général'!$C$22,'Classement général'!$C$24))))))</f>
        <v/>
      </c>
      <c r="AY46" s="60"/>
      <c r="AZ46" s="60"/>
      <c r="BA46" s="61" t="str">
        <f>IF(AND(C46="",D46=""),"",IF(AND(AY46="",AZ46=""),"",IF(AND(C46=AY46,D46=AZ46),'Classement général'!$C$19,IF(AND(C46&gt;D46,AY46&gt;AZ46),'Classement général'!$C$22,IF(AND(D46&gt;C46,AZ46&gt;AY46),'Classement général'!$C$22,IF(AND(D46=C46,AZ46=AY46),'Classement général'!$C$22,'Classement général'!$C$24))))))</f>
        <v/>
      </c>
      <c r="BB46" s="60"/>
      <c r="BC46" s="60"/>
      <c r="BD46" s="61" t="str">
        <f>IF(AND(C46="",D46=""),"",IF(AND(BB46="",BC46=""),"",IF(AND(C46=BB46,D46=BC46),'Classement général'!$C$19,IF(AND(C46&gt;D46,BB46&gt;BC46),'Classement général'!$C$22,IF(AND(D46&gt;C46,BC46&gt;BB46),'Classement général'!$C$22,IF(AND(D46=C46,BC46=BB46),'Classement général'!$C$22,'Classement général'!$C$24))))))</f>
        <v/>
      </c>
      <c r="BE46" s="60"/>
      <c r="BF46" s="60"/>
      <c r="BG46" s="61" t="str">
        <f>IF(AND(C46="",D46=""),"",IF(AND(BE46="",BF46=""),"",IF(AND(C46=BE46,D46=BF46),'Classement général'!$C$19,IF(AND(C46&gt;D46,BE46&gt;BF46),'Classement général'!$C$22,IF(AND(D46&gt;C46,BF46&gt;BE46),'Classement général'!$C$22,IF(AND(D46=C46,BF46=BE46),'Classement général'!$C$22,'Classement général'!$C$24))))))</f>
        <v/>
      </c>
      <c r="BH46" s="60"/>
      <c r="BI46" s="60"/>
      <c r="BJ46" s="61" t="str">
        <f>IF(AND(C46="",D46=""),"",IF(AND(BH46="",BI46=""),"",IF(AND(C46=BH46,D46=BI46),'Classement général'!$C$19,IF(AND(C46&gt;D46,BH46&gt;BI46),'Classement général'!$C$22,IF(AND(D46&gt;C46,BI46&gt;BH46),'Classement général'!$C$22,IF(AND(D46=C46,BI46=BH46),'Classement général'!$C$22,'Classement général'!$C$24))))))</f>
        <v/>
      </c>
      <c r="BK46" s="60"/>
      <c r="BL46" s="60"/>
      <c r="BM46" s="61" t="str">
        <f>IF(AND(C46="",D46=""),"",IF(AND(BK46="",BL46=""),"",IF(AND(C46=BK46,D46=BL46),'Classement général'!$C$19,IF(AND(C46&gt;D46,BK46&gt;BL46),'Classement général'!$C$22,IF(AND(D46&gt;C46,BL46&gt;BK46),'Classement général'!$C$22,IF(AND(D46=C46,BL46=BK46),'Classement général'!$C$22,'Classement général'!$C$24))))))</f>
        <v/>
      </c>
      <c r="BN46" s="10" t="str">
        <f>IF(H46='Classement général'!$C$19,'Classement général'!$C$19,IF(H46='Classement général'!$C$22,'Classement général'!$C$22,IF(H46='Classement général'!$C$24,'Classement général'!$C$24,"")))</f>
        <v/>
      </c>
      <c r="BO46" s="10" t="str">
        <f>IF(K46='Classement général'!$C$19,'Classement général'!$C$19,IF(K46='Classement général'!$C$22,'Classement général'!$C$22,IF(K46='Classement général'!$C$24,'Classement général'!$C$24,"")))</f>
        <v/>
      </c>
      <c r="BP46" s="10" t="str">
        <f>IF(N46='Classement général'!$C$19,'Classement général'!$C$19,IF(N46='Classement général'!$C$22,'Classement général'!$C$22,IF(N46='Classement général'!$C$24,'Classement général'!$C$24,"")))</f>
        <v/>
      </c>
      <c r="BQ46" s="10" t="str">
        <f>IF(Q46='Classement général'!$C$19,'Classement général'!$C$19,IF(Q46='Classement général'!$C$22,'Classement général'!$C$22,IF(Q46='Classement général'!$C$24,'Classement général'!$C$24,"")))</f>
        <v/>
      </c>
      <c r="BR46" s="10" t="str">
        <f>IF(T46='Classement général'!$C$19,'Classement général'!$C$19,IF(T46='Classement général'!$C$22,'Classement général'!$C$22,IF(T46='Classement général'!$C$24,'Classement général'!$C$24,"")))</f>
        <v/>
      </c>
      <c r="BS46" s="10" t="str">
        <f>IF(W46='Classement général'!$C$19,'Classement général'!$C$19,IF(W46='Classement général'!$C$22,'Classement général'!$C$22,IF(W46='Classement général'!$C$24,'Classement général'!$C$24,"")))</f>
        <v/>
      </c>
      <c r="BT46" s="10" t="str">
        <f>IF(Z46='Classement général'!$C$19,'Classement général'!$C$19,IF(Z46='Classement général'!$C$22,'Classement général'!$C$22,IF(Z46='Classement général'!$C$24,'Classement général'!$C$24,"")))</f>
        <v/>
      </c>
      <c r="BU46" s="10" t="str">
        <f>IF(AC46='Classement général'!$C$19,'Classement général'!$C$19,IF(AC46='Classement général'!$C$22,'Classement général'!$C$22,IF(AC46='Classement général'!$C$24,'Classement général'!$C$24,"")))</f>
        <v/>
      </c>
      <c r="BV46" s="10" t="str">
        <f>IF(AF46='Classement général'!$C$19,'Classement général'!$C$19,IF(AF46='Classement général'!$C$22,'Classement général'!$C$22,IF(AF46='Classement général'!$C$24,'Classement général'!$C$24,"")))</f>
        <v/>
      </c>
      <c r="BW46" s="10" t="str">
        <f>IF(AI46='Classement général'!$C$19,'Classement général'!$C$19,IF(AI46='Classement général'!$C$22,'Classement général'!$C$22,IF(AI46='Classement général'!$C$24,'Classement général'!$C$24,"")))</f>
        <v/>
      </c>
      <c r="BX46" s="10" t="str">
        <f>IF(AL46='Classement général'!$C$19,'Classement général'!$C$19,IF(AL46='Classement général'!$C$22,'Classement général'!$C$22,IF(AL46='Classement général'!$C$24,'Classement général'!$C$24,"")))</f>
        <v/>
      </c>
      <c r="BY46" s="10" t="str">
        <f>IF(AO46='Classement général'!$C$19,'Classement général'!$C$19,IF(AO46='Classement général'!$C$22,'Classement général'!$C$22,IF(AO46='Classement général'!$C$24,'Classement général'!$C$24,"")))</f>
        <v/>
      </c>
      <c r="BZ46" s="10" t="str">
        <f>IF(AR46='Classement général'!$C$19,'Classement général'!$C$19,IF(AR46='Classement général'!$C$22,'Classement général'!$C$22,IF(AR46='Classement général'!$C$24,'Classement général'!$C$24,"")))</f>
        <v/>
      </c>
      <c r="CA46" s="10" t="str">
        <f>IF(AU46='Classement général'!$C$19,'Classement général'!$C$19,IF(AU46='Classement général'!$C$22,'Classement général'!$C$22,IF(AU46='Classement général'!$C$24,'Classement général'!$C$24,"")))</f>
        <v/>
      </c>
      <c r="CB46" s="10" t="str">
        <f>IF(AX46='Classement général'!$C$19,'Classement général'!$C$19,IF(AX46='Classement général'!$C$22,'Classement général'!$C$22,IF(AX46='Classement général'!$C$24,'Classement général'!$C$24,"")))</f>
        <v/>
      </c>
      <c r="CC46" s="10" t="str">
        <f>IF(BA46='Classement général'!$C$19,'Classement général'!$C$19,IF(BA46='Classement général'!$C$22,'Classement général'!$C$22,IF(BA46='Classement général'!$C$24,'Classement général'!$C$24,"")))</f>
        <v/>
      </c>
      <c r="CD46" s="10" t="str">
        <f>IF(BD46='Classement général'!$C$19,'Classement général'!$C$19,IF(BD46='Classement général'!$C$22,'Classement général'!$C$22,IF(BD46='Classement général'!$C$24,'Classement général'!$C$24,"")))</f>
        <v/>
      </c>
      <c r="CE46" s="10" t="str">
        <f>IF(BG46='Classement général'!$C$19,'Classement général'!$C$19,IF(BG46='Classement général'!$C$22,'Classement général'!$C$22,IF(BG46='Classement général'!$C$24,'Classement général'!$C$24,"")))</f>
        <v/>
      </c>
      <c r="CF46" s="10" t="str">
        <f>IF(BJ46='Classement général'!$C$19,'Classement général'!$C$19,IF(BJ46='Classement général'!$C$22,'Classement général'!$C$22,IF(BJ46='Classement général'!$C$24,'Classement général'!$C$24,"")))</f>
        <v/>
      </c>
      <c r="CG46" s="10" t="str">
        <f>IF(BM46='Classement général'!$C$19,'Classement général'!$C$19,IF(BM46='Classement général'!$C$22,'Classement général'!$C$22,IF(BM46='Classement général'!$C$24,'Classement général'!$C$24,"")))</f>
        <v/>
      </c>
      <c r="CH46" s="13"/>
      <c r="CI46" s="13"/>
      <c r="CJ46" s="13"/>
      <c r="CK46" s="13"/>
      <c r="CL46" s="147"/>
      <c r="CM46" s="147"/>
      <c r="CN46" s="147"/>
      <c r="CO46" s="147"/>
      <c r="CP46" s="7"/>
      <c r="CQ46" s="7"/>
    </row>
    <row r="47" spans="1:95" ht="18.75" customHeight="1" x14ac:dyDescent="0.2">
      <c r="A47" s="130"/>
      <c r="B47" s="72" t="s">
        <v>69</v>
      </c>
      <c r="C47" s="116"/>
      <c r="D47" s="116"/>
      <c r="E47" s="74" t="s">
        <v>75</v>
      </c>
      <c r="F47" s="60"/>
      <c r="G47" s="60"/>
      <c r="H47" s="61" t="str">
        <f>IF(AND(C47="",D47=""),"",IF(AND(F47="",G47=""),"",IF(AND(C47=F47,D47=G47),'Classement général'!$C$19,IF(AND(C47&gt;D47,F47&gt;G47),'Classement général'!$C$22,IF(AND(D47&gt;C47,G47&gt;F47),'Classement général'!$C$22,IF(AND(D47=C47,G47=F47),'Classement général'!$C$22,'Classement général'!$C$24))))))</f>
        <v/>
      </c>
      <c r="I47" s="60"/>
      <c r="J47" s="60"/>
      <c r="K47" s="61" t="str">
        <f>IF(AND(C47="",D47=""),"",IF(AND(I47="",J47=""),"",IF(AND(C47=I47,D47=J47),'Classement général'!$C$19,IF(AND(C47&gt;D47,I47&gt;J47),'Classement général'!$C$22,IF(AND(D47&gt;C47,J47&gt;I47),'Classement général'!$C$22,IF(AND(D47=C47,J47=I47),'Classement général'!$C$22,'Classement général'!$C$24))))))</f>
        <v/>
      </c>
      <c r="L47" s="60"/>
      <c r="M47" s="60"/>
      <c r="N47" s="61" t="str">
        <f>IF(AND(C47="",D47=""),"",IF(AND(L47="",M47=""),"",IF(AND(C47=L47,D47=M47),'Classement général'!$C$19,IF(AND(C47&gt;D47,L47&gt;M47),'Classement général'!$C$22,IF(AND(D47&gt;C47,M47&gt;L47),'Classement général'!$C$22,IF(AND(D47=C47,M47=L47),'Classement général'!$C$22,'Classement général'!$C$24))))))</f>
        <v/>
      </c>
      <c r="O47" s="60"/>
      <c r="P47" s="60"/>
      <c r="Q47" s="61" t="str">
        <f>IF(AND(C47="",D47=""),"",IF(AND(O47="",P47=""),"",IF(AND(C47=O47,D47=P47),'Classement général'!$C$19,IF(AND(C47&gt;D47,O47&gt;P47),'Classement général'!$C$22,IF(AND(D47&gt;C47,P47&gt;O47),'Classement général'!$C$22,IF(AND(D47=C47,P47=O47),'Classement général'!$C$22,'Classement général'!$C$24))))))</f>
        <v/>
      </c>
      <c r="R47" s="60"/>
      <c r="S47" s="60"/>
      <c r="T47" s="61" t="str">
        <f>IF(AND(C47="",D47=""),"",IF(AND(R47="",S47=""),"",IF(AND(C47=R47,D47=S47),'Classement général'!$C$19,IF(AND(C47&gt;D47,R47&gt;S47),'Classement général'!$C$22,IF(AND(D47&gt;C47,S47&gt;R47),'Classement général'!$C$22,IF(AND(D47=C47,S47=R47),'Classement général'!$C$22,'Classement général'!$C$24))))))</f>
        <v/>
      </c>
      <c r="U47" s="60"/>
      <c r="V47" s="60"/>
      <c r="W47" s="61" t="str">
        <f>IF(AND(C47="",D47=""),"",IF(AND(U47="",V47=""),"",IF(AND(C47=U47,D47=V47),'Classement général'!$C$19,IF(AND(C47&gt;D47,U47&gt;V47),'Classement général'!$C$22,IF(AND(D47&gt;C47,V47&gt;U47),'Classement général'!$C$22,IF(AND(D47=C47,V47=U47),'Classement général'!$C$22,'Classement général'!$C$24))))))</f>
        <v/>
      </c>
      <c r="X47" s="60"/>
      <c r="Y47" s="60"/>
      <c r="Z47" s="61" t="str">
        <f>IF(AND(C47="",D47=""),"",IF(AND(X47="",Y47=""),"",IF(AND(C47=X47,D47=Y47),'Classement général'!$C$19,IF(AND(C47&gt;D47,X47&gt;Y47),'Classement général'!$C$22,IF(AND(D47&gt;C47,Y47&gt;X47),'Classement général'!$C$22,IF(AND(D47=C47,Y47=X47),'Classement général'!$C$22,'Classement général'!$C$24))))))</f>
        <v/>
      </c>
      <c r="AA47" s="60"/>
      <c r="AB47" s="60"/>
      <c r="AC47" s="61" t="str">
        <f>IF(AND(C47="",D47=""),"",IF(AND(AA47="",AB47=""),"",IF(AND(C47=AA47,D47=AB47),'Classement général'!$C$19,IF(AND(C47&gt;D47,AA47&gt;AB47),'Classement général'!$C$22,IF(AND(D47&gt;C47,AB47&gt;AA47),'Classement général'!$C$22,IF(AND(D47=C47,AB47=AA47),'Classement général'!$C$22,'Classement général'!$C$24))))))</f>
        <v/>
      </c>
      <c r="AD47" s="60"/>
      <c r="AE47" s="60"/>
      <c r="AF47" s="61" t="str">
        <f>IF(AND(C47="",D47=""),"",IF(AND(AD47="",AE47=""),"",IF(AND(C47=AD47,D47=AE47),'Classement général'!$C$19,IF(AND(C47&gt;D47,AD47&gt;AE47),'Classement général'!$C$22,IF(AND(D47&gt;C47,AE47&gt;AD47),'Classement général'!$C$22,IF(AND(D47=C47,AE47=AD47),'Classement général'!$C$22,'Classement général'!$C$24))))))</f>
        <v/>
      </c>
      <c r="AG47" s="60"/>
      <c r="AH47" s="60"/>
      <c r="AI47" s="61" t="str">
        <f>IF(AND(C47="",D47=""),"",IF(AND(AG47="",AH47=""),"",IF(AND(C47=AG47,D47=AH47),'Classement général'!$C$19,IF(AND(C47&gt;D47,AG47&gt;AH47),'Classement général'!$C$22,IF(AND(D47&gt;C47,AH47&gt;AG47),'Classement général'!$C$22,IF(AND(D47=C47,AH47=AG47),'Classement général'!$C$22,'Classement général'!$C$24))))))</f>
        <v/>
      </c>
      <c r="AJ47" s="60"/>
      <c r="AK47" s="60"/>
      <c r="AL47" s="61" t="str">
        <f>IF(AND(C47="",D47=""),"",IF(AND(AJ47="",AK47=""),"",IF(AND(C47=AJ47,D47=AK47),'Classement général'!$C$19,IF(AND(C47&gt;D47,AJ47&gt;AK47),'Classement général'!$C$22,IF(AND(D47&gt;C47,AK47&gt;AJ47),'Classement général'!$C$22,IF(AND(D47=C47,AK47=AJ47),'Classement général'!$C$22,'Classement général'!$C$24))))))</f>
        <v/>
      </c>
      <c r="AM47" s="60"/>
      <c r="AN47" s="60"/>
      <c r="AO47" s="61" t="str">
        <f>IF(AND(C47="",D47=""),"",IF(AND(AM47="",AN47=""),"",IF(AND(C47=AM47,D47=AN47),'Classement général'!$C$19,IF(AND(C47&gt;D47,AM47&gt;AN47),'Classement général'!$C$22,IF(AND(D47&gt;C47,AN47&gt;AM47),'Classement général'!$C$22,IF(AND(D47=C47,AN47=AM47),'Classement général'!$C$22,'Classement général'!$C$24))))))</f>
        <v/>
      </c>
      <c r="AP47" s="60"/>
      <c r="AQ47" s="60"/>
      <c r="AR47" s="61" t="str">
        <f>IF(AND(C47="",D47=""),"",IF(AND(AP47="",AQ47=""),"",IF(AND(C47=AP47,D47=AQ47),'Classement général'!$C$19,IF(AND(C47&gt;D47,AP47&gt;AQ47),'Classement général'!$C$22,IF(AND(D47&gt;C47,AQ47&gt;AP47),'Classement général'!$C$22,IF(AND(D47=C47,AQ47=AP47),'Classement général'!$C$22,'Classement général'!$C$24))))))</f>
        <v/>
      </c>
      <c r="AS47" s="60"/>
      <c r="AT47" s="60"/>
      <c r="AU47" s="61" t="str">
        <f>IF(AND(C47="",D47=""),"",IF(AND(AS47="",AT47=""),"",IF(AND(C47=AS47,D47=AT47),'Classement général'!$C$19,IF(AND(C47&gt;D47,AS47&gt;AT47),'Classement général'!$C$22,IF(AND(D47&gt;C47,AT47&gt;AS47),'Classement général'!$C$22,IF(AND(D47=C47,AT47=AS47),'Classement général'!$C$22,'Classement général'!$C$24))))))</f>
        <v/>
      </c>
      <c r="AV47" s="60"/>
      <c r="AW47" s="60"/>
      <c r="AX47" s="61" t="str">
        <f>IF(AND(C47="",D47=""),"",IF(AND(AV47="",AW47=""),"",IF(AND(C47=AV47,D47=AW47),'Classement général'!$C$19,IF(AND(C47&gt;D47,AV47&gt;AW47),'Classement général'!$C$22,IF(AND(D47&gt;C47,AW47&gt;AV47),'Classement général'!$C$22,IF(AND(D47=C47,AW47=AV47),'Classement général'!$C$22,'Classement général'!$C$24))))))</f>
        <v/>
      </c>
      <c r="AY47" s="60"/>
      <c r="AZ47" s="60"/>
      <c r="BA47" s="61" t="str">
        <f>IF(AND(C47="",D47=""),"",IF(AND(AY47="",AZ47=""),"",IF(AND(C47=AY47,D47=AZ47),'Classement général'!$C$19,IF(AND(C47&gt;D47,AY47&gt;AZ47),'Classement général'!$C$22,IF(AND(D47&gt;C47,AZ47&gt;AY47),'Classement général'!$C$22,IF(AND(D47=C47,AZ47=AY47),'Classement général'!$C$22,'Classement général'!$C$24))))))</f>
        <v/>
      </c>
      <c r="BB47" s="60"/>
      <c r="BC47" s="60"/>
      <c r="BD47" s="61" t="str">
        <f>IF(AND(C47="",D47=""),"",IF(AND(BB47="",BC47=""),"",IF(AND(C47=BB47,D47=BC47),'Classement général'!$C$19,IF(AND(C47&gt;D47,BB47&gt;BC47),'Classement général'!$C$22,IF(AND(D47&gt;C47,BC47&gt;BB47),'Classement général'!$C$22,IF(AND(D47=C47,BC47=BB47),'Classement général'!$C$22,'Classement général'!$C$24))))))</f>
        <v/>
      </c>
      <c r="BE47" s="60"/>
      <c r="BF47" s="60"/>
      <c r="BG47" s="61" t="str">
        <f>IF(AND(C47="",D47=""),"",IF(AND(BE47="",BF47=""),"",IF(AND(C47=BE47,D47=BF47),'Classement général'!$C$19,IF(AND(C47&gt;D47,BE47&gt;BF47),'Classement général'!$C$22,IF(AND(D47&gt;C47,BF47&gt;BE47),'Classement général'!$C$22,IF(AND(D47=C47,BF47=BE47),'Classement général'!$C$22,'Classement général'!$C$24))))))</f>
        <v/>
      </c>
      <c r="BH47" s="60"/>
      <c r="BI47" s="60"/>
      <c r="BJ47" s="61" t="str">
        <f>IF(AND(C47="",D47=""),"",IF(AND(BH47="",BI47=""),"",IF(AND(C47=BH47,D47=BI47),'Classement général'!$C$19,IF(AND(C47&gt;D47,BH47&gt;BI47),'Classement général'!$C$22,IF(AND(D47&gt;C47,BI47&gt;BH47),'Classement général'!$C$22,IF(AND(D47=C47,BI47=BH47),'Classement général'!$C$22,'Classement général'!$C$24))))))</f>
        <v/>
      </c>
      <c r="BK47" s="60"/>
      <c r="BL47" s="60"/>
      <c r="BM47" s="61" t="str">
        <f>IF(AND(C47="",D47=""),"",IF(AND(BK47="",BL47=""),"",IF(AND(C47=BK47,D47=BL47),'Classement général'!$C$19,IF(AND(C47&gt;D47,BK47&gt;BL47),'Classement général'!$C$22,IF(AND(D47&gt;C47,BL47&gt;BK47),'Classement général'!$C$22,IF(AND(D47=C47,BL47=BK47),'Classement général'!$C$22,'Classement général'!$C$24))))))</f>
        <v/>
      </c>
      <c r="BN47" s="10" t="str">
        <f>IF(H47='Classement général'!$C$19,'Classement général'!$C$19,IF(H47='Classement général'!$C$22,'Classement général'!$C$22,IF(H47='Classement général'!$C$24,'Classement général'!$C$24,"")))</f>
        <v/>
      </c>
      <c r="BO47" s="10" t="str">
        <f>IF(K47='Classement général'!$C$19,'Classement général'!$C$19,IF(K47='Classement général'!$C$22,'Classement général'!$C$22,IF(K47='Classement général'!$C$24,'Classement général'!$C$24,"")))</f>
        <v/>
      </c>
      <c r="BP47" s="10" t="str">
        <f>IF(N47='Classement général'!$C$19,'Classement général'!$C$19,IF(N47='Classement général'!$C$22,'Classement général'!$C$22,IF(N47='Classement général'!$C$24,'Classement général'!$C$24,"")))</f>
        <v/>
      </c>
      <c r="BQ47" s="10" t="str">
        <f>IF(Q47='Classement général'!$C$19,'Classement général'!$C$19,IF(Q47='Classement général'!$C$22,'Classement général'!$C$22,IF(Q47='Classement général'!$C$24,'Classement général'!$C$24,"")))</f>
        <v/>
      </c>
      <c r="BR47" s="10" t="str">
        <f>IF(T47='Classement général'!$C$19,'Classement général'!$C$19,IF(T47='Classement général'!$C$22,'Classement général'!$C$22,IF(T47='Classement général'!$C$24,'Classement général'!$C$24,"")))</f>
        <v/>
      </c>
      <c r="BS47" s="10" t="str">
        <f>IF(W47='Classement général'!$C$19,'Classement général'!$C$19,IF(W47='Classement général'!$C$22,'Classement général'!$C$22,IF(W47='Classement général'!$C$24,'Classement général'!$C$24,"")))</f>
        <v/>
      </c>
      <c r="BT47" s="10" t="str">
        <f>IF(Z47='Classement général'!$C$19,'Classement général'!$C$19,IF(Z47='Classement général'!$C$22,'Classement général'!$C$22,IF(Z47='Classement général'!$C$24,'Classement général'!$C$24,"")))</f>
        <v/>
      </c>
      <c r="BU47" s="10" t="str">
        <f>IF(AC47='Classement général'!$C$19,'Classement général'!$C$19,IF(AC47='Classement général'!$C$22,'Classement général'!$C$22,IF(AC47='Classement général'!$C$24,'Classement général'!$C$24,"")))</f>
        <v/>
      </c>
      <c r="BV47" s="10" t="str">
        <f>IF(AF47='Classement général'!$C$19,'Classement général'!$C$19,IF(AF47='Classement général'!$C$22,'Classement général'!$C$22,IF(AF47='Classement général'!$C$24,'Classement général'!$C$24,"")))</f>
        <v/>
      </c>
      <c r="BW47" s="10" t="str">
        <f>IF(AI47='Classement général'!$C$19,'Classement général'!$C$19,IF(AI47='Classement général'!$C$22,'Classement général'!$C$22,IF(AI47='Classement général'!$C$24,'Classement général'!$C$24,"")))</f>
        <v/>
      </c>
      <c r="BX47" s="10" t="str">
        <f>IF(AL47='Classement général'!$C$19,'Classement général'!$C$19,IF(AL47='Classement général'!$C$22,'Classement général'!$C$22,IF(AL47='Classement général'!$C$24,'Classement général'!$C$24,"")))</f>
        <v/>
      </c>
      <c r="BY47" s="10" t="str">
        <f>IF(AO47='Classement général'!$C$19,'Classement général'!$C$19,IF(AO47='Classement général'!$C$22,'Classement général'!$C$22,IF(AO47='Classement général'!$C$24,'Classement général'!$C$24,"")))</f>
        <v/>
      </c>
      <c r="BZ47" s="10" t="str">
        <f>IF(AR47='Classement général'!$C$19,'Classement général'!$C$19,IF(AR47='Classement général'!$C$22,'Classement général'!$C$22,IF(AR47='Classement général'!$C$24,'Classement général'!$C$24,"")))</f>
        <v/>
      </c>
      <c r="CA47" s="10" t="str">
        <f>IF(AU47='Classement général'!$C$19,'Classement général'!$C$19,IF(AU47='Classement général'!$C$22,'Classement général'!$C$22,IF(AU47='Classement général'!$C$24,'Classement général'!$C$24,"")))</f>
        <v/>
      </c>
      <c r="CB47" s="10" t="str">
        <f>IF(AX47='Classement général'!$C$19,'Classement général'!$C$19,IF(AX47='Classement général'!$C$22,'Classement général'!$C$22,IF(AX47='Classement général'!$C$24,'Classement général'!$C$24,"")))</f>
        <v/>
      </c>
      <c r="CC47" s="10" t="str">
        <f>IF(BA47='Classement général'!$C$19,'Classement général'!$C$19,IF(BA47='Classement général'!$C$22,'Classement général'!$C$22,IF(BA47='Classement général'!$C$24,'Classement général'!$C$24,"")))</f>
        <v/>
      </c>
      <c r="CD47" s="10" t="str">
        <f>IF(BD47='Classement général'!$C$19,'Classement général'!$C$19,IF(BD47='Classement général'!$C$22,'Classement général'!$C$22,IF(BD47='Classement général'!$C$24,'Classement général'!$C$24,"")))</f>
        <v/>
      </c>
      <c r="CE47" s="10" t="str">
        <f>IF(BG47='Classement général'!$C$19,'Classement général'!$C$19,IF(BG47='Classement général'!$C$22,'Classement général'!$C$22,IF(BG47='Classement général'!$C$24,'Classement général'!$C$24,"")))</f>
        <v/>
      </c>
      <c r="CF47" s="10" t="str">
        <f>IF(BJ47='Classement général'!$C$19,'Classement général'!$C$19,IF(BJ47='Classement général'!$C$22,'Classement général'!$C$22,IF(BJ47='Classement général'!$C$24,'Classement général'!$C$24,"")))</f>
        <v/>
      </c>
      <c r="CG47" s="10" t="str">
        <f>IF(BM47='Classement général'!$C$19,'Classement général'!$C$19,IF(BM47='Classement général'!$C$22,'Classement général'!$C$22,IF(BM47='Classement général'!$C$24,'Classement général'!$C$24,"")))</f>
        <v/>
      </c>
      <c r="CH47" s="13"/>
      <c r="CI47" s="13"/>
      <c r="CJ47" s="13"/>
      <c r="CK47" s="13"/>
      <c r="CL47" s="147"/>
      <c r="CM47" s="147"/>
      <c r="CN47" s="147"/>
      <c r="CO47" s="147"/>
      <c r="CP47" s="7"/>
      <c r="CQ47" s="7"/>
    </row>
    <row r="48" spans="1:95" ht="18.75" customHeight="1" x14ac:dyDescent="0.2">
      <c r="A48" s="130"/>
      <c r="B48" s="72" t="s">
        <v>77</v>
      </c>
      <c r="C48" s="116"/>
      <c r="D48" s="116"/>
      <c r="E48" s="74" t="s">
        <v>76</v>
      </c>
      <c r="F48" s="60"/>
      <c r="G48" s="60"/>
      <c r="H48" s="61" t="str">
        <f>IF(AND(C48="",D48=""),"",IF(AND(F48="",G48=""),"",IF(AND(C48=F48,D48=G48),'Classement général'!$C$19,IF(AND(C48&gt;D48,F48&gt;G48),'Classement général'!$C$22,IF(AND(D48&gt;C48,G48&gt;F48),'Classement général'!$C$22,IF(AND(D48=C48,G48=F48),'Classement général'!$C$22,'Classement général'!$C$24))))))</f>
        <v/>
      </c>
      <c r="I48" s="60"/>
      <c r="J48" s="60"/>
      <c r="K48" s="61" t="str">
        <f>IF(AND(C48="",D48=""),"",IF(AND(I48="",J48=""),"",IF(AND(C48=I48,D48=J48),'Classement général'!$C$19,IF(AND(C48&gt;D48,I48&gt;J48),'Classement général'!$C$22,IF(AND(D48&gt;C48,J48&gt;I48),'Classement général'!$C$22,IF(AND(D48=C48,J48=I48),'Classement général'!$C$22,'Classement général'!$C$24))))))</f>
        <v/>
      </c>
      <c r="L48" s="60"/>
      <c r="M48" s="60"/>
      <c r="N48" s="61" t="str">
        <f>IF(AND(C48="",D48=""),"",IF(AND(L48="",M48=""),"",IF(AND(C48=L48,D48=M48),'Classement général'!$C$19,IF(AND(C48&gt;D48,L48&gt;M48),'Classement général'!$C$22,IF(AND(D48&gt;C48,M48&gt;L48),'Classement général'!$C$22,IF(AND(D48=C48,M48=L48),'Classement général'!$C$22,'Classement général'!$C$24))))))</f>
        <v/>
      </c>
      <c r="O48" s="60"/>
      <c r="P48" s="60"/>
      <c r="Q48" s="61" t="str">
        <f>IF(AND(C48="",D48=""),"",IF(AND(O48="",P48=""),"",IF(AND(C48=O48,D48=P48),'Classement général'!$C$19,IF(AND(C48&gt;D48,O48&gt;P48),'Classement général'!$C$22,IF(AND(D48&gt;C48,P48&gt;O48),'Classement général'!$C$22,IF(AND(D48=C48,P48=O48),'Classement général'!$C$22,'Classement général'!$C$24))))))</f>
        <v/>
      </c>
      <c r="R48" s="60"/>
      <c r="S48" s="60"/>
      <c r="T48" s="61" t="str">
        <f>IF(AND(C48="",D48=""),"",IF(AND(R48="",S48=""),"",IF(AND(C48=R48,D48=S48),'Classement général'!$C$19,IF(AND(C48&gt;D48,R48&gt;S48),'Classement général'!$C$22,IF(AND(D48&gt;C48,S48&gt;R48),'Classement général'!$C$22,IF(AND(D48=C48,S48=R48),'Classement général'!$C$22,'Classement général'!$C$24))))))</f>
        <v/>
      </c>
      <c r="U48" s="60"/>
      <c r="V48" s="60"/>
      <c r="W48" s="61" t="str">
        <f>IF(AND(C48="",D48=""),"",IF(AND(U48="",V48=""),"",IF(AND(C48=U48,D48=V48),'Classement général'!$C$19,IF(AND(C48&gt;D48,U48&gt;V48),'Classement général'!$C$22,IF(AND(D48&gt;C48,V48&gt;U48),'Classement général'!$C$22,IF(AND(D48=C48,V48=U48),'Classement général'!$C$22,'Classement général'!$C$24))))))</f>
        <v/>
      </c>
      <c r="X48" s="60"/>
      <c r="Y48" s="60"/>
      <c r="Z48" s="61" t="str">
        <f>IF(AND(C48="",D48=""),"",IF(AND(X48="",Y48=""),"",IF(AND(C48=X48,D48=Y48),'Classement général'!$C$19,IF(AND(C48&gt;D48,X48&gt;Y48),'Classement général'!$C$22,IF(AND(D48&gt;C48,Y48&gt;X48),'Classement général'!$C$22,IF(AND(D48=C48,Y48=X48),'Classement général'!$C$22,'Classement général'!$C$24))))))</f>
        <v/>
      </c>
      <c r="AA48" s="60"/>
      <c r="AB48" s="60"/>
      <c r="AC48" s="61" t="str">
        <f>IF(AND(C48="",D48=""),"",IF(AND(AA48="",AB48=""),"",IF(AND(C48=AA48,D48=AB48),'Classement général'!$C$19,IF(AND(C48&gt;D48,AA48&gt;AB48),'Classement général'!$C$22,IF(AND(D48&gt;C48,AB48&gt;AA48),'Classement général'!$C$22,IF(AND(D48=C48,AB48=AA48),'Classement général'!$C$22,'Classement général'!$C$24))))))</f>
        <v/>
      </c>
      <c r="AD48" s="60"/>
      <c r="AE48" s="60"/>
      <c r="AF48" s="61" t="str">
        <f>IF(AND(C48="",D48=""),"",IF(AND(AD48="",AE48=""),"",IF(AND(C48=AD48,D48=AE48),'Classement général'!$C$19,IF(AND(C48&gt;D48,AD48&gt;AE48),'Classement général'!$C$22,IF(AND(D48&gt;C48,AE48&gt;AD48),'Classement général'!$C$22,IF(AND(D48=C48,AE48=AD48),'Classement général'!$C$22,'Classement général'!$C$24))))))</f>
        <v/>
      </c>
      <c r="AG48" s="60"/>
      <c r="AH48" s="60"/>
      <c r="AI48" s="61" t="str">
        <f>IF(AND(C48="",D48=""),"",IF(AND(AG48="",AH48=""),"",IF(AND(C48=AG48,D48=AH48),'Classement général'!$C$19,IF(AND(C48&gt;D48,AG48&gt;AH48),'Classement général'!$C$22,IF(AND(D48&gt;C48,AH48&gt;AG48),'Classement général'!$C$22,IF(AND(D48=C48,AH48=AG48),'Classement général'!$C$22,'Classement général'!$C$24))))))</f>
        <v/>
      </c>
      <c r="AJ48" s="60"/>
      <c r="AK48" s="60"/>
      <c r="AL48" s="61" t="str">
        <f>IF(AND(C48="",D48=""),"",IF(AND(AJ48="",AK48=""),"",IF(AND(C48=AJ48,D48=AK48),'Classement général'!$C$19,IF(AND(C48&gt;D48,AJ48&gt;AK48),'Classement général'!$C$22,IF(AND(D48&gt;C48,AK48&gt;AJ48),'Classement général'!$C$22,IF(AND(D48=C48,AK48=AJ48),'Classement général'!$C$22,'Classement général'!$C$24))))))</f>
        <v/>
      </c>
      <c r="AM48" s="60"/>
      <c r="AN48" s="60"/>
      <c r="AO48" s="61" t="str">
        <f>IF(AND(C48="",D48=""),"",IF(AND(AM48="",AN48=""),"",IF(AND(C48=AM48,D48=AN48),'Classement général'!$C$19,IF(AND(C48&gt;D48,AM48&gt;AN48),'Classement général'!$C$22,IF(AND(D48&gt;C48,AN48&gt;AM48),'Classement général'!$C$22,IF(AND(D48=C48,AN48=AM48),'Classement général'!$C$22,'Classement général'!$C$24))))))</f>
        <v/>
      </c>
      <c r="AP48" s="60"/>
      <c r="AQ48" s="60"/>
      <c r="AR48" s="61" t="str">
        <f>IF(AND(C48="",D48=""),"",IF(AND(AP48="",AQ48=""),"",IF(AND(C48=AP48,D48=AQ48),'Classement général'!$C$19,IF(AND(C48&gt;D48,AP48&gt;AQ48),'Classement général'!$C$22,IF(AND(D48&gt;C48,AQ48&gt;AP48),'Classement général'!$C$22,IF(AND(D48=C48,AQ48=AP48),'Classement général'!$C$22,'Classement général'!$C$24))))))</f>
        <v/>
      </c>
      <c r="AS48" s="60"/>
      <c r="AT48" s="60"/>
      <c r="AU48" s="61" t="str">
        <f>IF(AND(C48="",D48=""),"",IF(AND(AS48="",AT48=""),"",IF(AND(C48=AS48,D48=AT48),'Classement général'!$C$19,IF(AND(C48&gt;D48,AS48&gt;AT48),'Classement général'!$C$22,IF(AND(D48&gt;C48,AT48&gt;AS48),'Classement général'!$C$22,IF(AND(D48=C48,AT48=AS48),'Classement général'!$C$22,'Classement général'!$C$24))))))</f>
        <v/>
      </c>
      <c r="AV48" s="60"/>
      <c r="AW48" s="60"/>
      <c r="AX48" s="61" t="str">
        <f>IF(AND(C48="",D48=""),"",IF(AND(AV48="",AW48=""),"",IF(AND(C48=AV48,D48=AW48),'Classement général'!$C$19,IF(AND(C48&gt;D48,AV48&gt;AW48),'Classement général'!$C$22,IF(AND(D48&gt;C48,AW48&gt;AV48),'Classement général'!$C$22,IF(AND(D48=C48,AW48=AV48),'Classement général'!$C$22,'Classement général'!$C$24))))))</f>
        <v/>
      </c>
      <c r="AY48" s="60"/>
      <c r="AZ48" s="60"/>
      <c r="BA48" s="61" t="str">
        <f>IF(AND(C48="",D48=""),"",IF(AND(AY48="",AZ48=""),"",IF(AND(C48=AY48,D48=AZ48),'Classement général'!$C$19,IF(AND(C48&gt;D48,AY48&gt;AZ48),'Classement général'!$C$22,IF(AND(D48&gt;C48,AZ48&gt;AY48),'Classement général'!$C$22,IF(AND(D48=C48,AZ48=AY48),'Classement général'!$C$22,'Classement général'!$C$24))))))</f>
        <v/>
      </c>
      <c r="BB48" s="60"/>
      <c r="BC48" s="60"/>
      <c r="BD48" s="61" t="str">
        <f>IF(AND(C48="",D48=""),"",IF(AND(BB48="",BC48=""),"",IF(AND(C48=BB48,D48=BC48),'Classement général'!$C$19,IF(AND(C48&gt;D48,BB48&gt;BC48),'Classement général'!$C$22,IF(AND(D48&gt;C48,BC48&gt;BB48),'Classement général'!$C$22,IF(AND(D48=C48,BC48=BB48),'Classement général'!$C$22,'Classement général'!$C$24))))))</f>
        <v/>
      </c>
      <c r="BE48" s="60"/>
      <c r="BF48" s="60"/>
      <c r="BG48" s="61" t="str">
        <f>IF(AND(C48="",D48=""),"",IF(AND(BE48="",BF48=""),"",IF(AND(C48=BE48,D48=BF48),'Classement général'!$C$19,IF(AND(C48&gt;D48,BE48&gt;BF48),'Classement général'!$C$22,IF(AND(D48&gt;C48,BF48&gt;BE48),'Classement général'!$C$22,IF(AND(D48=C48,BF48=BE48),'Classement général'!$C$22,'Classement général'!$C$24))))))</f>
        <v/>
      </c>
      <c r="BH48" s="60"/>
      <c r="BI48" s="60"/>
      <c r="BJ48" s="61" t="str">
        <f>IF(AND(C48="",D48=""),"",IF(AND(BH48="",BI48=""),"",IF(AND(C48=BH48,D48=BI48),'Classement général'!$C$19,IF(AND(C48&gt;D48,BH48&gt;BI48),'Classement général'!$C$22,IF(AND(D48&gt;C48,BI48&gt;BH48),'Classement général'!$C$22,IF(AND(D48=C48,BI48=BH48),'Classement général'!$C$22,'Classement général'!$C$24))))))</f>
        <v/>
      </c>
      <c r="BK48" s="60"/>
      <c r="BL48" s="60"/>
      <c r="BM48" s="61" t="str">
        <f>IF(AND(C48="",D48=""),"",IF(AND(BK48="",BL48=""),"",IF(AND(C48=BK48,D48=BL48),'Classement général'!$C$19,IF(AND(C48&gt;D48,BK48&gt;BL48),'Classement général'!$C$22,IF(AND(D48&gt;C48,BL48&gt;BK48),'Classement général'!$C$22,IF(AND(D48=C48,BL48=BK48),'Classement général'!$C$22,'Classement général'!$C$24))))))</f>
        <v/>
      </c>
      <c r="BN48" s="10" t="str">
        <f>IF(H48='Classement général'!$C$19,'Classement général'!$C$19,IF(H48='Classement général'!$C$22,'Classement général'!$C$22,IF(H48='Classement général'!$C$24,'Classement général'!$C$24,"")))</f>
        <v/>
      </c>
      <c r="BO48" s="10" t="str">
        <f>IF(K48='Classement général'!$C$19,'Classement général'!$C$19,IF(K48='Classement général'!$C$22,'Classement général'!$C$22,IF(K48='Classement général'!$C$24,'Classement général'!$C$24,"")))</f>
        <v/>
      </c>
      <c r="BP48" s="10" t="str">
        <f>IF(N48='Classement général'!$C$19,'Classement général'!$C$19,IF(N48='Classement général'!$C$22,'Classement général'!$C$22,IF(N48='Classement général'!$C$24,'Classement général'!$C$24,"")))</f>
        <v/>
      </c>
      <c r="BQ48" s="10" t="str">
        <f>IF(Q48='Classement général'!$C$19,'Classement général'!$C$19,IF(Q48='Classement général'!$C$22,'Classement général'!$C$22,IF(Q48='Classement général'!$C$24,'Classement général'!$C$24,"")))</f>
        <v/>
      </c>
      <c r="BR48" s="10" t="str">
        <f>IF(T48='Classement général'!$C$19,'Classement général'!$C$19,IF(T48='Classement général'!$C$22,'Classement général'!$C$22,IF(T48='Classement général'!$C$24,'Classement général'!$C$24,"")))</f>
        <v/>
      </c>
      <c r="BS48" s="10" t="str">
        <f>IF(W48='Classement général'!$C$19,'Classement général'!$C$19,IF(W48='Classement général'!$C$22,'Classement général'!$C$22,IF(W48='Classement général'!$C$24,'Classement général'!$C$24,"")))</f>
        <v/>
      </c>
      <c r="BT48" s="10" t="str">
        <f>IF(Z48='Classement général'!$C$19,'Classement général'!$C$19,IF(Z48='Classement général'!$C$22,'Classement général'!$C$22,IF(Z48='Classement général'!$C$24,'Classement général'!$C$24,"")))</f>
        <v/>
      </c>
      <c r="BU48" s="10" t="str">
        <f>IF(AC48='Classement général'!$C$19,'Classement général'!$C$19,IF(AC48='Classement général'!$C$22,'Classement général'!$C$22,IF(AC48='Classement général'!$C$24,'Classement général'!$C$24,"")))</f>
        <v/>
      </c>
      <c r="BV48" s="10" t="str">
        <f>IF(AF48='Classement général'!$C$19,'Classement général'!$C$19,IF(AF48='Classement général'!$C$22,'Classement général'!$C$22,IF(AF48='Classement général'!$C$24,'Classement général'!$C$24,"")))</f>
        <v/>
      </c>
      <c r="BW48" s="10" t="str">
        <f>IF(AI48='Classement général'!$C$19,'Classement général'!$C$19,IF(AI48='Classement général'!$C$22,'Classement général'!$C$22,IF(AI48='Classement général'!$C$24,'Classement général'!$C$24,"")))</f>
        <v/>
      </c>
      <c r="BX48" s="10" t="str">
        <f>IF(AL48='Classement général'!$C$19,'Classement général'!$C$19,IF(AL48='Classement général'!$C$22,'Classement général'!$C$22,IF(AL48='Classement général'!$C$24,'Classement général'!$C$24,"")))</f>
        <v/>
      </c>
      <c r="BY48" s="10" t="str">
        <f>IF(AO48='Classement général'!$C$19,'Classement général'!$C$19,IF(AO48='Classement général'!$C$22,'Classement général'!$C$22,IF(AO48='Classement général'!$C$24,'Classement général'!$C$24,"")))</f>
        <v/>
      </c>
      <c r="BZ48" s="10" t="str">
        <f>IF(AR48='Classement général'!$C$19,'Classement général'!$C$19,IF(AR48='Classement général'!$C$22,'Classement général'!$C$22,IF(AR48='Classement général'!$C$24,'Classement général'!$C$24,"")))</f>
        <v/>
      </c>
      <c r="CA48" s="10" t="str">
        <f>IF(AU48='Classement général'!$C$19,'Classement général'!$C$19,IF(AU48='Classement général'!$C$22,'Classement général'!$C$22,IF(AU48='Classement général'!$C$24,'Classement général'!$C$24,"")))</f>
        <v/>
      </c>
      <c r="CB48" s="10" t="str">
        <f>IF(AX48='Classement général'!$C$19,'Classement général'!$C$19,IF(AX48='Classement général'!$C$22,'Classement général'!$C$22,IF(AX48='Classement général'!$C$24,'Classement général'!$C$24,"")))</f>
        <v/>
      </c>
      <c r="CC48" s="10" t="str">
        <f>IF(BA48='Classement général'!$C$19,'Classement général'!$C$19,IF(BA48='Classement général'!$C$22,'Classement général'!$C$22,IF(BA48='Classement général'!$C$24,'Classement général'!$C$24,"")))</f>
        <v/>
      </c>
      <c r="CD48" s="10" t="str">
        <f>IF(BD48='Classement général'!$C$19,'Classement général'!$C$19,IF(BD48='Classement général'!$C$22,'Classement général'!$C$22,IF(BD48='Classement général'!$C$24,'Classement général'!$C$24,"")))</f>
        <v/>
      </c>
      <c r="CE48" s="10" t="str">
        <f>IF(BG48='Classement général'!$C$19,'Classement général'!$C$19,IF(BG48='Classement général'!$C$22,'Classement général'!$C$22,IF(BG48='Classement général'!$C$24,'Classement général'!$C$24,"")))</f>
        <v/>
      </c>
      <c r="CF48" s="10" t="str">
        <f>IF(BJ48='Classement général'!$C$19,'Classement général'!$C$19,IF(BJ48='Classement général'!$C$22,'Classement général'!$C$22,IF(BJ48='Classement général'!$C$24,'Classement général'!$C$24,"")))</f>
        <v/>
      </c>
      <c r="CG48" s="10" t="str">
        <f>IF(BM48='Classement général'!$C$19,'Classement général'!$C$19,IF(BM48='Classement général'!$C$22,'Classement général'!$C$22,IF(BM48='Classement général'!$C$24,'Classement général'!$C$24,"")))</f>
        <v/>
      </c>
      <c r="CH48" s="13"/>
      <c r="CI48" s="13"/>
      <c r="CJ48" s="13"/>
      <c r="CK48" s="13"/>
      <c r="CL48" s="147"/>
      <c r="CM48" s="147"/>
      <c r="CN48" s="147"/>
      <c r="CO48" s="147"/>
      <c r="CP48" s="7"/>
      <c r="CQ48" s="7"/>
    </row>
    <row r="49" spans="1:95" ht="18.75" customHeight="1" x14ac:dyDescent="0.2">
      <c r="A49" s="130"/>
      <c r="B49" s="72" t="s">
        <v>85</v>
      </c>
      <c r="C49" s="116"/>
      <c r="D49" s="116"/>
      <c r="E49" s="74" t="s">
        <v>68</v>
      </c>
      <c r="F49" s="60"/>
      <c r="G49" s="60"/>
      <c r="H49" s="61" t="str">
        <f>IF(AND(C49="",D49=""),"",IF(AND(F49="",G49=""),"",IF(AND(C49=F49,D49=G49),'Classement général'!$C$19,IF(AND(C49&gt;D49,F49&gt;G49),'Classement général'!$C$22,IF(AND(D49&gt;C49,G49&gt;F49),'Classement général'!$C$22,IF(AND(D49=C49,G49=F49),'Classement général'!$C$22,'Classement général'!$C$24))))))</f>
        <v/>
      </c>
      <c r="I49" s="60"/>
      <c r="J49" s="60"/>
      <c r="K49" s="61" t="str">
        <f>IF(AND(C49="",D49=""),"",IF(AND(I49="",J49=""),"",IF(AND(C49=I49,D49=J49),'Classement général'!$C$19,IF(AND(C49&gt;D49,I49&gt;J49),'Classement général'!$C$22,IF(AND(D49&gt;C49,J49&gt;I49),'Classement général'!$C$22,IF(AND(D49=C49,J49=I49),'Classement général'!$C$22,'Classement général'!$C$24))))))</f>
        <v/>
      </c>
      <c r="L49" s="60"/>
      <c r="M49" s="60"/>
      <c r="N49" s="61" t="str">
        <f>IF(AND(C49="",D49=""),"",IF(AND(L49="",M49=""),"",IF(AND(C49=L49,D49=M49),'Classement général'!$C$19,IF(AND(C49&gt;D49,L49&gt;M49),'Classement général'!$C$22,IF(AND(D49&gt;C49,M49&gt;L49),'Classement général'!$C$22,IF(AND(D49=C49,M49=L49),'Classement général'!$C$22,'Classement général'!$C$24))))))</f>
        <v/>
      </c>
      <c r="O49" s="60"/>
      <c r="P49" s="60"/>
      <c r="Q49" s="61" t="str">
        <f>IF(AND(C49="",D49=""),"",IF(AND(O49="",P49=""),"",IF(AND(C49=O49,D49=P49),'Classement général'!$C$19,IF(AND(C49&gt;D49,O49&gt;P49),'Classement général'!$C$22,IF(AND(D49&gt;C49,P49&gt;O49),'Classement général'!$C$22,IF(AND(D49=C49,P49=O49),'Classement général'!$C$22,'Classement général'!$C$24))))))</f>
        <v/>
      </c>
      <c r="R49" s="60"/>
      <c r="S49" s="60"/>
      <c r="T49" s="61" t="str">
        <f>IF(AND(C49="",D49=""),"",IF(AND(R49="",S49=""),"",IF(AND(C49=R49,D49=S49),'Classement général'!$C$19,IF(AND(C49&gt;D49,R49&gt;S49),'Classement général'!$C$22,IF(AND(D49&gt;C49,S49&gt;R49),'Classement général'!$C$22,IF(AND(D49=C49,S49=R49),'Classement général'!$C$22,'Classement général'!$C$24))))))</f>
        <v/>
      </c>
      <c r="U49" s="60"/>
      <c r="V49" s="60"/>
      <c r="W49" s="61" t="str">
        <f>IF(AND(C49="",D49=""),"",IF(AND(U49="",V49=""),"",IF(AND(C49=U49,D49=V49),'Classement général'!$C$19,IF(AND(C49&gt;D49,U49&gt;V49),'Classement général'!$C$22,IF(AND(D49&gt;C49,V49&gt;U49),'Classement général'!$C$22,IF(AND(D49=C49,V49=U49),'Classement général'!$C$22,'Classement général'!$C$24))))))</f>
        <v/>
      </c>
      <c r="X49" s="60"/>
      <c r="Y49" s="60"/>
      <c r="Z49" s="61" t="str">
        <f>IF(AND(C49="",D49=""),"",IF(AND(X49="",Y49=""),"",IF(AND(C49=X49,D49=Y49),'Classement général'!$C$19,IF(AND(C49&gt;D49,X49&gt;Y49),'Classement général'!$C$22,IF(AND(D49&gt;C49,Y49&gt;X49),'Classement général'!$C$22,IF(AND(D49=C49,Y49=X49),'Classement général'!$C$22,'Classement général'!$C$24))))))</f>
        <v/>
      </c>
      <c r="AA49" s="60"/>
      <c r="AB49" s="60"/>
      <c r="AC49" s="61" t="str">
        <f>IF(AND(C49="",D49=""),"",IF(AND(AA49="",AB49=""),"",IF(AND(C49=AA49,D49=AB49),'Classement général'!$C$19,IF(AND(C49&gt;D49,AA49&gt;AB49),'Classement général'!$C$22,IF(AND(D49&gt;C49,AB49&gt;AA49),'Classement général'!$C$22,IF(AND(D49=C49,AB49=AA49),'Classement général'!$C$22,'Classement général'!$C$24))))))</f>
        <v/>
      </c>
      <c r="AD49" s="60"/>
      <c r="AE49" s="60"/>
      <c r="AF49" s="61" t="str">
        <f>IF(AND(C49="",D49=""),"",IF(AND(AD49="",AE49=""),"",IF(AND(C49=AD49,D49=AE49),'Classement général'!$C$19,IF(AND(C49&gt;D49,AD49&gt;AE49),'Classement général'!$C$22,IF(AND(D49&gt;C49,AE49&gt;AD49),'Classement général'!$C$22,IF(AND(D49=C49,AE49=AD49),'Classement général'!$C$22,'Classement général'!$C$24))))))</f>
        <v/>
      </c>
      <c r="AG49" s="60"/>
      <c r="AH49" s="60"/>
      <c r="AI49" s="61" t="str">
        <f>IF(AND(C49="",D49=""),"",IF(AND(AG49="",AH49=""),"",IF(AND(C49=AG49,D49=AH49),'Classement général'!$C$19,IF(AND(C49&gt;D49,AG49&gt;AH49),'Classement général'!$C$22,IF(AND(D49&gt;C49,AH49&gt;AG49),'Classement général'!$C$22,IF(AND(D49=C49,AH49=AG49),'Classement général'!$C$22,'Classement général'!$C$24))))))</f>
        <v/>
      </c>
      <c r="AJ49" s="60"/>
      <c r="AK49" s="60"/>
      <c r="AL49" s="61" t="str">
        <f>IF(AND(C49="",D49=""),"",IF(AND(AJ49="",AK49=""),"",IF(AND(C49=AJ49,D49=AK49),'Classement général'!$C$19,IF(AND(C49&gt;D49,AJ49&gt;AK49),'Classement général'!$C$22,IF(AND(D49&gt;C49,AK49&gt;AJ49),'Classement général'!$C$22,IF(AND(D49=C49,AK49=AJ49),'Classement général'!$C$22,'Classement général'!$C$24))))))</f>
        <v/>
      </c>
      <c r="AM49" s="60"/>
      <c r="AN49" s="60"/>
      <c r="AO49" s="61" t="str">
        <f>IF(AND(C49="",D49=""),"",IF(AND(AM49="",AN49=""),"",IF(AND(C49=AM49,D49=AN49),'Classement général'!$C$19,IF(AND(C49&gt;D49,AM49&gt;AN49),'Classement général'!$C$22,IF(AND(D49&gt;C49,AN49&gt;AM49),'Classement général'!$C$22,IF(AND(D49=C49,AN49=AM49),'Classement général'!$C$22,'Classement général'!$C$24))))))</f>
        <v/>
      </c>
      <c r="AP49" s="60"/>
      <c r="AQ49" s="60"/>
      <c r="AR49" s="61" t="str">
        <f>IF(AND(C49="",D49=""),"",IF(AND(AP49="",AQ49=""),"",IF(AND(C49=AP49,D49=AQ49),'Classement général'!$C$19,IF(AND(C49&gt;D49,AP49&gt;AQ49),'Classement général'!$C$22,IF(AND(D49&gt;C49,AQ49&gt;AP49),'Classement général'!$C$22,IF(AND(D49=C49,AQ49=AP49),'Classement général'!$C$22,'Classement général'!$C$24))))))</f>
        <v/>
      </c>
      <c r="AS49" s="60"/>
      <c r="AT49" s="60"/>
      <c r="AU49" s="61" t="str">
        <f>IF(AND(C49="",D49=""),"",IF(AND(AS49="",AT49=""),"",IF(AND(C49=AS49,D49=AT49),'Classement général'!$C$19,IF(AND(C49&gt;D49,AS49&gt;AT49),'Classement général'!$C$22,IF(AND(D49&gt;C49,AT49&gt;AS49),'Classement général'!$C$22,IF(AND(D49=C49,AT49=AS49),'Classement général'!$C$22,'Classement général'!$C$24))))))</f>
        <v/>
      </c>
      <c r="AV49" s="60"/>
      <c r="AW49" s="60"/>
      <c r="AX49" s="61" t="str">
        <f>IF(AND(C49="",D49=""),"",IF(AND(AV49="",AW49=""),"",IF(AND(C49=AV49,D49=AW49),'Classement général'!$C$19,IF(AND(C49&gt;D49,AV49&gt;AW49),'Classement général'!$C$22,IF(AND(D49&gt;C49,AW49&gt;AV49),'Classement général'!$C$22,IF(AND(D49=C49,AW49=AV49),'Classement général'!$C$22,'Classement général'!$C$24))))))</f>
        <v/>
      </c>
      <c r="AY49" s="60"/>
      <c r="AZ49" s="60"/>
      <c r="BA49" s="61" t="str">
        <f>IF(AND(C49="",D49=""),"",IF(AND(AY49="",AZ49=""),"",IF(AND(C49=AY49,D49=AZ49),'Classement général'!$C$19,IF(AND(C49&gt;D49,AY49&gt;AZ49),'Classement général'!$C$22,IF(AND(D49&gt;C49,AZ49&gt;AY49),'Classement général'!$C$22,IF(AND(D49=C49,AZ49=AY49),'Classement général'!$C$22,'Classement général'!$C$24))))))</f>
        <v/>
      </c>
      <c r="BB49" s="60"/>
      <c r="BC49" s="60"/>
      <c r="BD49" s="61" t="str">
        <f>IF(AND(C49="",D49=""),"",IF(AND(BB49="",BC49=""),"",IF(AND(C49=BB49,D49=BC49),'Classement général'!$C$19,IF(AND(C49&gt;D49,BB49&gt;BC49),'Classement général'!$C$22,IF(AND(D49&gt;C49,BC49&gt;BB49),'Classement général'!$C$22,IF(AND(D49=C49,BC49=BB49),'Classement général'!$C$22,'Classement général'!$C$24))))))</f>
        <v/>
      </c>
      <c r="BE49" s="60"/>
      <c r="BF49" s="60"/>
      <c r="BG49" s="61" t="str">
        <f>IF(AND(C49="",D49=""),"",IF(AND(BE49="",BF49=""),"",IF(AND(C49=BE49,D49=BF49),'Classement général'!$C$19,IF(AND(C49&gt;D49,BE49&gt;BF49),'Classement général'!$C$22,IF(AND(D49&gt;C49,BF49&gt;BE49),'Classement général'!$C$22,IF(AND(D49=C49,BF49=BE49),'Classement général'!$C$22,'Classement général'!$C$24))))))</f>
        <v/>
      </c>
      <c r="BH49" s="60"/>
      <c r="BI49" s="60"/>
      <c r="BJ49" s="61" t="str">
        <f>IF(AND(C49="",D49=""),"",IF(AND(BH49="",BI49=""),"",IF(AND(C49=BH49,D49=BI49),'Classement général'!$C$19,IF(AND(C49&gt;D49,BH49&gt;BI49),'Classement général'!$C$22,IF(AND(D49&gt;C49,BI49&gt;BH49),'Classement général'!$C$22,IF(AND(D49=C49,BI49=BH49),'Classement général'!$C$22,'Classement général'!$C$24))))))</f>
        <v/>
      </c>
      <c r="BK49" s="60"/>
      <c r="BL49" s="60"/>
      <c r="BM49" s="61" t="str">
        <f>IF(AND(C49="",D49=""),"",IF(AND(BK49="",BL49=""),"",IF(AND(C49=BK49,D49=BL49),'Classement général'!$C$19,IF(AND(C49&gt;D49,BK49&gt;BL49),'Classement général'!$C$22,IF(AND(D49&gt;C49,BL49&gt;BK49),'Classement général'!$C$22,IF(AND(D49=C49,BL49=BK49),'Classement général'!$C$22,'Classement général'!$C$24))))))</f>
        <v/>
      </c>
      <c r="BN49" s="10" t="str">
        <f>IF(H49='Classement général'!$C$19,'Classement général'!$C$19,IF(H49='Classement général'!$C$22,'Classement général'!$C$22,IF(H49='Classement général'!$C$24,'Classement général'!$C$24,"")))</f>
        <v/>
      </c>
      <c r="BO49" s="10" t="str">
        <f>IF(K49='Classement général'!$C$19,'Classement général'!$C$19,IF(K49='Classement général'!$C$22,'Classement général'!$C$22,IF(K49='Classement général'!$C$24,'Classement général'!$C$24,"")))</f>
        <v/>
      </c>
      <c r="BP49" s="10" t="str">
        <f>IF(N49='Classement général'!$C$19,'Classement général'!$C$19,IF(N49='Classement général'!$C$22,'Classement général'!$C$22,IF(N49='Classement général'!$C$24,'Classement général'!$C$24,"")))</f>
        <v/>
      </c>
      <c r="BQ49" s="10" t="str">
        <f>IF(Q49='Classement général'!$C$19,'Classement général'!$C$19,IF(Q49='Classement général'!$C$22,'Classement général'!$C$22,IF(Q49='Classement général'!$C$24,'Classement général'!$C$24,"")))</f>
        <v/>
      </c>
      <c r="BR49" s="10" t="str">
        <f>IF(T49='Classement général'!$C$19,'Classement général'!$C$19,IF(T49='Classement général'!$C$22,'Classement général'!$C$22,IF(T49='Classement général'!$C$24,'Classement général'!$C$24,"")))</f>
        <v/>
      </c>
      <c r="BS49" s="10" t="str">
        <f>IF(W49='Classement général'!$C$19,'Classement général'!$C$19,IF(W49='Classement général'!$C$22,'Classement général'!$C$22,IF(W49='Classement général'!$C$24,'Classement général'!$C$24,"")))</f>
        <v/>
      </c>
      <c r="BT49" s="10" t="str">
        <f>IF(Z49='Classement général'!$C$19,'Classement général'!$C$19,IF(Z49='Classement général'!$C$22,'Classement général'!$C$22,IF(Z49='Classement général'!$C$24,'Classement général'!$C$24,"")))</f>
        <v/>
      </c>
      <c r="BU49" s="10" t="str">
        <f>IF(AC49='Classement général'!$C$19,'Classement général'!$C$19,IF(AC49='Classement général'!$C$22,'Classement général'!$C$22,IF(AC49='Classement général'!$C$24,'Classement général'!$C$24,"")))</f>
        <v/>
      </c>
      <c r="BV49" s="10" t="str">
        <f>IF(AF49='Classement général'!$C$19,'Classement général'!$C$19,IF(AF49='Classement général'!$C$22,'Classement général'!$C$22,IF(AF49='Classement général'!$C$24,'Classement général'!$C$24,"")))</f>
        <v/>
      </c>
      <c r="BW49" s="10" t="str">
        <f>IF(AI49='Classement général'!$C$19,'Classement général'!$C$19,IF(AI49='Classement général'!$C$22,'Classement général'!$C$22,IF(AI49='Classement général'!$C$24,'Classement général'!$C$24,"")))</f>
        <v/>
      </c>
      <c r="BX49" s="10" t="str">
        <f>IF(AL49='Classement général'!$C$19,'Classement général'!$C$19,IF(AL49='Classement général'!$C$22,'Classement général'!$C$22,IF(AL49='Classement général'!$C$24,'Classement général'!$C$24,"")))</f>
        <v/>
      </c>
      <c r="BY49" s="10" t="str">
        <f>IF(AO49='Classement général'!$C$19,'Classement général'!$C$19,IF(AO49='Classement général'!$C$22,'Classement général'!$C$22,IF(AO49='Classement général'!$C$24,'Classement général'!$C$24,"")))</f>
        <v/>
      </c>
      <c r="BZ49" s="10" t="str">
        <f>IF(AR49='Classement général'!$C$19,'Classement général'!$C$19,IF(AR49='Classement général'!$C$22,'Classement général'!$C$22,IF(AR49='Classement général'!$C$24,'Classement général'!$C$24,"")))</f>
        <v/>
      </c>
      <c r="CA49" s="10" t="str">
        <f>IF(AU49='Classement général'!$C$19,'Classement général'!$C$19,IF(AU49='Classement général'!$C$22,'Classement général'!$C$22,IF(AU49='Classement général'!$C$24,'Classement général'!$C$24,"")))</f>
        <v/>
      </c>
      <c r="CB49" s="10" t="str">
        <f>IF(AX49='Classement général'!$C$19,'Classement général'!$C$19,IF(AX49='Classement général'!$C$22,'Classement général'!$C$22,IF(AX49='Classement général'!$C$24,'Classement général'!$C$24,"")))</f>
        <v/>
      </c>
      <c r="CC49" s="10" t="str">
        <f>IF(BA49='Classement général'!$C$19,'Classement général'!$C$19,IF(BA49='Classement général'!$C$22,'Classement général'!$C$22,IF(BA49='Classement général'!$C$24,'Classement général'!$C$24,"")))</f>
        <v/>
      </c>
      <c r="CD49" s="10" t="str">
        <f>IF(BD49='Classement général'!$C$19,'Classement général'!$C$19,IF(BD49='Classement général'!$C$22,'Classement général'!$C$22,IF(BD49='Classement général'!$C$24,'Classement général'!$C$24,"")))</f>
        <v/>
      </c>
      <c r="CE49" s="10" t="str">
        <f>IF(BG49='Classement général'!$C$19,'Classement général'!$C$19,IF(BG49='Classement général'!$C$22,'Classement général'!$C$22,IF(BG49='Classement général'!$C$24,'Classement général'!$C$24,"")))</f>
        <v/>
      </c>
      <c r="CF49" s="10" t="str">
        <f>IF(BJ49='Classement général'!$C$19,'Classement général'!$C$19,IF(BJ49='Classement général'!$C$22,'Classement général'!$C$22,IF(BJ49='Classement général'!$C$24,'Classement général'!$C$24,"")))</f>
        <v/>
      </c>
      <c r="CG49" s="10" t="str">
        <f>IF(BM49='Classement général'!$C$19,'Classement général'!$C$19,IF(BM49='Classement général'!$C$22,'Classement général'!$C$22,IF(BM49='Classement général'!$C$24,'Classement général'!$C$24,"")))</f>
        <v/>
      </c>
      <c r="CH49" s="13"/>
      <c r="CI49" s="13"/>
      <c r="CJ49" s="13"/>
      <c r="CK49" s="13"/>
      <c r="CL49" s="147"/>
      <c r="CM49" s="147"/>
      <c r="CN49" s="147"/>
      <c r="CO49" s="147"/>
      <c r="CP49" s="7"/>
      <c r="CQ49" s="7"/>
    </row>
    <row r="50" spans="1:95" ht="18.75" customHeight="1" x14ac:dyDescent="0.2">
      <c r="A50" s="130"/>
      <c r="B50" s="72" t="s">
        <v>37</v>
      </c>
      <c r="C50" s="116"/>
      <c r="D50" s="116"/>
      <c r="E50" s="74" t="s">
        <v>86</v>
      </c>
      <c r="F50" s="60"/>
      <c r="G50" s="60"/>
      <c r="H50" s="61" t="str">
        <f>IF(AND(C50="",D50=""),"",IF(AND(F50="",G50=""),"",IF(AND(C50=F50,D50=G50),'Classement général'!$C$19,IF(AND(C50&gt;D50,F50&gt;G50),'Classement général'!$C$22,IF(AND(D50&gt;C50,G50&gt;F50),'Classement général'!$C$22,IF(AND(D50=C50,G50=F50),'Classement général'!$C$22,'Classement général'!$C$24))))))</f>
        <v/>
      </c>
      <c r="I50" s="60"/>
      <c r="J50" s="60"/>
      <c r="K50" s="61" t="str">
        <f>IF(AND(C50="",D50=""),"",IF(AND(I50="",J50=""),"",IF(AND(C50=I50,D50=J50),'Classement général'!$C$19,IF(AND(C50&gt;D50,I50&gt;J50),'Classement général'!$C$22,IF(AND(D50&gt;C50,J50&gt;I50),'Classement général'!$C$22,IF(AND(D50=C50,J50=I50),'Classement général'!$C$22,'Classement général'!$C$24))))))</f>
        <v/>
      </c>
      <c r="L50" s="60"/>
      <c r="M50" s="60"/>
      <c r="N50" s="61" t="str">
        <f>IF(AND(C50="",D50=""),"",IF(AND(L50="",M50=""),"",IF(AND(C50=L50,D50=M50),'Classement général'!$C$19,IF(AND(C50&gt;D50,L50&gt;M50),'Classement général'!$C$22,IF(AND(D50&gt;C50,M50&gt;L50),'Classement général'!$C$22,IF(AND(D50=C50,M50=L50),'Classement général'!$C$22,'Classement général'!$C$24))))))</f>
        <v/>
      </c>
      <c r="O50" s="60"/>
      <c r="P50" s="60"/>
      <c r="Q50" s="61" t="str">
        <f>IF(AND(C50="",D50=""),"",IF(AND(O50="",P50=""),"",IF(AND(C50=O50,D50=P50),'Classement général'!$C$19,IF(AND(C50&gt;D50,O50&gt;P50),'Classement général'!$C$22,IF(AND(D50&gt;C50,P50&gt;O50),'Classement général'!$C$22,IF(AND(D50=C50,P50=O50),'Classement général'!$C$22,'Classement général'!$C$24))))))</f>
        <v/>
      </c>
      <c r="R50" s="60"/>
      <c r="S50" s="60"/>
      <c r="T50" s="61" t="str">
        <f>IF(AND(C50="",D50=""),"",IF(AND(R50="",S50=""),"",IF(AND(C50=R50,D50=S50),'Classement général'!$C$19,IF(AND(C50&gt;D50,R50&gt;S50),'Classement général'!$C$22,IF(AND(D50&gt;C50,S50&gt;R50),'Classement général'!$C$22,IF(AND(D50=C50,S50=R50),'Classement général'!$C$22,'Classement général'!$C$24))))))</f>
        <v/>
      </c>
      <c r="U50" s="60"/>
      <c r="V50" s="60"/>
      <c r="W50" s="61" t="str">
        <f>IF(AND(C50="",D50=""),"",IF(AND(U50="",V50=""),"",IF(AND(C50=U50,D50=V50),'Classement général'!$C$19,IF(AND(C50&gt;D50,U50&gt;V50),'Classement général'!$C$22,IF(AND(D50&gt;C50,V50&gt;U50),'Classement général'!$C$22,IF(AND(D50=C50,V50=U50),'Classement général'!$C$22,'Classement général'!$C$24))))))</f>
        <v/>
      </c>
      <c r="X50" s="60"/>
      <c r="Y50" s="60"/>
      <c r="Z50" s="61" t="str">
        <f>IF(AND(C50="",D50=""),"",IF(AND(X50="",Y50=""),"",IF(AND(C50=X50,D50=Y50),'Classement général'!$C$19,IF(AND(C50&gt;D50,X50&gt;Y50),'Classement général'!$C$22,IF(AND(D50&gt;C50,Y50&gt;X50),'Classement général'!$C$22,IF(AND(D50=C50,Y50=X50),'Classement général'!$C$22,'Classement général'!$C$24))))))</f>
        <v/>
      </c>
      <c r="AA50" s="60"/>
      <c r="AB50" s="60"/>
      <c r="AC50" s="61" t="str">
        <f>IF(AND(C50="",D50=""),"",IF(AND(AA50="",AB50=""),"",IF(AND(C50=AA50,D50=AB50),'Classement général'!$C$19,IF(AND(C50&gt;D50,AA50&gt;AB50),'Classement général'!$C$22,IF(AND(D50&gt;C50,AB50&gt;AA50),'Classement général'!$C$22,IF(AND(D50=C50,AB50=AA50),'Classement général'!$C$22,'Classement général'!$C$24))))))</f>
        <v/>
      </c>
      <c r="AD50" s="60"/>
      <c r="AE50" s="60"/>
      <c r="AF50" s="61" t="str">
        <f>IF(AND(C50="",D50=""),"",IF(AND(AD50="",AE50=""),"",IF(AND(C50=AD50,D50=AE50),'Classement général'!$C$19,IF(AND(C50&gt;D50,AD50&gt;AE50),'Classement général'!$C$22,IF(AND(D50&gt;C50,AE50&gt;AD50),'Classement général'!$C$22,IF(AND(D50=C50,AE50=AD50),'Classement général'!$C$22,'Classement général'!$C$24))))))</f>
        <v/>
      </c>
      <c r="AG50" s="60"/>
      <c r="AH50" s="60"/>
      <c r="AI50" s="61" t="str">
        <f>IF(AND(C50="",D50=""),"",IF(AND(AG50="",AH50=""),"",IF(AND(C50=AG50,D50=AH50),'Classement général'!$C$19,IF(AND(C50&gt;D50,AG50&gt;AH50),'Classement général'!$C$22,IF(AND(D50&gt;C50,AH50&gt;AG50),'Classement général'!$C$22,IF(AND(D50=C50,AH50=AG50),'Classement général'!$C$22,'Classement général'!$C$24))))))</f>
        <v/>
      </c>
      <c r="AJ50" s="60"/>
      <c r="AK50" s="60"/>
      <c r="AL50" s="61" t="str">
        <f>IF(AND(C50="",D50=""),"",IF(AND(AJ50="",AK50=""),"",IF(AND(C50=AJ50,D50=AK50),'Classement général'!$C$19,IF(AND(C50&gt;D50,AJ50&gt;AK50),'Classement général'!$C$22,IF(AND(D50&gt;C50,AK50&gt;AJ50),'Classement général'!$C$22,IF(AND(D50=C50,AK50=AJ50),'Classement général'!$C$22,'Classement général'!$C$24))))))</f>
        <v/>
      </c>
      <c r="AM50" s="60"/>
      <c r="AN50" s="60"/>
      <c r="AO50" s="61" t="str">
        <f>IF(AND(C50="",D50=""),"",IF(AND(AM50="",AN50=""),"",IF(AND(C50=AM50,D50=AN50),'Classement général'!$C$19,IF(AND(C50&gt;D50,AM50&gt;AN50),'Classement général'!$C$22,IF(AND(D50&gt;C50,AN50&gt;AM50),'Classement général'!$C$22,IF(AND(D50=C50,AN50=AM50),'Classement général'!$C$22,'Classement général'!$C$24))))))</f>
        <v/>
      </c>
      <c r="AP50" s="60"/>
      <c r="AQ50" s="60"/>
      <c r="AR50" s="61" t="str">
        <f>IF(AND(C50="",D50=""),"",IF(AND(AP50="",AQ50=""),"",IF(AND(C50=AP50,D50=AQ50),'Classement général'!$C$19,IF(AND(C50&gt;D50,AP50&gt;AQ50),'Classement général'!$C$22,IF(AND(D50&gt;C50,AQ50&gt;AP50),'Classement général'!$C$22,IF(AND(D50=C50,AQ50=AP50),'Classement général'!$C$22,'Classement général'!$C$24))))))</f>
        <v/>
      </c>
      <c r="AS50" s="60"/>
      <c r="AT50" s="60"/>
      <c r="AU50" s="61" t="str">
        <f>IF(AND(C50="",D50=""),"",IF(AND(AS50="",AT50=""),"",IF(AND(C50=AS50,D50=AT50),'Classement général'!$C$19,IF(AND(C50&gt;D50,AS50&gt;AT50),'Classement général'!$C$22,IF(AND(D50&gt;C50,AT50&gt;AS50),'Classement général'!$C$22,IF(AND(D50=C50,AT50=AS50),'Classement général'!$C$22,'Classement général'!$C$24))))))</f>
        <v/>
      </c>
      <c r="AV50" s="60"/>
      <c r="AW50" s="60"/>
      <c r="AX50" s="61" t="str">
        <f>IF(AND(C50="",D50=""),"",IF(AND(AV50="",AW50=""),"",IF(AND(C50=AV50,D50=AW50),'Classement général'!$C$19,IF(AND(C50&gt;D50,AV50&gt;AW50),'Classement général'!$C$22,IF(AND(D50&gt;C50,AW50&gt;AV50),'Classement général'!$C$22,IF(AND(D50=C50,AW50=AV50),'Classement général'!$C$22,'Classement général'!$C$24))))))</f>
        <v/>
      </c>
      <c r="AY50" s="60"/>
      <c r="AZ50" s="60"/>
      <c r="BA50" s="61" t="str">
        <f>IF(AND(C50="",D50=""),"",IF(AND(AY50="",AZ50=""),"",IF(AND(C50=AY50,D50=AZ50),'Classement général'!$C$19,IF(AND(C50&gt;D50,AY50&gt;AZ50),'Classement général'!$C$22,IF(AND(D50&gt;C50,AZ50&gt;AY50),'Classement général'!$C$22,IF(AND(D50=C50,AZ50=AY50),'Classement général'!$C$22,'Classement général'!$C$24))))))</f>
        <v/>
      </c>
      <c r="BB50" s="60"/>
      <c r="BC50" s="60"/>
      <c r="BD50" s="61" t="str">
        <f>IF(AND(C50="",D50=""),"",IF(AND(BB50="",BC50=""),"",IF(AND(C50=BB50,D50=BC50),'Classement général'!$C$19,IF(AND(C50&gt;D50,BB50&gt;BC50),'Classement général'!$C$22,IF(AND(D50&gt;C50,BC50&gt;BB50),'Classement général'!$C$22,IF(AND(D50=C50,BC50=BB50),'Classement général'!$C$22,'Classement général'!$C$24))))))</f>
        <v/>
      </c>
      <c r="BE50" s="60"/>
      <c r="BF50" s="60"/>
      <c r="BG50" s="61" t="str">
        <f>IF(AND(C50="",D50=""),"",IF(AND(BE50="",BF50=""),"",IF(AND(C50=BE50,D50=BF50),'Classement général'!$C$19,IF(AND(C50&gt;D50,BE50&gt;BF50),'Classement général'!$C$22,IF(AND(D50&gt;C50,BF50&gt;BE50),'Classement général'!$C$22,IF(AND(D50=C50,BF50=BE50),'Classement général'!$C$22,'Classement général'!$C$24))))))</f>
        <v/>
      </c>
      <c r="BH50" s="60"/>
      <c r="BI50" s="60"/>
      <c r="BJ50" s="61" t="str">
        <f>IF(AND(C50="",D50=""),"",IF(AND(BH50="",BI50=""),"",IF(AND(C50=BH50,D50=BI50),'Classement général'!$C$19,IF(AND(C50&gt;D50,BH50&gt;BI50),'Classement général'!$C$22,IF(AND(D50&gt;C50,BI50&gt;BH50),'Classement général'!$C$22,IF(AND(D50=C50,BI50=BH50),'Classement général'!$C$22,'Classement général'!$C$24))))))</f>
        <v/>
      </c>
      <c r="BK50" s="60"/>
      <c r="BL50" s="60"/>
      <c r="BM50" s="61" t="str">
        <f>IF(AND(C50="",D50=""),"",IF(AND(BK50="",BL50=""),"",IF(AND(C50=BK50,D50=BL50),'Classement général'!$C$19,IF(AND(C50&gt;D50,BK50&gt;BL50),'Classement général'!$C$22,IF(AND(D50&gt;C50,BL50&gt;BK50),'Classement général'!$C$22,IF(AND(D50=C50,BL50=BK50),'Classement général'!$C$22,'Classement général'!$C$24))))))</f>
        <v/>
      </c>
      <c r="BN50" s="10" t="str">
        <f>IF(H50='Classement général'!$C$19,'Classement général'!$C$19,IF(H50='Classement général'!$C$22,'Classement général'!$C$22,IF(H50='Classement général'!$C$24,'Classement général'!$C$24,"")))</f>
        <v/>
      </c>
      <c r="BO50" s="10" t="str">
        <f>IF(K50='Classement général'!$C$19,'Classement général'!$C$19,IF(K50='Classement général'!$C$22,'Classement général'!$C$22,IF(K50='Classement général'!$C$24,'Classement général'!$C$24,"")))</f>
        <v/>
      </c>
      <c r="BP50" s="10" t="str">
        <f>IF(N50='Classement général'!$C$19,'Classement général'!$C$19,IF(N50='Classement général'!$C$22,'Classement général'!$C$22,IF(N50='Classement général'!$C$24,'Classement général'!$C$24,"")))</f>
        <v/>
      </c>
      <c r="BQ50" s="10" t="str">
        <f>IF(Q50='Classement général'!$C$19,'Classement général'!$C$19,IF(Q50='Classement général'!$C$22,'Classement général'!$C$22,IF(Q50='Classement général'!$C$24,'Classement général'!$C$24,"")))</f>
        <v/>
      </c>
      <c r="BR50" s="10" t="str">
        <f>IF(T50='Classement général'!$C$19,'Classement général'!$C$19,IF(T50='Classement général'!$C$22,'Classement général'!$C$22,IF(T50='Classement général'!$C$24,'Classement général'!$C$24,"")))</f>
        <v/>
      </c>
      <c r="BS50" s="10" t="str">
        <f>IF(W50='Classement général'!$C$19,'Classement général'!$C$19,IF(W50='Classement général'!$C$22,'Classement général'!$C$22,IF(W50='Classement général'!$C$24,'Classement général'!$C$24,"")))</f>
        <v/>
      </c>
      <c r="BT50" s="10" t="str">
        <f>IF(Z50='Classement général'!$C$19,'Classement général'!$C$19,IF(Z50='Classement général'!$C$22,'Classement général'!$C$22,IF(Z50='Classement général'!$C$24,'Classement général'!$C$24,"")))</f>
        <v/>
      </c>
      <c r="BU50" s="10" t="str">
        <f>IF(AC50='Classement général'!$C$19,'Classement général'!$C$19,IF(AC50='Classement général'!$C$22,'Classement général'!$C$22,IF(AC50='Classement général'!$C$24,'Classement général'!$C$24,"")))</f>
        <v/>
      </c>
      <c r="BV50" s="10" t="str">
        <f>IF(AF50='Classement général'!$C$19,'Classement général'!$C$19,IF(AF50='Classement général'!$C$22,'Classement général'!$C$22,IF(AF50='Classement général'!$C$24,'Classement général'!$C$24,"")))</f>
        <v/>
      </c>
      <c r="BW50" s="10" t="str">
        <f>IF(AI50='Classement général'!$C$19,'Classement général'!$C$19,IF(AI50='Classement général'!$C$22,'Classement général'!$C$22,IF(AI50='Classement général'!$C$24,'Classement général'!$C$24,"")))</f>
        <v/>
      </c>
      <c r="BX50" s="10" t="str">
        <f>IF(AL50='Classement général'!$C$19,'Classement général'!$C$19,IF(AL50='Classement général'!$C$22,'Classement général'!$C$22,IF(AL50='Classement général'!$C$24,'Classement général'!$C$24,"")))</f>
        <v/>
      </c>
      <c r="BY50" s="10" t="str">
        <f>IF(AO50='Classement général'!$C$19,'Classement général'!$C$19,IF(AO50='Classement général'!$C$22,'Classement général'!$C$22,IF(AO50='Classement général'!$C$24,'Classement général'!$C$24,"")))</f>
        <v/>
      </c>
      <c r="BZ50" s="10" t="str">
        <f>IF(AR50='Classement général'!$C$19,'Classement général'!$C$19,IF(AR50='Classement général'!$C$22,'Classement général'!$C$22,IF(AR50='Classement général'!$C$24,'Classement général'!$C$24,"")))</f>
        <v/>
      </c>
      <c r="CA50" s="10" t="str">
        <f>IF(AU50='Classement général'!$C$19,'Classement général'!$C$19,IF(AU50='Classement général'!$C$22,'Classement général'!$C$22,IF(AU50='Classement général'!$C$24,'Classement général'!$C$24,"")))</f>
        <v/>
      </c>
      <c r="CB50" s="10" t="str">
        <f>IF(AX50='Classement général'!$C$19,'Classement général'!$C$19,IF(AX50='Classement général'!$C$22,'Classement général'!$C$22,IF(AX50='Classement général'!$C$24,'Classement général'!$C$24,"")))</f>
        <v/>
      </c>
      <c r="CC50" s="10" t="str">
        <f>IF(BA50='Classement général'!$C$19,'Classement général'!$C$19,IF(BA50='Classement général'!$C$22,'Classement général'!$C$22,IF(BA50='Classement général'!$C$24,'Classement général'!$C$24,"")))</f>
        <v/>
      </c>
      <c r="CD50" s="10" t="str">
        <f>IF(BD50='Classement général'!$C$19,'Classement général'!$C$19,IF(BD50='Classement général'!$C$22,'Classement général'!$C$22,IF(BD50='Classement général'!$C$24,'Classement général'!$C$24,"")))</f>
        <v/>
      </c>
      <c r="CE50" s="10" t="str">
        <f>IF(BG50='Classement général'!$C$19,'Classement général'!$C$19,IF(BG50='Classement général'!$C$22,'Classement général'!$C$22,IF(BG50='Classement général'!$C$24,'Classement général'!$C$24,"")))</f>
        <v/>
      </c>
      <c r="CF50" s="10" t="str">
        <f>IF(BJ50='Classement général'!$C$19,'Classement général'!$C$19,IF(BJ50='Classement général'!$C$22,'Classement général'!$C$22,IF(BJ50='Classement général'!$C$24,'Classement général'!$C$24,"")))</f>
        <v/>
      </c>
      <c r="CG50" s="10" t="str">
        <f>IF(BM50='Classement général'!$C$19,'Classement général'!$C$19,IF(BM50='Classement général'!$C$22,'Classement général'!$C$22,IF(BM50='Classement général'!$C$24,'Classement général'!$C$24,"")))</f>
        <v/>
      </c>
      <c r="CH50" s="13"/>
      <c r="CI50" s="13"/>
      <c r="CJ50" s="13"/>
      <c r="CK50" s="13"/>
      <c r="CL50" s="147"/>
      <c r="CM50" s="147"/>
      <c r="CN50" s="147"/>
      <c r="CO50" s="147"/>
      <c r="CP50" s="7"/>
      <c r="CQ50" s="7"/>
    </row>
    <row r="51" spans="1:95" ht="18.75" customHeight="1" x14ac:dyDescent="0.2">
      <c r="A51" s="130"/>
      <c r="B51" s="72" t="s">
        <v>70</v>
      </c>
      <c r="C51" s="116"/>
      <c r="D51" s="116"/>
      <c r="E51" s="74" t="s">
        <v>38</v>
      </c>
      <c r="F51" s="60"/>
      <c r="G51" s="60"/>
      <c r="H51" s="61" t="str">
        <f>IF(AND(C51="",D51=""),"",IF(AND(F51="",G51=""),"",IF(AND(C51=F51,D51=G51),'Classement général'!$C$19,IF(AND(C51&gt;D51,F51&gt;G51),'Classement général'!$C$22,IF(AND(D51&gt;C51,G51&gt;F51),'Classement général'!$C$22,IF(AND(D51=C51,G51=F51),'Classement général'!$C$22,'Classement général'!$C$24))))))</f>
        <v/>
      </c>
      <c r="I51" s="60"/>
      <c r="J51" s="60"/>
      <c r="K51" s="61" t="str">
        <f>IF(AND(C51="",D51=""),"",IF(AND(I51="",J51=""),"",IF(AND(C51=I51,D51=J51),'Classement général'!$C$19,IF(AND(C51&gt;D51,I51&gt;J51),'Classement général'!$C$22,IF(AND(D51&gt;C51,J51&gt;I51),'Classement général'!$C$22,IF(AND(D51=C51,J51=I51),'Classement général'!$C$22,'Classement général'!$C$24))))))</f>
        <v/>
      </c>
      <c r="L51" s="60"/>
      <c r="M51" s="60"/>
      <c r="N51" s="61" t="str">
        <f>IF(AND(C51="",D51=""),"",IF(AND(L51="",M51=""),"",IF(AND(C51=L51,D51=M51),'Classement général'!$C$19,IF(AND(C51&gt;D51,L51&gt;M51),'Classement général'!$C$22,IF(AND(D51&gt;C51,M51&gt;L51),'Classement général'!$C$22,IF(AND(D51=C51,M51=L51),'Classement général'!$C$22,'Classement général'!$C$24))))))</f>
        <v/>
      </c>
      <c r="O51" s="60"/>
      <c r="P51" s="60"/>
      <c r="Q51" s="61" t="str">
        <f>IF(AND(C51="",D51=""),"",IF(AND(O51="",P51=""),"",IF(AND(C51=O51,D51=P51),'Classement général'!$C$19,IF(AND(C51&gt;D51,O51&gt;P51),'Classement général'!$C$22,IF(AND(D51&gt;C51,P51&gt;O51),'Classement général'!$C$22,IF(AND(D51=C51,P51=O51),'Classement général'!$C$22,'Classement général'!$C$24))))))</f>
        <v/>
      </c>
      <c r="R51" s="60"/>
      <c r="S51" s="60"/>
      <c r="T51" s="61" t="str">
        <f>IF(AND(C51="",D51=""),"",IF(AND(R51="",S51=""),"",IF(AND(C51=R51,D51=S51),'Classement général'!$C$19,IF(AND(C51&gt;D51,R51&gt;S51),'Classement général'!$C$22,IF(AND(D51&gt;C51,S51&gt;R51),'Classement général'!$C$22,IF(AND(D51=C51,S51=R51),'Classement général'!$C$22,'Classement général'!$C$24))))))</f>
        <v/>
      </c>
      <c r="U51" s="60"/>
      <c r="V51" s="60"/>
      <c r="W51" s="61" t="str">
        <f>IF(AND(C51="",D51=""),"",IF(AND(U51="",V51=""),"",IF(AND(C51=U51,D51=V51),'Classement général'!$C$19,IF(AND(C51&gt;D51,U51&gt;V51),'Classement général'!$C$22,IF(AND(D51&gt;C51,V51&gt;U51),'Classement général'!$C$22,IF(AND(D51=C51,V51=U51),'Classement général'!$C$22,'Classement général'!$C$24))))))</f>
        <v/>
      </c>
      <c r="X51" s="60"/>
      <c r="Y51" s="60"/>
      <c r="Z51" s="61" t="str">
        <f>IF(AND(C51="",D51=""),"",IF(AND(X51="",Y51=""),"",IF(AND(C51=X51,D51=Y51),'Classement général'!$C$19,IF(AND(C51&gt;D51,X51&gt;Y51),'Classement général'!$C$22,IF(AND(D51&gt;C51,Y51&gt;X51),'Classement général'!$C$22,IF(AND(D51=C51,Y51=X51),'Classement général'!$C$22,'Classement général'!$C$24))))))</f>
        <v/>
      </c>
      <c r="AA51" s="60"/>
      <c r="AB51" s="60"/>
      <c r="AC51" s="61" t="str">
        <f>IF(AND(C51="",D51=""),"",IF(AND(AA51="",AB51=""),"",IF(AND(C51=AA51,D51=AB51),'Classement général'!$C$19,IF(AND(C51&gt;D51,AA51&gt;AB51),'Classement général'!$C$22,IF(AND(D51&gt;C51,AB51&gt;AA51),'Classement général'!$C$22,IF(AND(D51=C51,AB51=AA51),'Classement général'!$C$22,'Classement général'!$C$24))))))</f>
        <v/>
      </c>
      <c r="AD51" s="60"/>
      <c r="AE51" s="60"/>
      <c r="AF51" s="61" t="str">
        <f>IF(AND(C51="",D51=""),"",IF(AND(AD51="",AE51=""),"",IF(AND(C51=AD51,D51=AE51),'Classement général'!$C$19,IF(AND(C51&gt;D51,AD51&gt;AE51),'Classement général'!$C$22,IF(AND(D51&gt;C51,AE51&gt;AD51),'Classement général'!$C$22,IF(AND(D51=C51,AE51=AD51),'Classement général'!$C$22,'Classement général'!$C$24))))))</f>
        <v/>
      </c>
      <c r="AG51" s="60"/>
      <c r="AH51" s="60"/>
      <c r="AI51" s="61" t="str">
        <f>IF(AND(C51="",D51=""),"",IF(AND(AG51="",AH51=""),"",IF(AND(C51=AG51,D51=AH51),'Classement général'!$C$19,IF(AND(C51&gt;D51,AG51&gt;AH51),'Classement général'!$C$22,IF(AND(D51&gt;C51,AH51&gt;AG51),'Classement général'!$C$22,IF(AND(D51=C51,AH51=AG51),'Classement général'!$C$22,'Classement général'!$C$24))))))</f>
        <v/>
      </c>
      <c r="AJ51" s="60"/>
      <c r="AK51" s="60"/>
      <c r="AL51" s="61" t="str">
        <f>IF(AND(C51="",D51=""),"",IF(AND(AJ51="",AK51=""),"",IF(AND(C51=AJ51,D51=AK51),'Classement général'!$C$19,IF(AND(C51&gt;D51,AJ51&gt;AK51),'Classement général'!$C$22,IF(AND(D51&gt;C51,AK51&gt;AJ51),'Classement général'!$C$22,IF(AND(D51=C51,AK51=AJ51),'Classement général'!$C$22,'Classement général'!$C$24))))))</f>
        <v/>
      </c>
      <c r="AM51" s="60"/>
      <c r="AN51" s="60"/>
      <c r="AO51" s="61" t="str">
        <f>IF(AND(C51="",D51=""),"",IF(AND(AM51="",AN51=""),"",IF(AND(C51=AM51,D51=AN51),'Classement général'!$C$19,IF(AND(C51&gt;D51,AM51&gt;AN51),'Classement général'!$C$22,IF(AND(D51&gt;C51,AN51&gt;AM51),'Classement général'!$C$22,IF(AND(D51=C51,AN51=AM51),'Classement général'!$C$22,'Classement général'!$C$24))))))</f>
        <v/>
      </c>
      <c r="AP51" s="60"/>
      <c r="AQ51" s="60"/>
      <c r="AR51" s="61" t="str">
        <f>IF(AND(C51="",D51=""),"",IF(AND(AP51="",AQ51=""),"",IF(AND(C51=AP51,D51=AQ51),'Classement général'!$C$19,IF(AND(C51&gt;D51,AP51&gt;AQ51),'Classement général'!$C$22,IF(AND(D51&gt;C51,AQ51&gt;AP51),'Classement général'!$C$22,IF(AND(D51=C51,AQ51=AP51),'Classement général'!$C$22,'Classement général'!$C$24))))))</f>
        <v/>
      </c>
      <c r="AS51" s="60"/>
      <c r="AT51" s="60"/>
      <c r="AU51" s="61" t="str">
        <f>IF(AND(C51="",D51=""),"",IF(AND(AS51="",AT51=""),"",IF(AND(C51=AS51,D51=AT51),'Classement général'!$C$19,IF(AND(C51&gt;D51,AS51&gt;AT51),'Classement général'!$C$22,IF(AND(D51&gt;C51,AT51&gt;AS51),'Classement général'!$C$22,IF(AND(D51=C51,AT51=AS51),'Classement général'!$C$22,'Classement général'!$C$24))))))</f>
        <v/>
      </c>
      <c r="AV51" s="60"/>
      <c r="AW51" s="60"/>
      <c r="AX51" s="61" t="str">
        <f>IF(AND(C51="",D51=""),"",IF(AND(AV51="",AW51=""),"",IF(AND(C51=AV51,D51=AW51),'Classement général'!$C$19,IF(AND(C51&gt;D51,AV51&gt;AW51),'Classement général'!$C$22,IF(AND(D51&gt;C51,AW51&gt;AV51),'Classement général'!$C$22,IF(AND(D51=C51,AW51=AV51),'Classement général'!$C$22,'Classement général'!$C$24))))))</f>
        <v/>
      </c>
      <c r="AY51" s="60"/>
      <c r="AZ51" s="60"/>
      <c r="BA51" s="61" t="str">
        <f>IF(AND(C51="",D51=""),"",IF(AND(AY51="",AZ51=""),"",IF(AND(C51=AY51,D51=AZ51),'Classement général'!$C$19,IF(AND(C51&gt;D51,AY51&gt;AZ51),'Classement général'!$C$22,IF(AND(D51&gt;C51,AZ51&gt;AY51),'Classement général'!$C$22,IF(AND(D51=C51,AZ51=AY51),'Classement général'!$C$22,'Classement général'!$C$24))))))</f>
        <v/>
      </c>
      <c r="BB51" s="60"/>
      <c r="BC51" s="60"/>
      <c r="BD51" s="61" t="str">
        <f>IF(AND(C51="",D51=""),"",IF(AND(BB51="",BC51=""),"",IF(AND(C51=BB51,D51=BC51),'Classement général'!$C$19,IF(AND(C51&gt;D51,BB51&gt;BC51),'Classement général'!$C$22,IF(AND(D51&gt;C51,BC51&gt;BB51),'Classement général'!$C$22,IF(AND(D51=C51,BC51=BB51),'Classement général'!$C$22,'Classement général'!$C$24))))))</f>
        <v/>
      </c>
      <c r="BE51" s="60"/>
      <c r="BF51" s="60"/>
      <c r="BG51" s="61" t="str">
        <f>IF(AND(C51="",D51=""),"",IF(AND(BE51="",BF51=""),"",IF(AND(C51=BE51,D51=BF51),'Classement général'!$C$19,IF(AND(C51&gt;D51,BE51&gt;BF51),'Classement général'!$C$22,IF(AND(D51&gt;C51,BF51&gt;BE51),'Classement général'!$C$22,IF(AND(D51=C51,BF51=BE51),'Classement général'!$C$22,'Classement général'!$C$24))))))</f>
        <v/>
      </c>
      <c r="BH51" s="60"/>
      <c r="BI51" s="60"/>
      <c r="BJ51" s="61" t="str">
        <f>IF(AND(C51="",D51=""),"",IF(AND(BH51="",BI51=""),"",IF(AND(C51=BH51,D51=BI51),'Classement général'!$C$19,IF(AND(C51&gt;D51,BH51&gt;BI51),'Classement général'!$C$22,IF(AND(D51&gt;C51,BI51&gt;BH51),'Classement général'!$C$22,IF(AND(D51=C51,BI51=BH51),'Classement général'!$C$22,'Classement général'!$C$24))))))</f>
        <v/>
      </c>
      <c r="BK51" s="60"/>
      <c r="BL51" s="60"/>
      <c r="BM51" s="61" t="str">
        <f>IF(AND(C51="",D51=""),"",IF(AND(BK51="",BL51=""),"",IF(AND(C51=BK51,D51=BL51),'Classement général'!$C$19,IF(AND(C51&gt;D51,BK51&gt;BL51),'Classement général'!$C$22,IF(AND(D51&gt;C51,BL51&gt;BK51),'Classement général'!$C$22,IF(AND(D51=C51,BL51=BK51),'Classement général'!$C$22,'Classement général'!$C$24))))))</f>
        <v/>
      </c>
      <c r="BN51" s="10" t="str">
        <f>IF(H51='Classement général'!$C$19,'Classement général'!$C$19,IF(H51='Classement général'!$C$22,'Classement général'!$C$22,IF(H51='Classement général'!$C$24,'Classement général'!$C$24,"")))</f>
        <v/>
      </c>
      <c r="BO51" s="10" t="str">
        <f>IF(K51='Classement général'!$C$19,'Classement général'!$C$19,IF(K51='Classement général'!$C$22,'Classement général'!$C$22,IF(K51='Classement général'!$C$24,'Classement général'!$C$24,"")))</f>
        <v/>
      </c>
      <c r="BP51" s="10" t="str">
        <f>IF(N51='Classement général'!$C$19,'Classement général'!$C$19,IF(N51='Classement général'!$C$22,'Classement général'!$C$22,IF(N51='Classement général'!$C$24,'Classement général'!$C$24,"")))</f>
        <v/>
      </c>
      <c r="BQ51" s="10" t="str">
        <f>IF(Q51='Classement général'!$C$19,'Classement général'!$C$19,IF(Q51='Classement général'!$C$22,'Classement général'!$C$22,IF(Q51='Classement général'!$C$24,'Classement général'!$C$24,"")))</f>
        <v/>
      </c>
      <c r="BR51" s="10" t="str">
        <f>IF(T51='Classement général'!$C$19,'Classement général'!$C$19,IF(T51='Classement général'!$C$22,'Classement général'!$C$22,IF(T51='Classement général'!$C$24,'Classement général'!$C$24,"")))</f>
        <v/>
      </c>
      <c r="BS51" s="10" t="str">
        <f>IF(W51='Classement général'!$C$19,'Classement général'!$C$19,IF(W51='Classement général'!$C$22,'Classement général'!$C$22,IF(W51='Classement général'!$C$24,'Classement général'!$C$24,"")))</f>
        <v/>
      </c>
      <c r="BT51" s="10" t="str">
        <f>IF(Z51='Classement général'!$C$19,'Classement général'!$C$19,IF(Z51='Classement général'!$C$22,'Classement général'!$C$22,IF(Z51='Classement général'!$C$24,'Classement général'!$C$24,"")))</f>
        <v/>
      </c>
      <c r="BU51" s="10" t="str">
        <f>IF(AC51='Classement général'!$C$19,'Classement général'!$C$19,IF(AC51='Classement général'!$C$22,'Classement général'!$C$22,IF(AC51='Classement général'!$C$24,'Classement général'!$C$24,"")))</f>
        <v/>
      </c>
      <c r="BV51" s="10" t="str">
        <f>IF(AF51='Classement général'!$C$19,'Classement général'!$C$19,IF(AF51='Classement général'!$C$22,'Classement général'!$C$22,IF(AF51='Classement général'!$C$24,'Classement général'!$C$24,"")))</f>
        <v/>
      </c>
      <c r="BW51" s="10" t="str">
        <f>IF(AI51='Classement général'!$C$19,'Classement général'!$C$19,IF(AI51='Classement général'!$C$22,'Classement général'!$C$22,IF(AI51='Classement général'!$C$24,'Classement général'!$C$24,"")))</f>
        <v/>
      </c>
      <c r="BX51" s="10" t="str">
        <f>IF(AL51='Classement général'!$C$19,'Classement général'!$C$19,IF(AL51='Classement général'!$C$22,'Classement général'!$C$22,IF(AL51='Classement général'!$C$24,'Classement général'!$C$24,"")))</f>
        <v/>
      </c>
      <c r="BY51" s="10" t="str">
        <f>IF(AO51='Classement général'!$C$19,'Classement général'!$C$19,IF(AO51='Classement général'!$C$22,'Classement général'!$C$22,IF(AO51='Classement général'!$C$24,'Classement général'!$C$24,"")))</f>
        <v/>
      </c>
      <c r="BZ51" s="10" t="str">
        <f>IF(AR51='Classement général'!$C$19,'Classement général'!$C$19,IF(AR51='Classement général'!$C$22,'Classement général'!$C$22,IF(AR51='Classement général'!$C$24,'Classement général'!$C$24,"")))</f>
        <v/>
      </c>
      <c r="CA51" s="10" t="str">
        <f>IF(AU51='Classement général'!$C$19,'Classement général'!$C$19,IF(AU51='Classement général'!$C$22,'Classement général'!$C$22,IF(AU51='Classement général'!$C$24,'Classement général'!$C$24,"")))</f>
        <v/>
      </c>
      <c r="CB51" s="10" t="str">
        <f>IF(AX51='Classement général'!$C$19,'Classement général'!$C$19,IF(AX51='Classement général'!$C$22,'Classement général'!$C$22,IF(AX51='Classement général'!$C$24,'Classement général'!$C$24,"")))</f>
        <v/>
      </c>
      <c r="CC51" s="10" t="str">
        <f>IF(BA51='Classement général'!$C$19,'Classement général'!$C$19,IF(BA51='Classement général'!$C$22,'Classement général'!$C$22,IF(BA51='Classement général'!$C$24,'Classement général'!$C$24,"")))</f>
        <v/>
      </c>
      <c r="CD51" s="10" t="str">
        <f>IF(BD51='Classement général'!$C$19,'Classement général'!$C$19,IF(BD51='Classement général'!$C$22,'Classement général'!$C$22,IF(BD51='Classement général'!$C$24,'Classement général'!$C$24,"")))</f>
        <v/>
      </c>
      <c r="CE51" s="10" t="str">
        <f>IF(BG51='Classement général'!$C$19,'Classement général'!$C$19,IF(BG51='Classement général'!$C$22,'Classement général'!$C$22,IF(BG51='Classement général'!$C$24,'Classement général'!$C$24,"")))</f>
        <v/>
      </c>
      <c r="CF51" s="10" t="str">
        <f>IF(BJ51='Classement général'!$C$19,'Classement général'!$C$19,IF(BJ51='Classement général'!$C$22,'Classement général'!$C$22,IF(BJ51='Classement général'!$C$24,'Classement général'!$C$24,"")))</f>
        <v/>
      </c>
      <c r="CG51" s="10" t="str">
        <f>IF(BM51='Classement général'!$C$19,'Classement général'!$C$19,IF(BM51='Classement général'!$C$22,'Classement général'!$C$22,IF(BM51='Classement général'!$C$24,'Classement général'!$C$24,"")))</f>
        <v/>
      </c>
      <c r="CH51" s="13"/>
      <c r="CI51" s="13"/>
      <c r="CJ51" s="13"/>
      <c r="CK51" s="13"/>
      <c r="CL51" s="147"/>
      <c r="CM51" s="147"/>
      <c r="CN51" s="147"/>
      <c r="CO51" s="147"/>
      <c r="CP51" s="7"/>
      <c r="CQ51" s="7"/>
    </row>
    <row r="52" spans="1:95" ht="19.5" customHeight="1" x14ac:dyDescent="0.2">
      <c r="A52" s="143"/>
      <c r="B52" s="91" t="s">
        <v>62</v>
      </c>
      <c r="C52" s="117"/>
      <c r="D52" s="117"/>
      <c r="E52" s="93" t="s">
        <v>59</v>
      </c>
      <c r="F52" s="96"/>
      <c r="G52" s="96"/>
      <c r="H52" s="99" t="str">
        <f>IF(AND(C52="",D52=""),"",IF(AND(F52="",G52=""),"",IF(AND(C52=F52,D52=G52),'Classement général'!$C$19,IF(AND(C52&gt;D52,F52&gt;G52),'Classement général'!$C$22,IF(AND(D52&gt;C52,G52&gt;F52),'Classement général'!$C$22,IF(AND(D52=C52,G52=F52),'Classement général'!$C$22,'Classement général'!$C$24))))))</f>
        <v/>
      </c>
      <c r="I52" s="96"/>
      <c r="J52" s="97"/>
      <c r="K52" s="98" t="str">
        <f>IF(AND(C52="",D52=""),"",IF(AND(I52="",J52=""),"",IF(AND(C52=I52,D52=J52),'Classement général'!$C$19,IF(AND(C52&gt;D52,I52&gt;J52),'Classement général'!$C$22,IF(AND(D52&gt;C52,J52&gt;I52),'Classement général'!$C$22,IF(AND(D52=C52,J52=I52),'Classement général'!$C$22,'Classement général'!$C$24))))))</f>
        <v/>
      </c>
      <c r="L52" s="97"/>
      <c r="M52" s="97"/>
      <c r="N52" s="98" t="str">
        <f>IF(AND(C52="",D52=""),"",IF(AND(L52="",M52=""),"",IF(AND(C52=L52,D52=M52),'Classement général'!$C$19,IF(AND(C52&gt;D52,L52&gt;M52),'Classement général'!$C$22,IF(AND(D52&gt;C52,M52&gt;L52),'Classement général'!$C$22,IF(AND(D52=C52,M52=L52),'Classement général'!$C$22,'Classement général'!$C$24))))))</f>
        <v/>
      </c>
      <c r="O52" s="97"/>
      <c r="P52" s="97"/>
      <c r="Q52" s="98" t="str">
        <f>IF(AND(C52="",D52=""),"",IF(AND(O52="",P52=""),"",IF(AND(C52=O52,D52=P52),'Classement général'!$C$19,IF(AND(C52&gt;D52,O52&gt;P52),'Classement général'!$C$22,IF(AND(D52&gt;C52,P52&gt;O52),'Classement général'!$C$22,IF(AND(D52=C52,P52=O52),'Classement général'!$C$22,'Classement général'!$C$24))))))</f>
        <v/>
      </c>
      <c r="R52" s="97"/>
      <c r="S52" s="97"/>
      <c r="T52" s="98" t="str">
        <f>IF(AND(C52="",D52=""),"",IF(AND(R52="",S52=""),"",IF(AND(C52=R52,D52=S52),'Classement général'!$C$19,IF(AND(C52&gt;D52,R52&gt;S52),'Classement général'!$C$22,IF(AND(D52&gt;C52,S52&gt;R52),'Classement général'!$C$22,IF(AND(D52=C52,S52=R52),'Classement général'!$C$22,'Classement général'!$C$24))))))</f>
        <v/>
      </c>
      <c r="U52" s="97"/>
      <c r="V52" s="97"/>
      <c r="W52" s="98" t="str">
        <f>IF(AND(C52="",D52=""),"",IF(AND(U52="",V52=""),"",IF(AND(C52=U52,D52=V52),'Classement général'!$C$19,IF(AND(C52&gt;D52,U52&gt;V52),'Classement général'!$C$22,IF(AND(D52&gt;C52,V52&gt;U52),'Classement général'!$C$22,IF(AND(D52=C52,V52=U52),'Classement général'!$C$22,'Classement général'!$C$24))))))</f>
        <v/>
      </c>
      <c r="X52" s="97"/>
      <c r="Y52" s="97"/>
      <c r="Z52" s="98" t="str">
        <f>IF(AND(C52="",D52=""),"",IF(AND(X52="",Y52=""),"",IF(AND(C52=X52,D52=Y52),'Classement général'!$C$19,IF(AND(C52&gt;D52,X52&gt;Y52),'Classement général'!$C$22,IF(AND(D52&gt;C52,Y52&gt;X52),'Classement général'!$C$22,IF(AND(D52=C52,Y52=X52),'Classement général'!$C$22,'Classement général'!$C$24))))))</f>
        <v/>
      </c>
      <c r="AA52" s="97"/>
      <c r="AB52" s="97"/>
      <c r="AC52" s="98" t="str">
        <f>IF(AND(C52="",D52=""),"",IF(AND(AA52="",AB52=""),"",IF(AND(C52=AA52,D52=AB52),'Classement général'!$C$19,IF(AND(C52&gt;D52,AA52&gt;AB52),'Classement général'!$C$22,IF(AND(D52&gt;C52,AB52&gt;AA52),'Classement général'!$C$22,IF(AND(D52=C52,AB52=AA52),'Classement général'!$C$22,'Classement général'!$C$24))))))</f>
        <v/>
      </c>
      <c r="AD52" s="97"/>
      <c r="AE52" s="97"/>
      <c r="AF52" s="98" t="str">
        <f>IF(AND(C52="",D52=""),"",IF(AND(AD52="",AE52=""),"",IF(AND(C52=AD52,D52=AE52),'Classement général'!$C$19,IF(AND(C52&gt;D52,AD52&gt;AE52),'Classement général'!$C$22,IF(AND(D52&gt;C52,AE52&gt;AD52),'Classement général'!$C$22,IF(AND(D52=C52,AE52=AD52),'Classement général'!$C$22,'Classement général'!$C$24))))))</f>
        <v/>
      </c>
      <c r="AG52" s="97"/>
      <c r="AH52" s="96"/>
      <c r="AI52" s="99" t="str">
        <f>IF(AND(C52="",D52=""),"",IF(AND(AG52="",AH52=""),"",IF(AND(C52=AG52,D52=AH52),'Classement général'!$C$19,IF(AND(C52&gt;D52,AG52&gt;AH52),'Classement général'!$C$22,IF(AND(D52&gt;C52,AH52&gt;AG52),'Classement général'!$C$22,IF(AND(D52=C52,AH52=AG52),'Classement général'!$C$22,'Classement général'!$C$24))))))</f>
        <v/>
      </c>
      <c r="AJ52" s="96"/>
      <c r="AK52" s="96"/>
      <c r="AL52" s="99" t="str">
        <f>IF(AND(C52="",D52=""),"",IF(AND(AJ52="",AK52=""),"",IF(AND(C52=AJ52,D52=AK52),'Classement général'!$C$19,IF(AND(C52&gt;D52,AJ52&gt;AK52),'Classement général'!$C$22,IF(AND(D52&gt;C52,AK52&gt;AJ52),'Classement général'!$C$22,IF(AND(D52=C52,AK52=AJ52),'Classement général'!$C$22,'Classement général'!$C$24))))))</f>
        <v/>
      </c>
      <c r="AM52" s="96"/>
      <c r="AN52" s="96"/>
      <c r="AO52" s="99" t="str">
        <f>IF(AND(C52="",D52=""),"",IF(AND(AM52="",AN52=""),"",IF(AND(C52=AM52,D52=AN52),'Classement général'!$C$19,IF(AND(C52&gt;D52,AM52&gt;AN52),'Classement général'!$C$22,IF(AND(D52&gt;C52,AN52&gt;AM52),'Classement général'!$C$22,IF(AND(D52=C52,AN52=AM52),'Classement général'!$C$22,'Classement général'!$C$24))))))</f>
        <v/>
      </c>
      <c r="AP52" s="96"/>
      <c r="AQ52" s="96"/>
      <c r="AR52" s="99" t="str">
        <f>IF(AND(C52="",D52=""),"",IF(AND(AP52="",AQ52=""),"",IF(AND(C52=AP52,D52=AQ52),'Classement général'!$C$19,IF(AND(C52&gt;D52,AP52&gt;AQ52),'Classement général'!$C$22,IF(AND(D52&gt;C52,AQ52&gt;AP52),'Classement général'!$C$22,IF(AND(D52=C52,AQ52=AP52),'Classement général'!$C$22,'Classement général'!$C$24))))))</f>
        <v/>
      </c>
      <c r="AS52" s="96"/>
      <c r="AT52" s="96"/>
      <c r="AU52" s="99" t="str">
        <f>IF(AND(C52="",D52=""),"",IF(AND(AS52="",AT52=""),"",IF(AND(C52=AS52,D52=AT52),'Classement général'!$C$19,IF(AND(C52&gt;D52,AS52&gt;AT52),'Classement général'!$C$22,IF(AND(D52&gt;C52,AT52&gt;AS52),'Classement général'!$C$22,IF(AND(D52=C52,AT52=AS52),'Classement général'!$C$22,'Classement général'!$C$24))))))</f>
        <v/>
      </c>
      <c r="AV52" s="96"/>
      <c r="AW52" s="96"/>
      <c r="AX52" s="99" t="str">
        <f>IF(AND(C52="",D52=""),"",IF(AND(AV52="",AW52=""),"",IF(AND(C52=AV52,D52=AW52),'Classement général'!$C$19,IF(AND(C52&gt;D52,AV52&gt;AW52),'Classement général'!$C$22,IF(AND(D52&gt;C52,AW52&gt;AV52),'Classement général'!$C$22,IF(AND(D52=C52,AW52=AV52),'Classement général'!$C$22,'Classement général'!$C$24))))))</f>
        <v/>
      </c>
      <c r="AY52" s="96"/>
      <c r="AZ52" s="96"/>
      <c r="BA52" s="99" t="str">
        <f>IF(AND(C52="",D52=""),"",IF(AND(AY52="",AZ52=""),"",IF(AND(C52=AY52,D52=AZ52),'Classement général'!$C$19,IF(AND(C52&gt;D52,AY52&gt;AZ52),'Classement général'!$C$22,IF(AND(D52&gt;C52,AZ52&gt;AY52),'Classement général'!$C$22,IF(AND(D52=C52,AZ52=AY52),'Classement général'!$C$22,'Classement général'!$C$24))))))</f>
        <v/>
      </c>
      <c r="BB52" s="96"/>
      <c r="BC52" s="96"/>
      <c r="BD52" s="99" t="str">
        <f>IF(AND(C52="",D52=""),"",IF(AND(BB52="",BC52=""),"",IF(AND(C52=BB52,D52=BC52),'Classement général'!$C$19,IF(AND(C52&gt;D52,BB52&gt;BC52),'Classement général'!$C$22,IF(AND(D52&gt;C52,BC52&gt;BB52),'Classement général'!$C$22,IF(AND(D52=C52,BC52=BB52),'Classement général'!$C$22,'Classement général'!$C$24))))))</f>
        <v/>
      </c>
      <c r="BE52" s="96"/>
      <c r="BF52" s="96"/>
      <c r="BG52" s="99" t="str">
        <f>IF(AND(C52="",D52=""),"",IF(AND(BE52="",BF52=""),"",IF(AND(C52=BE52,D52=BF52),'Classement général'!$C$19,IF(AND(C52&gt;D52,BE52&gt;BF52),'Classement général'!$C$22,IF(AND(D52&gt;C52,BF52&gt;BE52),'Classement général'!$C$22,IF(AND(D52=C52,BF52=BE52),'Classement général'!$C$22,'Classement général'!$C$24))))))</f>
        <v/>
      </c>
      <c r="BH52" s="96"/>
      <c r="BI52" s="96"/>
      <c r="BJ52" s="99" t="str">
        <f>IF(AND(C52="",D52=""),"",IF(AND(BH52="",BI52=""),"",IF(AND(C52=BH52,D52=BI52),'Classement général'!$C$19,IF(AND(C52&gt;D52,BH52&gt;BI52),'Classement général'!$C$22,IF(AND(D52&gt;C52,BI52&gt;BH52),'Classement général'!$C$22,IF(AND(D52=C52,BI52=BH52),'Classement général'!$C$22,'Classement général'!$C$24))))))</f>
        <v/>
      </c>
      <c r="BK52" s="96"/>
      <c r="BL52" s="96"/>
      <c r="BM52" s="99" t="str">
        <f>IF(AND(C52="",D52=""),"",IF(AND(BK52="",BL52=""),"",IF(AND(C52=BK52,D52=BL52),'Classement général'!$C$19,IF(AND(C52&gt;D52,BK52&gt;BL52),'Classement général'!$C$22,IF(AND(D52&gt;C52,BL52&gt;BK52),'Classement général'!$C$22,IF(AND(D52=C52,BL52=BK52),'Classement général'!$C$22,'Classement général'!$C$24))))))</f>
        <v/>
      </c>
      <c r="BN52" s="10" t="str">
        <f>IF(H52='Classement général'!$C$19,'Classement général'!$C$19,IF(H52='Classement général'!$C$22,'Classement général'!$C$22,IF(H52='Classement général'!$C$24,'Classement général'!$C$24,"")))</f>
        <v/>
      </c>
      <c r="BO52" s="10" t="str">
        <f>IF(K52='Classement général'!$C$19,'Classement général'!$C$19,IF(K52='Classement général'!$C$22,'Classement général'!$C$22,IF(K52='Classement général'!$C$24,'Classement général'!$C$24,"")))</f>
        <v/>
      </c>
      <c r="BP52" s="10" t="str">
        <f>IF(N52='Classement général'!$C$19,'Classement général'!$C$19,IF(N52='Classement général'!$C$22,'Classement général'!$C$22,IF(N52='Classement général'!$C$24,'Classement général'!$C$24,"")))</f>
        <v/>
      </c>
      <c r="BQ52" s="10" t="str">
        <f>IF(Q52='Classement général'!$C$19,'Classement général'!$C$19,IF(Q52='Classement général'!$C$22,'Classement général'!$C$22,IF(Q52='Classement général'!$C$24,'Classement général'!$C$24,"")))</f>
        <v/>
      </c>
      <c r="BR52" s="10" t="str">
        <f>IF(T52='Classement général'!$C$19,'Classement général'!$C$19,IF(T52='Classement général'!$C$22,'Classement général'!$C$22,IF(T52='Classement général'!$C$24,'Classement général'!$C$24,"")))</f>
        <v/>
      </c>
      <c r="BS52" s="10" t="str">
        <f>IF(W52='Classement général'!$C$19,'Classement général'!$C$19,IF(W52='Classement général'!$C$22,'Classement général'!$C$22,IF(W52='Classement général'!$C$24,'Classement général'!$C$24,"")))</f>
        <v/>
      </c>
      <c r="BT52" s="10" t="str">
        <f>IF(Z52='Classement général'!$C$19,'Classement général'!$C$19,IF(Z52='Classement général'!$C$22,'Classement général'!$C$22,IF(Z52='Classement général'!$C$24,'Classement général'!$C$24,"")))</f>
        <v/>
      </c>
      <c r="BU52" s="10" t="str">
        <f>IF(AC52='Classement général'!$C$19,'Classement général'!$C$19,IF(AC52='Classement général'!$C$22,'Classement général'!$C$22,IF(AC52='Classement général'!$C$24,'Classement général'!$C$24,"")))</f>
        <v/>
      </c>
      <c r="BV52" s="10" t="str">
        <f>IF(AF52='Classement général'!$C$19,'Classement général'!$C$19,IF(AF52='Classement général'!$C$22,'Classement général'!$C$22,IF(AF52='Classement général'!$C$24,'Classement général'!$C$24,"")))</f>
        <v/>
      </c>
      <c r="BW52" s="10" t="str">
        <f>IF(AI52='Classement général'!$C$19,'Classement général'!$C$19,IF(AI52='Classement général'!$C$22,'Classement général'!$C$22,IF(AI52='Classement général'!$C$24,'Classement général'!$C$24,"")))</f>
        <v/>
      </c>
      <c r="BX52" s="10" t="str">
        <f>IF(AL52='Classement général'!$C$19,'Classement général'!$C$19,IF(AL52='Classement général'!$C$22,'Classement général'!$C$22,IF(AL52='Classement général'!$C$24,'Classement général'!$C$24,"")))</f>
        <v/>
      </c>
      <c r="BY52" s="10" t="str">
        <f>IF(AO52='Classement général'!$C$19,'Classement général'!$C$19,IF(AO52='Classement général'!$C$22,'Classement général'!$C$22,IF(AO52='Classement général'!$C$24,'Classement général'!$C$24,"")))</f>
        <v/>
      </c>
      <c r="BZ52" s="10" t="str">
        <f>IF(AR52='Classement général'!$C$19,'Classement général'!$C$19,IF(AR52='Classement général'!$C$22,'Classement général'!$C$22,IF(AR52='Classement général'!$C$24,'Classement général'!$C$24,"")))</f>
        <v/>
      </c>
      <c r="CA52" s="10" t="str">
        <f>IF(AU52='Classement général'!$C$19,'Classement général'!$C$19,IF(AU52='Classement général'!$C$22,'Classement général'!$C$22,IF(AU52='Classement général'!$C$24,'Classement général'!$C$24,"")))</f>
        <v/>
      </c>
      <c r="CB52" s="10" t="str">
        <f>IF(AX52='Classement général'!$C$19,'Classement général'!$C$19,IF(AX52='Classement général'!$C$22,'Classement général'!$C$22,IF(AX52='Classement général'!$C$24,'Classement général'!$C$24,"")))</f>
        <v/>
      </c>
      <c r="CC52" s="10" t="str">
        <f>IF(BA52='Classement général'!$C$19,'Classement général'!$C$19,IF(BA52='Classement général'!$C$22,'Classement général'!$C$22,IF(BA52='Classement général'!$C$24,'Classement général'!$C$24,"")))</f>
        <v/>
      </c>
      <c r="CD52" s="10" t="str">
        <f>IF(BD52='Classement général'!$C$19,'Classement général'!$C$19,IF(BD52='Classement général'!$C$22,'Classement général'!$C$22,IF(BD52='Classement général'!$C$24,'Classement général'!$C$24,"")))</f>
        <v/>
      </c>
      <c r="CE52" s="10" t="str">
        <f>IF(BG52='Classement général'!$C$19,'Classement général'!$C$19,IF(BG52='Classement général'!$C$22,'Classement général'!$C$22,IF(BG52='Classement général'!$C$24,'Classement général'!$C$24,"")))</f>
        <v/>
      </c>
      <c r="CF52" s="10" t="str">
        <f>IF(BJ52='Classement général'!$C$19,'Classement général'!$C$19,IF(BJ52='Classement général'!$C$22,'Classement général'!$C$22,IF(BJ52='Classement général'!$C$24,'Classement général'!$C$24,"")))</f>
        <v/>
      </c>
      <c r="CG52" s="10" t="str">
        <f>IF(BM52='Classement général'!$C$19,'Classement général'!$C$19,IF(BM52='Classement général'!$C$22,'Classement général'!$C$22,IF(BM52='Classement général'!$C$24,'Classement général'!$C$24,"")))</f>
        <v/>
      </c>
      <c r="CH52" s="13"/>
      <c r="CI52" s="13"/>
      <c r="CJ52" s="13"/>
      <c r="CK52" s="13"/>
      <c r="CL52" s="147"/>
      <c r="CM52" s="147"/>
      <c r="CN52" s="147"/>
      <c r="CO52" s="147"/>
      <c r="CP52" s="7"/>
      <c r="CQ52" s="7"/>
    </row>
    <row r="53" spans="1:95" ht="19.5" customHeight="1" x14ac:dyDescent="0.2">
      <c r="A53" s="142">
        <v>6</v>
      </c>
      <c r="B53" s="118" t="s">
        <v>78</v>
      </c>
      <c r="C53" s="119"/>
      <c r="D53" s="119"/>
      <c r="E53" s="120" t="s">
        <v>58</v>
      </c>
      <c r="F53" s="105"/>
      <c r="G53" s="105"/>
      <c r="H53" s="108" t="str">
        <f>IF(AND(C53="",D53=""),"",IF(AND(F53="",G53=""),"",IF(AND(C53=F53,D53=G53),'Classement général'!$C$19,IF(AND(C53&gt;D53,F53&gt;G53),'Classement général'!$C$22,IF(AND(D53&gt;C53,G53&gt;F53),'Classement général'!$C$22,IF(AND(D53=C53,G53=F53),'Classement général'!$C$22,'Classement général'!$C$24))))))</f>
        <v/>
      </c>
      <c r="I53" s="105"/>
      <c r="J53" s="106"/>
      <c r="K53" s="107" t="str">
        <f>IF(AND(C53="",D53=""),"",IF(AND(I53="",J53=""),"",IF(AND(C53=I53,D53=J53),'Classement général'!$C$19,IF(AND(C53&gt;D53,I53&gt;J53),'Classement général'!$C$22,IF(AND(D53&gt;C53,J53&gt;I53),'Classement général'!$C$22,IF(AND(D53=C53,J53=I53),'Classement général'!$C$22,'Classement général'!$C$24))))))</f>
        <v/>
      </c>
      <c r="L53" s="106"/>
      <c r="M53" s="106"/>
      <c r="N53" s="107" t="str">
        <f>IF(AND(C53="",D53=""),"",IF(AND(L53="",M53=""),"",IF(AND(C53=L53,D53=M53),'Classement général'!$C$19,IF(AND(C53&gt;D53,L53&gt;M53),'Classement général'!$C$22,IF(AND(D53&gt;C53,M53&gt;L53),'Classement général'!$C$22,IF(AND(D53=C53,M53=L53),'Classement général'!$C$22,'Classement général'!$C$24))))))</f>
        <v/>
      </c>
      <c r="O53" s="106"/>
      <c r="P53" s="106"/>
      <c r="Q53" s="107" t="str">
        <f>IF(AND(C53="",D53=""),"",IF(AND(O53="",P53=""),"",IF(AND(C53=O53,D53=P53),'Classement général'!$C$19,IF(AND(C53&gt;D53,O53&gt;P53),'Classement général'!$C$22,IF(AND(D53&gt;C53,P53&gt;O53),'Classement général'!$C$22,IF(AND(D53=C53,P53=O53),'Classement général'!$C$22,'Classement général'!$C$24))))))</f>
        <v/>
      </c>
      <c r="R53" s="106"/>
      <c r="S53" s="106"/>
      <c r="T53" s="107" t="str">
        <f>IF(AND(C53="",D53=""),"",IF(AND(R53="",S53=""),"",IF(AND(C53=R53,D53=S53),'Classement général'!$C$19,IF(AND(C53&gt;D53,R53&gt;S53),'Classement général'!$C$22,IF(AND(D53&gt;C53,S53&gt;R53),'Classement général'!$C$22,IF(AND(D53=C53,S53=R53),'Classement général'!$C$22,'Classement général'!$C$24))))))</f>
        <v/>
      </c>
      <c r="U53" s="106"/>
      <c r="V53" s="106"/>
      <c r="W53" s="107" t="str">
        <f>IF(AND(C53="",D53=""),"",IF(AND(U53="",V53=""),"",IF(AND(C53=U53,D53=V53),'Classement général'!$C$19,IF(AND(C53&gt;D53,U53&gt;V53),'Classement général'!$C$22,IF(AND(D53&gt;C53,V53&gt;U53),'Classement général'!$C$22,IF(AND(D53=C53,V53=U53),'Classement général'!$C$22,'Classement général'!$C$24))))))</f>
        <v/>
      </c>
      <c r="X53" s="106"/>
      <c r="Y53" s="106"/>
      <c r="Z53" s="107" t="str">
        <f>IF(AND(C53="",D53=""),"",IF(AND(X53="",Y53=""),"",IF(AND(C53=X53,D53=Y53),'Classement général'!$C$19,IF(AND(C53&gt;D53,X53&gt;Y53),'Classement général'!$C$22,IF(AND(D53&gt;C53,Y53&gt;X53),'Classement général'!$C$22,IF(AND(D53=C53,Y53=X53),'Classement général'!$C$22,'Classement général'!$C$24))))))</f>
        <v/>
      </c>
      <c r="AA53" s="106"/>
      <c r="AB53" s="106"/>
      <c r="AC53" s="107" t="str">
        <f>IF(AND(C53="",D53=""),"",IF(AND(AA53="",AB53=""),"",IF(AND(C53=AA53,D53=AB53),'Classement général'!$C$19,IF(AND(C53&gt;D53,AA53&gt;AB53),'Classement général'!$C$22,IF(AND(D53&gt;C53,AB53&gt;AA53),'Classement général'!$C$22,IF(AND(D53=C53,AB53=AA53),'Classement général'!$C$22,'Classement général'!$C$24))))))</f>
        <v/>
      </c>
      <c r="AD53" s="106"/>
      <c r="AE53" s="106"/>
      <c r="AF53" s="107" t="str">
        <f>IF(AND(C53="",D53=""),"",IF(AND(AD53="",AE53=""),"",IF(AND(C53=AD53,D53=AE53),'Classement général'!$C$19,IF(AND(C53&gt;D53,AD53&gt;AE53),'Classement général'!$C$22,IF(AND(D53&gt;C53,AE53&gt;AD53),'Classement général'!$C$22,IF(AND(D53=C53,AE53=AD53),'Classement général'!$C$22,'Classement général'!$C$24))))))</f>
        <v/>
      </c>
      <c r="AG53" s="106"/>
      <c r="AH53" s="105"/>
      <c r="AI53" s="108" t="str">
        <f>IF(AND(C53="",D53=""),"",IF(AND(AG53="",AH53=""),"",IF(AND(C53=AG53,D53=AH53),'Classement général'!$C$19,IF(AND(C53&gt;D53,AG53&gt;AH53),'Classement général'!$C$22,IF(AND(D53&gt;C53,AH53&gt;AG53),'Classement général'!$C$22,IF(AND(D53=C53,AH53=AG53),'Classement général'!$C$22,'Classement général'!$C$24))))))</f>
        <v/>
      </c>
      <c r="AJ53" s="105"/>
      <c r="AK53" s="105"/>
      <c r="AL53" s="108" t="str">
        <f>IF(AND(C53="",D53=""),"",IF(AND(AJ53="",AK53=""),"",IF(AND(C53=AJ53,D53=AK53),'Classement général'!$C$19,IF(AND(C53&gt;D53,AJ53&gt;AK53),'Classement général'!$C$22,IF(AND(D53&gt;C53,AK53&gt;AJ53),'Classement général'!$C$22,IF(AND(D53=C53,AK53=AJ53),'Classement général'!$C$22,'Classement général'!$C$24))))))</f>
        <v/>
      </c>
      <c r="AM53" s="105"/>
      <c r="AN53" s="105"/>
      <c r="AO53" s="108" t="str">
        <f>IF(AND(C53="",D53=""),"",IF(AND(AM53="",AN53=""),"",IF(AND(C53=AM53,D53=AN53),'Classement général'!$C$19,IF(AND(C53&gt;D53,AM53&gt;AN53),'Classement général'!$C$22,IF(AND(D53&gt;C53,AN53&gt;AM53),'Classement général'!$C$22,IF(AND(D53=C53,AN53=AM53),'Classement général'!$C$22,'Classement général'!$C$24))))))</f>
        <v/>
      </c>
      <c r="AP53" s="105"/>
      <c r="AQ53" s="105"/>
      <c r="AR53" s="108" t="str">
        <f>IF(AND(C53="",D53=""),"",IF(AND(AP53="",AQ53=""),"",IF(AND(C53=AP53,D53=AQ53),'Classement général'!$C$19,IF(AND(C53&gt;D53,AP53&gt;AQ53),'Classement général'!$C$22,IF(AND(D53&gt;C53,AQ53&gt;AP53),'Classement général'!$C$22,IF(AND(D53=C53,AQ53=AP53),'Classement général'!$C$22,'Classement général'!$C$24))))))</f>
        <v/>
      </c>
      <c r="AS53" s="105"/>
      <c r="AT53" s="105"/>
      <c r="AU53" s="108" t="str">
        <f>IF(AND(C53="",D53=""),"",IF(AND(AS53="",AT53=""),"",IF(AND(C53=AS53,D53=AT53),'Classement général'!$C$19,IF(AND(C53&gt;D53,AS53&gt;AT53),'Classement général'!$C$22,IF(AND(D53&gt;C53,AT53&gt;AS53),'Classement général'!$C$22,IF(AND(D53=C53,AT53=AS53),'Classement général'!$C$22,'Classement général'!$C$24))))))</f>
        <v/>
      </c>
      <c r="AV53" s="105"/>
      <c r="AW53" s="105"/>
      <c r="AX53" s="108" t="str">
        <f>IF(AND(C53="",D53=""),"",IF(AND(AV53="",AW53=""),"",IF(AND(C53=AV53,D53=AW53),'Classement général'!$C$19,IF(AND(C53&gt;D53,AV53&gt;AW53),'Classement général'!$C$22,IF(AND(D53&gt;C53,AW53&gt;AV53),'Classement général'!$C$22,IF(AND(D53=C53,AW53=AV53),'Classement général'!$C$22,'Classement général'!$C$24))))))</f>
        <v/>
      </c>
      <c r="AY53" s="105"/>
      <c r="AZ53" s="105"/>
      <c r="BA53" s="108" t="str">
        <f>IF(AND(C53="",D53=""),"",IF(AND(AY53="",AZ53=""),"",IF(AND(C53=AY53,D53=AZ53),'Classement général'!$C$19,IF(AND(C53&gt;D53,AY53&gt;AZ53),'Classement général'!$C$22,IF(AND(D53&gt;C53,AZ53&gt;AY53),'Classement général'!$C$22,IF(AND(D53=C53,AZ53=AY53),'Classement général'!$C$22,'Classement général'!$C$24))))))</f>
        <v/>
      </c>
      <c r="BB53" s="105"/>
      <c r="BC53" s="105"/>
      <c r="BD53" s="108" t="str">
        <f>IF(AND(C53="",D53=""),"",IF(AND(BB53="",BC53=""),"",IF(AND(C53=BB53,D53=BC53),'Classement général'!$C$19,IF(AND(C53&gt;D53,BB53&gt;BC53),'Classement général'!$C$22,IF(AND(D53&gt;C53,BC53&gt;BB53),'Classement général'!$C$22,IF(AND(D53=C53,BC53=BB53),'Classement général'!$C$22,'Classement général'!$C$24))))))</f>
        <v/>
      </c>
      <c r="BE53" s="105"/>
      <c r="BF53" s="105"/>
      <c r="BG53" s="108" t="str">
        <f>IF(AND(C53="",D53=""),"",IF(AND(BE53="",BF53=""),"",IF(AND(C53=BE53,D53=BF53),'Classement général'!$C$19,IF(AND(C53&gt;D53,BE53&gt;BF53),'Classement général'!$C$22,IF(AND(D53&gt;C53,BF53&gt;BE53),'Classement général'!$C$22,IF(AND(D53=C53,BF53=BE53),'Classement général'!$C$22,'Classement général'!$C$24))))))</f>
        <v/>
      </c>
      <c r="BH53" s="105"/>
      <c r="BI53" s="105"/>
      <c r="BJ53" s="108" t="str">
        <f>IF(AND(C53="",D53=""),"",IF(AND(BH53="",BI53=""),"",IF(AND(C53=BH53,D53=BI53),'Classement général'!$C$19,IF(AND(C53&gt;D53,BH53&gt;BI53),'Classement général'!$C$22,IF(AND(D53&gt;C53,BI53&gt;BH53),'Classement général'!$C$22,IF(AND(D53=C53,BI53=BH53),'Classement général'!$C$22,'Classement général'!$C$24))))))</f>
        <v/>
      </c>
      <c r="BK53" s="105"/>
      <c r="BL53" s="105"/>
      <c r="BM53" s="108" t="str">
        <f>IF(AND(C53="",D53=""),"",IF(AND(BK53="",BL53=""),"",IF(AND(C53=BK53,D53=BL53),'Classement général'!$C$19,IF(AND(C53&gt;D53,BK53&gt;BL53),'Classement général'!$C$22,IF(AND(D53&gt;C53,BL53&gt;BK53),'Classement général'!$C$22,IF(AND(D53=C53,BL53=BK53),'Classement général'!$C$22,'Classement général'!$C$24))))))</f>
        <v/>
      </c>
      <c r="BN53" s="10" t="str">
        <f>IF(H53='Classement général'!$C$19,'Classement général'!$C$19,IF(H53='Classement général'!$C$22,'Classement général'!$C$22,IF(H53='Classement général'!$C$24,'Classement général'!$C$24,"")))</f>
        <v/>
      </c>
      <c r="BO53" s="10" t="str">
        <f>IF(K53='Classement général'!$C$19,'Classement général'!$C$19,IF(K53='Classement général'!$C$22,'Classement général'!$C$22,IF(K53='Classement général'!$C$24,'Classement général'!$C$24,"")))</f>
        <v/>
      </c>
      <c r="BP53" s="10" t="str">
        <f>IF(N53='Classement général'!$C$19,'Classement général'!$C$19,IF(N53='Classement général'!$C$22,'Classement général'!$C$22,IF(N53='Classement général'!$C$24,'Classement général'!$C$24,"")))</f>
        <v/>
      </c>
      <c r="BQ53" s="10" t="str">
        <f>IF(Q53='Classement général'!$C$19,'Classement général'!$C$19,IF(Q53='Classement général'!$C$22,'Classement général'!$C$22,IF(Q53='Classement général'!$C$24,'Classement général'!$C$24,"")))</f>
        <v/>
      </c>
      <c r="BR53" s="10" t="str">
        <f>IF(T53='Classement général'!$C$19,'Classement général'!$C$19,IF(T53='Classement général'!$C$22,'Classement général'!$C$22,IF(T53='Classement général'!$C$24,'Classement général'!$C$24,"")))</f>
        <v/>
      </c>
      <c r="BS53" s="10" t="str">
        <f>IF(W53='Classement général'!$C$19,'Classement général'!$C$19,IF(W53='Classement général'!$C$22,'Classement général'!$C$22,IF(W53='Classement général'!$C$24,'Classement général'!$C$24,"")))</f>
        <v/>
      </c>
      <c r="BT53" s="10" t="str">
        <f>IF(Z53='Classement général'!$C$19,'Classement général'!$C$19,IF(Z53='Classement général'!$C$22,'Classement général'!$C$22,IF(Z53='Classement général'!$C$24,'Classement général'!$C$24,"")))</f>
        <v/>
      </c>
      <c r="BU53" s="10" t="str">
        <f>IF(AC53='Classement général'!$C$19,'Classement général'!$C$19,IF(AC53='Classement général'!$C$22,'Classement général'!$C$22,IF(AC53='Classement général'!$C$24,'Classement général'!$C$24,"")))</f>
        <v/>
      </c>
      <c r="BV53" s="10" t="str">
        <f>IF(AF53='Classement général'!$C$19,'Classement général'!$C$19,IF(AF53='Classement général'!$C$22,'Classement général'!$C$22,IF(AF53='Classement général'!$C$24,'Classement général'!$C$24,"")))</f>
        <v/>
      </c>
      <c r="BW53" s="10" t="str">
        <f>IF(AI53='Classement général'!$C$19,'Classement général'!$C$19,IF(AI53='Classement général'!$C$22,'Classement général'!$C$22,IF(AI53='Classement général'!$C$24,'Classement général'!$C$24,"")))</f>
        <v/>
      </c>
      <c r="BX53" s="10" t="str">
        <f>IF(AL53='Classement général'!$C$19,'Classement général'!$C$19,IF(AL53='Classement général'!$C$22,'Classement général'!$C$22,IF(AL53='Classement général'!$C$24,'Classement général'!$C$24,"")))</f>
        <v/>
      </c>
      <c r="BY53" s="10" t="str">
        <f>IF(AO53='Classement général'!$C$19,'Classement général'!$C$19,IF(AO53='Classement général'!$C$22,'Classement général'!$C$22,IF(AO53='Classement général'!$C$24,'Classement général'!$C$24,"")))</f>
        <v/>
      </c>
      <c r="BZ53" s="10" t="str">
        <f>IF(AR53='Classement général'!$C$19,'Classement général'!$C$19,IF(AR53='Classement général'!$C$22,'Classement général'!$C$22,IF(AR53='Classement général'!$C$24,'Classement général'!$C$24,"")))</f>
        <v/>
      </c>
      <c r="CA53" s="10" t="str">
        <f>IF(AU53='Classement général'!$C$19,'Classement général'!$C$19,IF(AU53='Classement général'!$C$22,'Classement général'!$C$22,IF(AU53='Classement général'!$C$24,'Classement général'!$C$24,"")))</f>
        <v/>
      </c>
      <c r="CB53" s="10" t="str">
        <f>IF(AX53='Classement général'!$C$19,'Classement général'!$C$19,IF(AX53='Classement général'!$C$22,'Classement général'!$C$22,IF(AX53='Classement général'!$C$24,'Classement général'!$C$24,"")))</f>
        <v/>
      </c>
      <c r="CC53" s="10" t="str">
        <f>IF(BA53='Classement général'!$C$19,'Classement général'!$C$19,IF(BA53='Classement général'!$C$22,'Classement général'!$C$22,IF(BA53='Classement général'!$C$24,'Classement général'!$C$24,"")))</f>
        <v/>
      </c>
      <c r="CD53" s="10" t="str">
        <f>IF(BD53='Classement général'!$C$19,'Classement général'!$C$19,IF(BD53='Classement général'!$C$22,'Classement général'!$C$22,IF(BD53='Classement général'!$C$24,'Classement général'!$C$24,"")))</f>
        <v/>
      </c>
      <c r="CE53" s="10" t="str">
        <f>IF(BG53='Classement général'!$C$19,'Classement général'!$C$19,IF(BG53='Classement général'!$C$22,'Classement général'!$C$22,IF(BG53='Classement général'!$C$24,'Classement général'!$C$24,"")))</f>
        <v/>
      </c>
      <c r="CF53" s="10" t="str">
        <f>IF(BJ53='Classement général'!$C$19,'Classement général'!$C$19,IF(BJ53='Classement général'!$C$22,'Classement général'!$C$22,IF(BJ53='Classement général'!$C$24,'Classement général'!$C$24,"")))</f>
        <v/>
      </c>
      <c r="CG53" s="10" t="str">
        <f>IF(BM53='Classement général'!$C$19,'Classement général'!$C$19,IF(BM53='Classement général'!$C$22,'Classement général'!$C$22,IF(BM53='Classement général'!$C$24,'Classement général'!$C$24,"")))</f>
        <v/>
      </c>
      <c r="CH53" s="13">
        <f>COUNTIF(H53:H62,"&gt;2")</f>
        <v>0</v>
      </c>
      <c r="CI53" s="13">
        <f>COUNTIF(K53:K62,"&gt;2")</f>
        <v>0</v>
      </c>
      <c r="CJ53" s="13">
        <f>COUNTIF(N53:N62,"&gt;2")</f>
        <v>0</v>
      </c>
      <c r="CK53" s="13">
        <f>COUNTIF(Q53:Q62,"&gt;2")</f>
        <v>0</v>
      </c>
      <c r="CL53" s="147">
        <f>CHOOSE(MATCH(CH53,{0;5;6;7;8;9;10},1),CH53,CH53+3,CH53+5,CH53+8,CH53+11,CH53+14,CH53+18)</f>
        <v>0</v>
      </c>
      <c r="CM53" s="147">
        <f>CHOOSE(MATCH(CI53,{0;5;6;7;8;9;10},1),CI53,CI53+3,CI53+5,CI53+8,CI53+11,CI53+14,CI53+18)</f>
        <v>0</v>
      </c>
      <c r="CN53" s="147">
        <f>CHOOSE(MATCH(CJ53,{0;5;6;7;8;9;10},1),CJ53,CJ53+3,CJ53+5,CJ53+8,CJ53+11,CJ53+14,CJ53+18)</f>
        <v>0</v>
      </c>
      <c r="CO53" s="147">
        <f>CHOOSE(MATCH(CK53,{0;5;6;7;8;9;10},1),CK53,CK53+3,CK53+5,CK53+8,CK53+11,CK53+14,CK53+18)</f>
        <v>0</v>
      </c>
      <c r="CP53" s="7"/>
      <c r="CQ53" s="7"/>
    </row>
    <row r="54" spans="1:95" ht="18.75" customHeight="1" x14ac:dyDescent="0.2">
      <c r="A54" s="130"/>
      <c r="B54" s="121" t="s">
        <v>84</v>
      </c>
      <c r="C54" s="122"/>
      <c r="D54" s="122"/>
      <c r="E54" s="123" t="s">
        <v>62</v>
      </c>
      <c r="F54" s="60"/>
      <c r="G54" s="60"/>
      <c r="H54" s="61" t="str">
        <f>IF(AND(C54="",D54=""),"",IF(AND(F54="",G54=""),"",IF(AND(C54=F54,D54=G54),'Classement général'!$C$19,IF(AND(C54&gt;D54,F54&gt;G54),'Classement général'!$C$22,IF(AND(D54&gt;C54,G54&gt;F54),'Classement général'!$C$22,IF(AND(D54=C54,G54=F54),'Classement général'!$C$22,'Classement général'!$C$24))))))</f>
        <v/>
      </c>
      <c r="I54" s="60"/>
      <c r="J54" s="60"/>
      <c r="K54" s="61" t="str">
        <f>IF(AND(C54="",D54=""),"",IF(AND(I54="",J54=""),"",IF(AND(C54=I54,D54=J54),'Classement général'!$C$19,IF(AND(C54&gt;D54,I54&gt;J54),'Classement général'!$C$22,IF(AND(D54&gt;C54,J54&gt;I54),'Classement général'!$C$22,IF(AND(D54=C54,J54=I54),'Classement général'!$C$22,'Classement général'!$C$24))))))</f>
        <v/>
      </c>
      <c r="L54" s="60"/>
      <c r="M54" s="60"/>
      <c r="N54" s="61" t="str">
        <f>IF(AND(C54="",D54=""),"",IF(AND(L54="",M54=""),"",IF(AND(C54=L54,D54=M54),'Classement général'!$C$19,IF(AND(C54&gt;D54,L54&gt;M54),'Classement général'!$C$22,IF(AND(D54&gt;C54,M54&gt;L54),'Classement général'!$C$22,IF(AND(D54=C54,M54=L54),'Classement général'!$C$22,'Classement général'!$C$24))))))</f>
        <v/>
      </c>
      <c r="O54" s="60"/>
      <c r="P54" s="60"/>
      <c r="Q54" s="61" t="str">
        <f>IF(AND(C54="",D54=""),"",IF(AND(O54="",P54=""),"",IF(AND(C54=O54,D54=P54),'Classement général'!$C$19,IF(AND(C54&gt;D54,O54&gt;P54),'Classement général'!$C$22,IF(AND(D54&gt;C54,P54&gt;O54),'Classement général'!$C$22,IF(AND(D54=C54,P54=O54),'Classement général'!$C$22,'Classement général'!$C$24))))))</f>
        <v/>
      </c>
      <c r="R54" s="60"/>
      <c r="S54" s="60"/>
      <c r="T54" s="61" t="str">
        <f>IF(AND(C54="",D54=""),"",IF(AND(R54="",S54=""),"",IF(AND(C54=R54,D54=S54),'Classement général'!$C$19,IF(AND(C54&gt;D54,R54&gt;S54),'Classement général'!$C$22,IF(AND(D54&gt;C54,S54&gt;R54),'Classement général'!$C$22,IF(AND(D54=C54,S54=R54),'Classement général'!$C$22,'Classement général'!$C$24))))))</f>
        <v/>
      </c>
      <c r="U54" s="60"/>
      <c r="V54" s="60"/>
      <c r="W54" s="61" t="str">
        <f>IF(AND(C54="",D54=""),"",IF(AND(U54="",V54=""),"",IF(AND(C54=U54,D54=V54),'Classement général'!$C$19,IF(AND(C54&gt;D54,U54&gt;V54),'Classement général'!$C$22,IF(AND(D54&gt;C54,V54&gt;U54),'Classement général'!$C$22,IF(AND(D54=C54,V54=U54),'Classement général'!$C$22,'Classement général'!$C$24))))))</f>
        <v/>
      </c>
      <c r="X54" s="60"/>
      <c r="Y54" s="60"/>
      <c r="Z54" s="61" t="str">
        <f>IF(AND(C54="",D54=""),"",IF(AND(X54="",Y54=""),"",IF(AND(C54=X54,D54=Y54),'Classement général'!$C$19,IF(AND(C54&gt;D54,X54&gt;Y54),'Classement général'!$C$22,IF(AND(D54&gt;C54,Y54&gt;X54),'Classement général'!$C$22,IF(AND(D54=C54,Y54=X54),'Classement général'!$C$22,'Classement général'!$C$24))))))</f>
        <v/>
      </c>
      <c r="AA54" s="60"/>
      <c r="AB54" s="60"/>
      <c r="AC54" s="61" t="str">
        <f>IF(AND(C54="",D54=""),"",IF(AND(AA54="",AB54=""),"",IF(AND(C54=AA54,D54=AB54),'Classement général'!$C$19,IF(AND(C54&gt;D54,AA54&gt;AB54),'Classement général'!$C$22,IF(AND(D54&gt;C54,AB54&gt;AA54),'Classement général'!$C$22,IF(AND(D54=C54,AB54=AA54),'Classement général'!$C$22,'Classement général'!$C$24))))))</f>
        <v/>
      </c>
      <c r="AD54" s="60"/>
      <c r="AE54" s="60"/>
      <c r="AF54" s="61" t="str">
        <f>IF(AND(C54="",D54=""),"",IF(AND(AD54="",AE54=""),"",IF(AND(C54=AD54,D54=AE54),'Classement général'!$C$19,IF(AND(C54&gt;D54,AD54&gt;AE54),'Classement général'!$C$22,IF(AND(D54&gt;C54,AE54&gt;AD54),'Classement général'!$C$22,IF(AND(D54=C54,AE54=AD54),'Classement général'!$C$22,'Classement général'!$C$24))))))</f>
        <v/>
      </c>
      <c r="AG54" s="60"/>
      <c r="AH54" s="60"/>
      <c r="AI54" s="61" t="str">
        <f>IF(AND(C54="",D54=""),"",IF(AND(AG54="",AH54=""),"",IF(AND(C54=AG54,D54=AH54),'Classement général'!$C$19,IF(AND(C54&gt;D54,AG54&gt;AH54),'Classement général'!$C$22,IF(AND(D54&gt;C54,AH54&gt;AG54),'Classement général'!$C$22,IF(AND(D54=C54,AH54=AG54),'Classement général'!$C$22,'Classement général'!$C$24))))))</f>
        <v/>
      </c>
      <c r="AJ54" s="60"/>
      <c r="AK54" s="60"/>
      <c r="AL54" s="61" t="str">
        <f>IF(AND(C54="",D54=""),"",IF(AND(AJ54="",AK54=""),"",IF(AND(C54=AJ54,D54=AK54),'Classement général'!$C$19,IF(AND(C54&gt;D54,AJ54&gt;AK54),'Classement général'!$C$22,IF(AND(D54&gt;C54,AK54&gt;AJ54),'Classement général'!$C$22,IF(AND(D54=C54,AK54=AJ54),'Classement général'!$C$22,'Classement général'!$C$24))))))</f>
        <v/>
      </c>
      <c r="AM54" s="60"/>
      <c r="AN54" s="60"/>
      <c r="AO54" s="61" t="str">
        <f>IF(AND(C54="",D54=""),"",IF(AND(AM54="",AN54=""),"",IF(AND(C54=AM54,D54=AN54),'Classement général'!$C$19,IF(AND(C54&gt;D54,AM54&gt;AN54),'Classement général'!$C$22,IF(AND(D54&gt;C54,AN54&gt;AM54),'Classement général'!$C$22,IF(AND(D54=C54,AN54=AM54),'Classement général'!$C$22,'Classement général'!$C$24))))))</f>
        <v/>
      </c>
      <c r="AP54" s="60"/>
      <c r="AQ54" s="60"/>
      <c r="AR54" s="61" t="str">
        <f>IF(AND(C54="",D54=""),"",IF(AND(AP54="",AQ54=""),"",IF(AND(C54=AP54,D54=AQ54),'Classement général'!$C$19,IF(AND(C54&gt;D54,AP54&gt;AQ54),'Classement général'!$C$22,IF(AND(D54&gt;C54,AQ54&gt;AP54),'Classement général'!$C$22,IF(AND(D54=C54,AQ54=AP54),'Classement général'!$C$22,'Classement général'!$C$24))))))</f>
        <v/>
      </c>
      <c r="AS54" s="60"/>
      <c r="AT54" s="60"/>
      <c r="AU54" s="61" t="str">
        <f>IF(AND(C54="",D54=""),"",IF(AND(AS54="",AT54=""),"",IF(AND(C54=AS54,D54=AT54),'Classement général'!$C$19,IF(AND(C54&gt;D54,AS54&gt;AT54),'Classement général'!$C$22,IF(AND(D54&gt;C54,AT54&gt;AS54),'Classement général'!$C$22,IF(AND(D54=C54,AT54=AS54),'Classement général'!$C$22,'Classement général'!$C$24))))))</f>
        <v/>
      </c>
      <c r="AV54" s="60"/>
      <c r="AW54" s="60"/>
      <c r="AX54" s="61" t="str">
        <f>IF(AND(C54="",D54=""),"",IF(AND(AV54="",AW54=""),"",IF(AND(C54=AV54,D54=AW54),'Classement général'!$C$19,IF(AND(C54&gt;D54,AV54&gt;AW54),'Classement général'!$C$22,IF(AND(D54&gt;C54,AW54&gt;AV54),'Classement général'!$C$22,IF(AND(D54=C54,AW54=AV54),'Classement général'!$C$22,'Classement général'!$C$24))))))</f>
        <v/>
      </c>
      <c r="AY54" s="60"/>
      <c r="AZ54" s="60"/>
      <c r="BA54" s="61" t="str">
        <f>IF(AND(C54="",D54=""),"",IF(AND(AY54="",AZ54=""),"",IF(AND(C54=AY54,D54=AZ54),'Classement général'!$C$19,IF(AND(C54&gt;D54,AY54&gt;AZ54),'Classement général'!$C$22,IF(AND(D54&gt;C54,AZ54&gt;AY54),'Classement général'!$C$22,IF(AND(D54=C54,AZ54=AY54),'Classement général'!$C$22,'Classement général'!$C$24))))))</f>
        <v/>
      </c>
      <c r="BB54" s="60"/>
      <c r="BC54" s="60"/>
      <c r="BD54" s="61" t="str">
        <f>IF(AND(C54="",D54=""),"",IF(AND(BB54="",BC54=""),"",IF(AND(C54=BB54,D54=BC54),'Classement général'!$C$19,IF(AND(C54&gt;D54,BB54&gt;BC54),'Classement général'!$C$22,IF(AND(D54&gt;C54,BC54&gt;BB54),'Classement général'!$C$22,IF(AND(D54=C54,BC54=BB54),'Classement général'!$C$22,'Classement général'!$C$24))))))</f>
        <v/>
      </c>
      <c r="BE54" s="60"/>
      <c r="BF54" s="60"/>
      <c r="BG54" s="61" t="str">
        <f>IF(AND(C54="",D54=""),"",IF(AND(BE54="",BF54=""),"",IF(AND(C54=BE54,D54=BF54),'Classement général'!$C$19,IF(AND(C54&gt;D54,BE54&gt;BF54),'Classement général'!$C$22,IF(AND(D54&gt;C54,BF54&gt;BE54),'Classement général'!$C$22,IF(AND(D54=C54,BF54=BE54),'Classement général'!$C$22,'Classement général'!$C$24))))))</f>
        <v/>
      </c>
      <c r="BH54" s="60"/>
      <c r="BI54" s="60"/>
      <c r="BJ54" s="61" t="str">
        <f>IF(AND(C54="",D54=""),"",IF(AND(BH54="",BI54=""),"",IF(AND(C54=BH54,D54=BI54),'Classement général'!$C$19,IF(AND(C54&gt;D54,BH54&gt;BI54),'Classement général'!$C$22,IF(AND(D54&gt;C54,BI54&gt;BH54),'Classement général'!$C$22,IF(AND(D54=C54,BI54=BH54),'Classement général'!$C$22,'Classement général'!$C$24))))))</f>
        <v/>
      </c>
      <c r="BK54" s="60"/>
      <c r="BL54" s="60"/>
      <c r="BM54" s="61" t="str">
        <f>IF(AND(C54="",D54=""),"",IF(AND(BK54="",BL54=""),"",IF(AND(C54=BK54,D54=BL54),'Classement général'!$C$19,IF(AND(C54&gt;D54,BK54&gt;BL54),'Classement général'!$C$22,IF(AND(D54&gt;C54,BL54&gt;BK54),'Classement général'!$C$22,IF(AND(D54=C54,BL54=BK54),'Classement général'!$C$22,'Classement général'!$C$24))))))</f>
        <v/>
      </c>
      <c r="BN54" s="10" t="str">
        <f>IF(H54='Classement général'!$C$19,'Classement général'!$C$19,IF(H54='Classement général'!$C$22,'Classement général'!$C$22,IF(H54='Classement général'!$C$24,'Classement général'!$C$24,"")))</f>
        <v/>
      </c>
      <c r="BO54" s="10" t="str">
        <f>IF(K54='Classement général'!$C$19,'Classement général'!$C$19,IF(K54='Classement général'!$C$22,'Classement général'!$C$22,IF(K54='Classement général'!$C$24,'Classement général'!$C$24,"")))</f>
        <v/>
      </c>
      <c r="BP54" s="10" t="str">
        <f>IF(N54='Classement général'!$C$19,'Classement général'!$C$19,IF(N54='Classement général'!$C$22,'Classement général'!$C$22,IF(N54='Classement général'!$C$24,'Classement général'!$C$24,"")))</f>
        <v/>
      </c>
      <c r="BQ54" s="10" t="str">
        <f>IF(Q54='Classement général'!$C$19,'Classement général'!$C$19,IF(Q54='Classement général'!$C$22,'Classement général'!$C$22,IF(Q54='Classement général'!$C$24,'Classement général'!$C$24,"")))</f>
        <v/>
      </c>
      <c r="BR54" s="10" t="str">
        <f>IF(T54='Classement général'!$C$19,'Classement général'!$C$19,IF(T54='Classement général'!$C$22,'Classement général'!$C$22,IF(T54='Classement général'!$C$24,'Classement général'!$C$24,"")))</f>
        <v/>
      </c>
      <c r="BS54" s="10" t="str">
        <f>IF(W54='Classement général'!$C$19,'Classement général'!$C$19,IF(W54='Classement général'!$C$22,'Classement général'!$C$22,IF(W54='Classement général'!$C$24,'Classement général'!$C$24,"")))</f>
        <v/>
      </c>
      <c r="BT54" s="10" t="str">
        <f>IF(Z54='Classement général'!$C$19,'Classement général'!$C$19,IF(Z54='Classement général'!$C$22,'Classement général'!$C$22,IF(Z54='Classement général'!$C$24,'Classement général'!$C$24,"")))</f>
        <v/>
      </c>
      <c r="BU54" s="10" t="str">
        <f>IF(AC54='Classement général'!$C$19,'Classement général'!$C$19,IF(AC54='Classement général'!$C$22,'Classement général'!$C$22,IF(AC54='Classement général'!$C$24,'Classement général'!$C$24,"")))</f>
        <v/>
      </c>
      <c r="BV54" s="10" t="str">
        <f>IF(AF54='Classement général'!$C$19,'Classement général'!$C$19,IF(AF54='Classement général'!$C$22,'Classement général'!$C$22,IF(AF54='Classement général'!$C$24,'Classement général'!$C$24,"")))</f>
        <v/>
      </c>
      <c r="BW54" s="10" t="str">
        <f>IF(AI54='Classement général'!$C$19,'Classement général'!$C$19,IF(AI54='Classement général'!$C$22,'Classement général'!$C$22,IF(AI54='Classement général'!$C$24,'Classement général'!$C$24,"")))</f>
        <v/>
      </c>
      <c r="BX54" s="10" t="str">
        <f>IF(AL54='Classement général'!$C$19,'Classement général'!$C$19,IF(AL54='Classement général'!$C$22,'Classement général'!$C$22,IF(AL54='Classement général'!$C$24,'Classement général'!$C$24,"")))</f>
        <v/>
      </c>
      <c r="BY54" s="10" t="str">
        <f>IF(AO54='Classement général'!$C$19,'Classement général'!$C$19,IF(AO54='Classement général'!$C$22,'Classement général'!$C$22,IF(AO54='Classement général'!$C$24,'Classement général'!$C$24,"")))</f>
        <v/>
      </c>
      <c r="BZ54" s="10" t="str">
        <f>IF(AR54='Classement général'!$C$19,'Classement général'!$C$19,IF(AR54='Classement général'!$C$22,'Classement général'!$C$22,IF(AR54='Classement général'!$C$24,'Classement général'!$C$24,"")))</f>
        <v/>
      </c>
      <c r="CA54" s="10" t="str">
        <f>IF(AU54='Classement général'!$C$19,'Classement général'!$C$19,IF(AU54='Classement général'!$C$22,'Classement général'!$C$22,IF(AU54='Classement général'!$C$24,'Classement général'!$C$24,"")))</f>
        <v/>
      </c>
      <c r="CB54" s="10" t="str">
        <f>IF(AX54='Classement général'!$C$19,'Classement général'!$C$19,IF(AX54='Classement général'!$C$22,'Classement général'!$C$22,IF(AX54='Classement général'!$C$24,'Classement général'!$C$24,"")))</f>
        <v/>
      </c>
      <c r="CC54" s="10" t="str">
        <f>IF(BA54='Classement général'!$C$19,'Classement général'!$C$19,IF(BA54='Classement général'!$C$22,'Classement général'!$C$22,IF(BA54='Classement général'!$C$24,'Classement général'!$C$24,"")))</f>
        <v/>
      </c>
      <c r="CD54" s="10" t="str">
        <f>IF(BD54='Classement général'!$C$19,'Classement général'!$C$19,IF(BD54='Classement général'!$C$22,'Classement général'!$C$22,IF(BD54='Classement général'!$C$24,'Classement général'!$C$24,"")))</f>
        <v/>
      </c>
      <c r="CE54" s="10" t="str">
        <f>IF(BG54='Classement général'!$C$19,'Classement général'!$C$19,IF(BG54='Classement général'!$C$22,'Classement général'!$C$22,IF(BG54='Classement général'!$C$24,'Classement général'!$C$24,"")))</f>
        <v/>
      </c>
      <c r="CF54" s="10" t="str">
        <f>IF(BJ54='Classement général'!$C$19,'Classement général'!$C$19,IF(BJ54='Classement général'!$C$22,'Classement général'!$C$22,IF(BJ54='Classement général'!$C$24,'Classement général'!$C$24,"")))</f>
        <v/>
      </c>
      <c r="CG54" s="10" t="str">
        <f>IF(BM54='Classement général'!$C$19,'Classement général'!$C$19,IF(BM54='Classement général'!$C$22,'Classement général'!$C$22,IF(BM54='Classement général'!$C$24,'Classement général'!$C$24,"")))</f>
        <v/>
      </c>
      <c r="CH54" s="13"/>
      <c r="CI54" s="13"/>
      <c r="CJ54" s="13"/>
      <c r="CK54" s="13"/>
      <c r="CL54" s="147"/>
      <c r="CM54" s="147"/>
      <c r="CN54" s="147"/>
      <c r="CO54" s="147"/>
      <c r="CP54" s="7"/>
      <c r="CQ54" s="7"/>
    </row>
    <row r="55" spans="1:95" ht="18.75" customHeight="1" x14ac:dyDescent="0.2">
      <c r="A55" s="130"/>
      <c r="B55" s="121" t="s">
        <v>67</v>
      </c>
      <c r="C55" s="122"/>
      <c r="D55" s="122"/>
      <c r="E55" s="123" t="s">
        <v>77</v>
      </c>
      <c r="F55" s="60"/>
      <c r="G55" s="60"/>
      <c r="H55" s="61" t="str">
        <f>IF(AND(C55="",D55=""),"",IF(AND(F55="",G55=""),"",IF(AND(C55=F55,D55=G55),'Classement général'!$C$19,IF(AND(C55&gt;D55,F55&gt;G55),'Classement général'!$C$22,IF(AND(D55&gt;C55,G55&gt;F55),'Classement général'!$C$22,IF(AND(D55=C55,G55=F55),'Classement général'!$C$22,'Classement général'!$C$24))))))</f>
        <v/>
      </c>
      <c r="I55" s="60"/>
      <c r="J55" s="60"/>
      <c r="K55" s="61" t="str">
        <f>IF(AND(C55="",D55=""),"",IF(AND(I55="",J55=""),"",IF(AND(C55=I55,D55=J55),'Classement général'!$C$19,IF(AND(C55&gt;D55,I55&gt;J55),'Classement général'!$C$22,IF(AND(D55&gt;C55,J55&gt;I55),'Classement général'!$C$22,IF(AND(D55=C55,J55=I55),'Classement général'!$C$22,'Classement général'!$C$24))))))</f>
        <v/>
      </c>
      <c r="L55" s="60"/>
      <c r="M55" s="60"/>
      <c r="N55" s="61" t="str">
        <f>IF(AND(C55="",D55=""),"",IF(AND(L55="",M55=""),"",IF(AND(C55=L55,D55=M55),'Classement général'!$C$19,IF(AND(C55&gt;D55,L55&gt;M55),'Classement général'!$C$22,IF(AND(D55&gt;C55,M55&gt;L55),'Classement général'!$C$22,IF(AND(D55=C55,M55=L55),'Classement général'!$C$22,'Classement général'!$C$24))))))</f>
        <v/>
      </c>
      <c r="O55" s="60"/>
      <c r="P55" s="60"/>
      <c r="Q55" s="61" t="str">
        <f>IF(AND(C55="",D55=""),"",IF(AND(O55="",P55=""),"",IF(AND(C55=O55,D55=P55),'Classement général'!$C$19,IF(AND(C55&gt;D55,O55&gt;P55),'Classement général'!$C$22,IF(AND(D55&gt;C55,P55&gt;O55),'Classement général'!$C$22,IF(AND(D55=C55,P55=O55),'Classement général'!$C$22,'Classement général'!$C$24))))))</f>
        <v/>
      </c>
      <c r="R55" s="60"/>
      <c r="S55" s="60"/>
      <c r="T55" s="61" t="str">
        <f>IF(AND(C55="",D55=""),"",IF(AND(R55="",S55=""),"",IF(AND(C55=R55,D55=S55),'Classement général'!$C$19,IF(AND(C55&gt;D55,R55&gt;S55),'Classement général'!$C$22,IF(AND(D55&gt;C55,S55&gt;R55),'Classement général'!$C$22,IF(AND(D55=C55,S55=R55),'Classement général'!$C$22,'Classement général'!$C$24))))))</f>
        <v/>
      </c>
      <c r="U55" s="60"/>
      <c r="V55" s="60"/>
      <c r="W55" s="61" t="str">
        <f>IF(AND(C55="",D55=""),"",IF(AND(U55="",V55=""),"",IF(AND(C55=U55,D55=V55),'Classement général'!$C$19,IF(AND(C55&gt;D55,U55&gt;V55),'Classement général'!$C$22,IF(AND(D55&gt;C55,V55&gt;U55),'Classement général'!$C$22,IF(AND(D55=C55,V55=U55),'Classement général'!$C$22,'Classement général'!$C$24))))))</f>
        <v/>
      </c>
      <c r="X55" s="60"/>
      <c r="Y55" s="60"/>
      <c r="Z55" s="61" t="str">
        <f>IF(AND(C55="",D55=""),"",IF(AND(X55="",Y55=""),"",IF(AND(C55=X55,D55=Y55),'Classement général'!$C$19,IF(AND(C55&gt;D55,X55&gt;Y55),'Classement général'!$C$22,IF(AND(D55&gt;C55,Y55&gt;X55),'Classement général'!$C$22,IF(AND(D55=C55,Y55=X55),'Classement général'!$C$22,'Classement général'!$C$24))))))</f>
        <v/>
      </c>
      <c r="AA55" s="60"/>
      <c r="AB55" s="60"/>
      <c r="AC55" s="61" t="str">
        <f>IF(AND(C55="",D55=""),"",IF(AND(AA55="",AB55=""),"",IF(AND(C55=AA55,D55=AB55),'Classement général'!$C$19,IF(AND(C55&gt;D55,AA55&gt;AB55),'Classement général'!$C$22,IF(AND(D55&gt;C55,AB55&gt;AA55),'Classement général'!$C$22,IF(AND(D55=C55,AB55=AA55),'Classement général'!$C$22,'Classement général'!$C$24))))))</f>
        <v/>
      </c>
      <c r="AD55" s="60"/>
      <c r="AE55" s="60"/>
      <c r="AF55" s="61" t="str">
        <f>IF(AND(C55="",D55=""),"",IF(AND(AD55="",AE55=""),"",IF(AND(C55=AD55,D55=AE55),'Classement général'!$C$19,IF(AND(C55&gt;D55,AD55&gt;AE55),'Classement général'!$C$22,IF(AND(D55&gt;C55,AE55&gt;AD55),'Classement général'!$C$22,IF(AND(D55=C55,AE55=AD55),'Classement général'!$C$22,'Classement général'!$C$24))))))</f>
        <v/>
      </c>
      <c r="AG55" s="60"/>
      <c r="AH55" s="60"/>
      <c r="AI55" s="61" t="str">
        <f>IF(AND(C55="",D55=""),"",IF(AND(AG55="",AH55=""),"",IF(AND(C55=AG55,D55=AH55),'Classement général'!$C$19,IF(AND(C55&gt;D55,AG55&gt;AH55),'Classement général'!$C$22,IF(AND(D55&gt;C55,AH55&gt;AG55),'Classement général'!$C$22,IF(AND(D55=C55,AH55=AG55),'Classement général'!$C$22,'Classement général'!$C$24))))))</f>
        <v/>
      </c>
      <c r="AJ55" s="60"/>
      <c r="AK55" s="60"/>
      <c r="AL55" s="61" t="str">
        <f>IF(AND(C55="",D55=""),"",IF(AND(AJ55="",AK55=""),"",IF(AND(C55=AJ55,D55=AK55),'Classement général'!$C$19,IF(AND(C55&gt;D55,AJ55&gt;AK55),'Classement général'!$C$22,IF(AND(D55&gt;C55,AK55&gt;AJ55),'Classement général'!$C$22,IF(AND(D55=C55,AK55=AJ55),'Classement général'!$C$22,'Classement général'!$C$24))))))</f>
        <v/>
      </c>
      <c r="AM55" s="60"/>
      <c r="AN55" s="60"/>
      <c r="AO55" s="61" t="str">
        <f>IF(AND(C55="",D55=""),"",IF(AND(AM55="",AN55=""),"",IF(AND(C55=AM55,D55=AN55),'Classement général'!$C$19,IF(AND(C55&gt;D55,AM55&gt;AN55),'Classement général'!$C$22,IF(AND(D55&gt;C55,AN55&gt;AM55),'Classement général'!$C$22,IF(AND(D55=C55,AN55=AM55),'Classement général'!$C$22,'Classement général'!$C$24))))))</f>
        <v/>
      </c>
      <c r="AP55" s="60"/>
      <c r="AQ55" s="60"/>
      <c r="AR55" s="61" t="str">
        <f>IF(AND(C55="",D55=""),"",IF(AND(AP55="",AQ55=""),"",IF(AND(C55=AP55,D55=AQ55),'Classement général'!$C$19,IF(AND(C55&gt;D55,AP55&gt;AQ55),'Classement général'!$C$22,IF(AND(D55&gt;C55,AQ55&gt;AP55),'Classement général'!$C$22,IF(AND(D55=C55,AQ55=AP55),'Classement général'!$C$22,'Classement général'!$C$24))))))</f>
        <v/>
      </c>
      <c r="AS55" s="60"/>
      <c r="AT55" s="60"/>
      <c r="AU55" s="61" t="str">
        <f>IF(AND(C55="",D55=""),"",IF(AND(AS55="",AT55=""),"",IF(AND(C55=AS55,D55=AT55),'Classement général'!$C$19,IF(AND(C55&gt;D55,AS55&gt;AT55),'Classement général'!$C$22,IF(AND(D55&gt;C55,AT55&gt;AS55),'Classement général'!$C$22,IF(AND(D55=C55,AT55=AS55),'Classement général'!$C$22,'Classement général'!$C$24))))))</f>
        <v/>
      </c>
      <c r="AV55" s="60"/>
      <c r="AW55" s="60"/>
      <c r="AX55" s="61" t="str">
        <f>IF(AND(C55="",D55=""),"",IF(AND(AV55="",AW55=""),"",IF(AND(C55=AV55,D55=AW55),'Classement général'!$C$19,IF(AND(C55&gt;D55,AV55&gt;AW55),'Classement général'!$C$22,IF(AND(D55&gt;C55,AW55&gt;AV55),'Classement général'!$C$22,IF(AND(D55=C55,AW55=AV55),'Classement général'!$C$22,'Classement général'!$C$24))))))</f>
        <v/>
      </c>
      <c r="AY55" s="60"/>
      <c r="AZ55" s="60"/>
      <c r="BA55" s="61" t="str">
        <f>IF(AND(C55="",D55=""),"",IF(AND(AY55="",AZ55=""),"",IF(AND(C55=AY55,D55=AZ55),'Classement général'!$C$19,IF(AND(C55&gt;D55,AY55&gt;AZ55),'Classement général'!$C$22,IF(AND(D55&gt;C55,AZ55&gt;AY55),'Classement général'!$C$22,IF(AND(D55=C55,AZ55=AY55),'Classement général'!$C$22,'Classement général'!$C$24))))))</f>
        <v/>
      </c>
      <c r="BB55" s="60"/>
      <c r="BC55" s="60"/>
      <c r="BD55" s="61" t="str">
        <f>IF(AND(C55="",D55=""),"",IF(AND(BB55="",BC55=""),"",IF(AND(C55=BB55,D55=BC55),'Classement général'!$C$19,IF(AND(C55&gt;D55,BB55&gt;BC55),'Classement général'!$C$22,IF(AND(D55&gt;C55,BC55&gt;BB55),'Classement général'!$C$22,IF(AND(D55=C55,BC55=BB55),'Classement général'!$C$22,'Classement général'!$C$24))))))</f>
        <v/>
      </c>
      <c r="BE55" s="60"/>
      <c r="BF55" s="60"/>
      <c r="BG55" s="61" t="str">
        <f>IF(AND(C55="",D55=""),"",IF(AND(BE55="",BF55=""),"",IF(AND(C55=BE55,D55=BF55),'Classement général'!$C$19,IF(AND(C55&gt;D55,BE55&gt;BF55),'Classement général'!$C$22,IF(AND(D55&gt;C55,BF55&gt;BE55),'Classement général'!$C$22,IF(AND(D55=C55,BF55=BE55),'Classement général'!$C$22,'Classement général'!$C$24))))))</f>
        <v/>
      </c>
      <c r="BH55" s="60"/>
      <c r="BI55" s="60"/>
      <c r="BJ55" s="61" t="str">
        <f>IF(AND(C55="",D55=""),"",IF(AND(BH55="",BI55=""),"",IF(AND(C55=BH55,D55=BI55),'Classement général'!$C$19,IF(AND(C55&gt;D55,BH55&gt;BI55),'Classement général'!$C$22,IF(AND(D55&gt;C55,BI55&gt;BH55),'Classement général'!$C$22,IF(AND(D55=C55,BI55=BH55),'Classement général'!$C$22,'Classement général'!$C$24))))))</f>
        <v/>
      </c>
      <c r="BK55" s="60"/>
      <c r="BL55" s="60"/>
      <c r="BM55" s="61" t="str">
        <f>IF(AND(C55="",D55=""),"",IF(AND(BK55="",BL55=""),"",IF(AND(C55=BK55,D55=BL55),'Classement général'!$C$19,IF(AND(C55&gt;D55,BK55&gt;BL55),'Classement général'!$C$22,IF(AND(D55&gt;C55,BL55&gt;BK55),'Classement général'!$C$22,IF(AND(D55=C55,BL55=BK55),'Classement général'!$C$22,'Classement général'!$C$24))))))</f>
        <v/>
      </c>
      <c r="BN55" s="10" t="str">
        <f>IF(H55='Classement général'!$C$19,'Classement général'!$C$19,IF(H55='Classement général'!$C$22,'Classement général'!$C$22,IF(H55='Classement général'!$C$24,'Classement général'!$C$24,"")))</f>
        <v/>
      </c>
      <c r="BO55" s="10" t="str">
        <f>IF(K55='Classement général'!$C$19,'Classement général'!$C$19,IF(K55='Classement général'!$C$22,'Classement général'!$C$22,IF(K55='Classement général'!$C$24,'Classement général'!$C$24,"")))</f>
        <v/>
      </c>
      <c r="BP55" s="10" t="str">
        <f>IF(N55='Classement général'!$C$19,'Classement général'!$C$19,IF(N55='Classement général'!$C$22,'Classement général'!$C$22,IF(N55='Classement général'!$C$24,'Classement général'!$C$24,"")))</f>
        <v/>
      </c>
      <c r="BQ55" s="10" t="str">
        <f>IF(Q55='Classement général'!$C$19,'Classement général'!$C$19,IF(Q55='Classement général'!$C$22,'Classement général'!$C$22,IF(Q55='Classement général'!$C$24,'Classement général'!$C$24,"")))</f>
        <v/>
      </c>
      <c r="BR55" s="10" t="str">
        <f>IF(T55='Classement général'!$C$19,'Classement général'!$C$19,IF(T55='Classement général'!$C$22,'Classement général'!$C$22,IF(T55='Classement général'!$C$24,'Classement général'!$C$24,"")))</f>
        <v/>
      </c>
      <c r="BS55" s="10" t="str">
        <f>IF(W55='Classement général'!$C$19,'Classement général'!$C$19,IF(W55='Classement général'!$C$22,'Classement général'!$C$22,IF(W55='Classement général'!$C$24,'Classement général'!$C$24,"")))</f>
        <v/>
      </c>
      <c r="BT55" s="10" t="str">
        <f>IF(Z55='Classement général'!$C$19,'Classement général'!$C$19,IF(Z55='Classement général'!$C$22,'Classement général'!$C$22,IF(Z55='Classement général'!$C$24,'Classement général'!$C$24,"")))</f>
        <v/>
      </c>
      <c r="BU55" s="10" t="str">
        <f>IF(AC55='Classement général'!$C$19,'Classement général'!$C$19,IF(AC55='Classement général'!$C$22,'Classement général'!$C$22,IF(AC55='Classement général'!$C$24,'Classement général'!$C$24,"")))</f>
        <v/>
      </c>
      <c r="BV55" s="10" t="str">
        <f>IF(AF55='Classement général'!$C$19,'Classement général'!$C$19,IF(AF55='Classement général'!$C$22,'Classement général'!$C$22,IF(AF55='Classement général'!$C$24,'Classement général'!$C$24,"")))</f>
        <v/>
      </c>
      <c r="BW55" s="10" t="str">
        <f>IF(AI55='Classement général'!$C$19,'Classement général'!$C$19,IF(AI55='Classement général'!$C$22,'Classement général'!$C$22,IF(AI55='Classement général'!$C$24,'Classement général'!$C$24,"")))</f>
        <v/>
      </c>
      <c r="BX55" s="10" t="str">
        <f>IF(AL55='Classement général'!$C$19,'Classement général'!$C$19,IF(AL55='Classement général'!$C$22,'Classement général'!$C$22,IF(AL55='Classement général'!$C$24,'Classement général'!$C$24,"")))</f>
        <v/>
      </c>
      <c r="BY55" s="10" t="str">
        <f>IF(AO55='Classement général'!$C$19,'Classement général'!$C$19,IF(AO55='Classement général'!$C$22,'Classement général'!$C$22,IF(AO55='Classement général'!$C$24,'Classement général'!$C$24,"")))</f>
        <v/>
      </c>
      <c r="BZ55" s="10" t="str">
        <f>IF(AR55='Classement général'!$C$19,'Classement général'!$C$19,IF(AR55='Classement général'!$C$22,'Classement général'!$C$22,IF(AR55='Classement général'!$C$24,'Classement général'!$C$24,"")))</f>
        <v/>
      </c>
      <c r="CA55" s="10" t="str">
        <f>IF(AU55='Classement général'!$C$19,'Classement général'!$C$19,IF(AU55='Classement général'!$C$22,'Classement général'!$C$22,IF(AU55='Classement général'!$C$24,'Classement général'!$C$24,"")))</f>
        <v/>
      </c>
      <c r="CB55" s="10" t="str">
        <f>IF(AX55='Classement général'!$C$19,'Classement général'!$C$19,IF(AX55='Classement général'!$C$22,'Classement général'!$C$22,IF(AX55='Classement général'!$C$24,'Classement général'!$C$24,"")))</f>
        <v/>
      </c>
      <c r="CC55" s="10" t="str">
        <f>IF(BA55='Classement général'!$C$19,'Classement général'!$C$19,IF(BA55='Classement général'!$C$22,'Classement général'!$C$22,IF(BA55='Classement général'!$C$24,'Classement général'!$C$24,"")))</f>
        <v/>
      </c>
      <c r="CD55" s="10" t="str">
        <f>IF(BD55='Classement général'!$C$19,'Classement général'!$C$19,IF(BD55='Classement général'!$C$22,'Classement général'!$C$22,IF(BD55='Classement général'!$C$24,'Classement général'!$C$24,"")))</f>
        <v/>
      </c>
      <c r="CE55" s="10" t="str">
        <f>IF(BG55='Classement général'!$C$19,'Classement général'!$C$19,IF(BG55='Classement général'!$C$22,'Classement général'!$C$22,IF(BG55='Classement général'!$C$24,'Classement général'!$C$24,"")))</f>
        <v/>
      </c>
      <c r="CF55" s="10" t="str">
        <f>IF(BJ55='Classement général'!$C$19,'Classement général'!$C$19,IF(BJ55='Classement général'!$C$22,'Classement général'!$C$22,IF(BJ55='Classement général'!$C$24,'Classement général'!$C$24,"")))</f>
        <v/>
      </c>
      <c r="CG55" s="10" t="str">
        <f>IF(BM55='Classement général'!$C$19,'Classement général'!$C$19,IF(BM55='Classement général'!$C$22,'Classement général'!$C$22,IF(BM55='Classement général'!$C$24,'Classement général'!$C$24,"")))</f>
        <v/>
      </c>
      <c r="CH55" s="13"/>
      <c r="CI55" s="13"/>
      <c r="CJ55" s="13"/>
      <c r="CK55" s="13"/>
      <c r="CL55" s="147"/>
      <c r="CM55" s="147"/>
      <c r="CN55" s="147"/>
      <c r="CO55" s="147"/>
      <c r="CP55" s="7"/>
      <c r="CQ55" s="7"/>
    </row>
    <row r="56" spans="1:95" ht="18.75" customHeight="1" x14ac:dyDescent="0.2">
      <c r="A56" s="130"/>
      <c r="B56" s="121" t="s">
        <v>76</v>
      </c>
      <c r="C56" s="122"/>
      <c r="D56" s="122"/>
      <c r="E56" s="123" t="s">
        <v>37</v>
      </c>
      <c r="F56" s="60"/>
      <c r="G56" s="60"/>
      <c r="H56" s="61" t="str">
        <f>IF(AND(C56="",D56=""),"",IF(AND(F56="",G56=""),"",IF(AND(C56=F56,D56=G56),'Classement général'!$C$19,IF(AND(C56&gt;D56,F56&gt;G56),'Classement général'!$C$22,IF(AND(D56&gt;C56,G56&gt;F56),'Classement général'!$C$22,IF(AND(D56=C56,G56=F56),'Classement général'!$C$22,'Classement général'!$C$24))))))</f>
        <v/>
      </c>
      <c r="I56" s="60"/>
      <c r="J56" s="60"/>
      <c r="K56" s="61" t="str">
        <f>IF(AND(C56="",D56=""),"",IF(AND(I56="",J56=""),"",IF(AND(C56=I56,D56=J56),'Classement général'!$C$19,IF(AND(C56&gt;D56,I56&gt;J56),'Classement général'!$C$22,IF(AND(D56&gt;C56,J56&gt;I56),'Classement général'!$C$22,IF(AND(D56=C56,J56=I56),'Classement général'!$C$22,'Classement général'!$C$24))))))</f>
        <v/>
      </c>
      <c r="L56" s="60"/>
      <c r="M56" s="60"/>
      <c r="N56" s="61" t="str">
        <f>IF(AND(C56="",D56=""),"",IF(AND(L56="",M56=""),"",IF(AND(C56=L56,D56=M56),'Classement général'!$C$19,IF(AND(C56&gt;D56,L56&gt;M56),'Classement général'!$C$22,IF(AND(D56&gt;C56,M56&gt;L56),'Classement général'!$C$22,IF(AND(D56=C56,M56=L56),'Classement général'!$C$22,'Classement général'!$C$24))))))</f>
        <v/>
      </c>
      <c r="O56" s="60"/>
      <c r="P56" s="60"/>
      <c r="Q56" s="61" t="str">
        <f>IF(AND(C56="",D56=""),"",IF(AND(O56="",P56=""),"",IF(AND(C56=O56,D56=P56),'Classement général'!$C$19,IF(AND(C56&gt;D56,O56&gt;P56),'Classement général'!$C$22,IF(AND(D56&gt;C56,P56&gt;O56),'Classement général'!$C$22,IF(AND(D56=C56,P56=O56),'Classement général'!$C$22,'Classement général'!$C$24))))))</f>
        <v/>
      </c>
      <c r="R56" s="60"/>
      <c r="S56" s="60"/>
      <c r="T56" s="61" t="str">
        <f>IF(AND(C56="",D56=""),"",IF(AND(R56="",S56=""),"",IF(AND(C56=R56,D56=S56),'Classement général'!$C$19,IF(AND(C56&gt;D56,R56&gt;S56),'Classement général'!$C$22,IF(AND(D56&gt;C56,S56&gt;R56),'Classement général'!$C$22,IF(AND(D56=C56,S56=R56),'Classement général'!$C$22,'Classement général'!$C$24))))))</f>
        <v/>
      </c>
      <c r="U56" s="60"/>
      <c r="V56" s="60"/>
      <c r="W56" s="61" t="str">
        <f>IF(AND(C56="",D56=""),"",IF(AND(U56="",V56=""),"",IF(AND(C56=U56,D56=V56),'Classement général'!$C$19,IF(AND(C56&gt;D56,U56&gt;V56),'Classement général'!$C$22,IF(AND(D56&gt;C56,V56&gt;U56),'Classement général'!$C$22,IF(AND(D56=C56,V56=U56),'Classement général'!$C$22,'Classement général'!$C$24))))))</f>
        <v/>
      </c>
      <c r="X56" s="60"/>
      <c r="Y56" s="60"/>
      <c r="Z56" s="61" t="str">
        <f>IF(AND(C56="",D56=""),"",IF(AND(X56="",Y56=""),"",IF(AND(C56=X56,D56=Y56),'Classement général'!$C$19,IF(AND(C56&gt;D56,X56&gt;Y56),'Classement général'!$C$22,IF(AND(D56&gt;C56,Y56&gt;X56),'Classement général'!$C$22,IF(AND(D56=C56,Y56=X56),'Classement général'!$C$22,'Classement général'!$C$24))))))</f>
        <v/>
      </c>
      <c r="AA56" s="60"/>
      <c r="AB56" s="60"/>
      <c r="AC56" s="61" t="str">
        <f>IF(AND(C56="",D56=""),"",IF(AND(AA56="",AB56=""),"",IF(AND(C56=AA56,D56=AB56),'Classement général'!$C$19,IF(AND(C56&gt;D56,AA56&gt;AB56),'Classement général'!$C$22,IF(AND(D56&gt;C56,AB56&gt;AA56),'Classement général'!$C$22,IF(AND(D56=C56,AB56=AA56),'Classement général'!$C$22,'Classement général'!$C$24))))))</f>
        <v/>
      </c>
      <c r="AD56" s="60"/>
      <c r="AE56" s="60"/>
      <c r="AF56" s="61" t="str">
        <f>IF(AND(C56="",D56=""),"",IF(AND(AD56="",AE56=""),"",IF(AND(C56=AD56,D56=AE56),'Classement général'!$C$19,IF(AND(C56&gt;D56,AD56&gt;AE56),'Classement général'!$C$22,IF(AND(D56&gt;C56,AE56&gt;AD56),'Classement général'!$C$22,IF(AND(D56=C56,AE56=AD56),'Classement général'!$C$22,'Classement général'!$C$24))))))</f>
        <v/>
      </c>
      <c r="AG56" s="60"/>
      <c r="AH56" s="60"/>
      <c r="AI56" s="61" t="str">
        <f>IF(AND(C56="",D56=""),"",IF(AND(AG56="",AH56=""),"",IF(AND(C56=AG56,D56=AH56),'Classement général'!$C$19,IF(AND(C56&gt;D56,AG56&gt;AH56),'Classement général'!$C$22,IF(AND(D56&gt;C56,AH56&gt;AG56),'Classement général'!$C$22,IF(AND(D56=C56,AH56=AG56),'Classement général'!$C$22,'Classement général'!$C$24))))))</f>
        <v/>
      </c>
      <c r="AJ56" s="60"/>
      <c r="AK56" s="60"/>
      <c r="AL56" s="61" t="str">
        <f>IF(AND(C56="",D56=""),"",IF(AND(AJ56="",AK56=""),"",IF(AND(C56=AJ56,D56=AK56),'Classement général'!$C$19,IF(AND(C56&gt;D56,AJ56&gt;AK56),'Classement général'!$C$22,IF(AND(D56&gt;C56,AK56&gt;AJ56),'Classement général'!$C$22,IF(AND(D56=C56,AK56=AJ56),'Classement général'!$C$22,'Classement général'!$C$24))))))</f>
        <v/>
      </c>
      <c r="AM56" s="60"/>
      <c r="AN56" s="60"/>
      <c r="AO56" s="61" t="str">
        <f>IF(AND(C56="",D56=""),"",IF(AND(AM56="",AN56=""),"",IF(AND(C56=AM56,D56=AN56),'Classement général'!$C$19,IF(AND(C56&gt;D56,AM56&gt;AN56),'Classement général'!$C$22,IF(AND(D56&gt;C56,AN56&gt;AM56),'Classement général'!$C$22,IF(AND(D56=C56,AN56=AM56),'Classement général'!$C$22,'Classement général'!$C$24))))))</f>
        <v/>
      </c>
      <c r="AP56" s="60"/>
      <c r="AQ56" s="60"/>
      <c r="AR56" s="61" t="str">
        <f>IF(AND(C56="",D56=""),"",IF(AND(AP56="",AQ56=""),"",IF(AND(C56=AP56,D56=AQ56),'Classement général'!$C$19,IF(AND(C56&gt;D56,AP56&gt;AQ56),'Classement général'!$C$22,IF(AND(D56&gt;C56,AQ56&gt;AP56),'Classement général'!$C$22,IF(AND(D56=C56,AQ56=AP56),'Classement général'!$C$22,'Classement général'!$C$24))))))</f>
        <v/>
      </c>
      <c r="AS56" s="60"/>
      <c r="AT56" s="60"/>
      <c r="AU56" s="61" t="str">
        <f>IF(AND(C56="",D56=""),"",IF(AND(AS56="",AT56=""),"",IF(AND(C56=AS56,D56=AT56),'Classement général'!$C$19,IF(AND(C56&gt;D56,AS56&gt;AT56),'Classement général'!$C$22,IF(AND(D56&gt;C56,AT56&gt;AS56),'Classement général'!$C$22,IF(AND(D56=C56,AT56=AS56),'Classement général'!$C$22,'Classement général'!$C$24))))))</f>
        <v/>
      </c>
      <c r="AV56" s="60"/>
      <c r="AW56" s="60"/>
      <c r="AX56" s="61" t="str">
        <f>IF(AND(C56="",D56=""),"",IF(AND(AV56="",AW56=""),"",IF(AND(C56=AV56,D56=AW56),'Classement général'!$C$19,IF(AND(C56&gt;D56,AV56&gt;AW56),'Classement général'!$C$22,IF(AND(D56&gt;C56,AW56&gt;AV56),'Classement général'!$C$22,IF(AND(D56=C56,AW56=AV56),'Classement général'!$C$22,'Classement général'!$C$24))))))</f>
        <v/>
      </c>
      <c r="AY56" s="60"/>
      <c r="AZ56" s="60"/>
      <c r="BA56" s="61" t="str">
        <f>IF(AND(C56="",D56=""),"",IF(AND(AY56="",AZ56=""),"",IF(AND(C56=AY56,D56=AZ56),'Classement général'!$C$19,IF(AND(C56&gt;D56,AY56&gt;AZ56),'Classement général'!$C$22,IF(AND(D56&gt;C56,AZ56&gt;AY56),'Classement général'!$C$22,IF(AND(D56=C56,AZ56=AY56),'Classement général'!$C$22,'Classement général'!$C$24))))))</f>
        <v/>
      </c>
      <c r="BB56" s="60"/>
      <c r="BC56" s="60"/>
      <c r="BD56" s="61" t="str">
        <f>IF(AND(C56="",D56=""),"",IF(AND(BB56="",BC56=""),"",IF(AND(C56=BB56,D56=BC56),'Classement général'!$C$19,IF(AND(C56&gt;D56,BB56&gt;BC56),'Classement général'!$C$22,IF(AND(D56&gt;C56,BC56&gt;BB56),'Classement général'!$C$22,IF(AND(D56=C56,BC56=BB56),'Classement général'!$C$22,'Classement général'!$C$24))))))</f>
        <v/>
      </c>
      <c r="BE56" s="60"/>
      <c r="BF56" s="60"/>
      <c r="BG56" s="61" t="str">
        <f>IF(AND(C56="",D56=""),"",IF(AND(BE56="",BF56=""),"",IF(AND(C56=BE56,D56=BF56),'Classement général'!$C$19,IF(AND(C56&gt;D56,BE56&gt;BF56),'Classement général'!$C$22,IF(AND(D56&gt;C56,BF56&gt;BE56),'Classement général'!$C$22,IF(AND(D56=C56,BF56=BE56),'Classement général'!$C$22,'Classement général'!$C$24))))))</f>
        <v/>
      </c>
      <c r="BH56" s="60"/>
      <c r="BI56" s="60"/>
      <c r="BJ56" s="61" t="str">
        <f>IF(AND(C56="",D56=""),"",IF(AND(BH56="",BI56=""),"",IF(AND(C56=BH56,D56=BI56),'Classement général'!$C$19,IF(AND(C56&gt;D56,BH56&gt;BI56),'Classement général'!$C$22,IF(AND(D56&gt;C56,BI56&gt;BH56),'Classement général'!$C$22,IF(AND(D56=C56,BI56=BH56),'Classement général'!$C$22,'Classement général'!$C$24))))))</f>
        <v/>
      </c>
      <c r="BK56" s="60"/>
      <c r="BL56" s="60"/>
      <c r="BM56" s="61" t="str">
        <f>IF(AND(C56="",D56=""),"",IF(AND(BK56="",BL56=""),"",IF(AND(C56=BK56,D56=BL56),'Classement général'!$C$19,IF(AND(C56&gt;D56,BK56&gt;BL56),'Classement général'!$C$22,IF(AND(D56&gt;C56,BL56&gt;BK56),'Classement général'!$C$22,IF(AND(D56=C56,BL56=BK56),'Classement général'!$C$22,'Classement général'!$C$24))))))</f>
        <v/>
      </c>
      <c r="BN56" s="10" t="str">
        <f>IF(H56='Classement général'!$C$19,'Classement général'!$C$19,IF(H56='Classement général'!$C$22,'Classement général'!$C$22,IF(H56='Classement général'!$C$24,'Classement général'!$C$24,"")))</f>
        <v/>
      </c>
      <c r="BO56" s="10" t="str">
        <f>IF(K56='Classement général'!$C$19,'Classement général'!$C$19,IF(K56='Classement général'!$C$22,'Classement général'!$C$22,IF(K56='Classement général'!$C$24,'Classement général'!$C$24,"")))</f>
        <v/>
      </c>
      <c r="BP56" s="10" t="str">
        <f>IF(N56='Classement général'!$C$19,'Classement général'!$C$19,IF(N56='Classement général'!$C$22,'Classement général'!$C$22,IF(N56='Classement général'!$C$24,'Classement général'!$C$24,"")))</f>
        <v/>
      </c>
      <c r="BQ56" s="10" t="str">
        <f>IF(Q56='Classement général'!$C$19,'Classement général'!$C$19,IF(Q56='Classement général'!$C$22,'Classement général'!$C$22,IF(Q56='Classement général'!$C$24,'Classement général'!$C$24,"")))</f>
        <v/>
      </c>
      <c r="BR56" s="10" t="str">
        <f>IF(T56='Classement général'!$C$19,'Classement général'!$C$19,IF(T56='Classement général'!$C$22,'Classement général'!$C$22,IF(T56='Classement général'!$C$24,'Classement général'!$C$24,"")))</f>
        <v/>
      </c>
      <c r="BS56" s="10" t="str">
        <f>IF(W56='Classement général'!$C$19,'Classement général'!$C$19,IF(W56='Classement général'!$C$22,'Classement général'!$C$22,IF(W56='Classement général'!$C$24,'Classement général'!$C$24,"")))</f>
        <v/>
      </c>
      <c r="BT56" s="10" t="str">
        <f>IF(Z56='Classement général'!$C$19,'Classement général'!$C$19,IF(Z56='Classement général'!$C$22,'Classement général'!$C$22,IF(Z56='Classement général'!$C$24,'Classement général'!$C$24,"")))</f>
        <v/>
      </c>
      <c r="BU56" s="10" t="str">
        <f>IF(AC56='Classement général'!$C$19,'Classement général'!$C$19,IF(AC56='Classement général'!$C$22,'Classement général'!$C$22,IF(AC56='Classement général'!$C$24,'Classement général'!$C$24,"")))</f>
        <v/>
      </c>
      <c r="BV56" s="10" t="str">
        <f>IF(AF56='Classement général'!$C$19,'Classement général'!$C$19,IF(AF56='Classement général'!$C$22,'Classement général'!$C$22,IF(AF56='Classement général'!$C$24,'Classement général'!$C$24,"")))</f>
        <v/>
      </c>
      <c r="BW56" s="10" t="str">
        <f>IF(AI56='Classement général'!$C$19,'Classement général'!$C$19,IF(AI56='Classement général'!$C$22,'Classement général'!$C$22,IF(AI56='Classement général'!$C$24,'Classement général'!$C$24,"")))</f>
        <v/>
      </c>
      <c r="BX56" s="10" t="str">
        <f>IF(AL56='Classement général'!$C$19,'Classement général'!$C$19,IF(AL56='Classement général'!$C$22,'Classement général'!$C$22,IF(AL56='Classement général'!$C$24,'Classement général'!$C$24,"")))</f>
        <v/>
      </c>
      <c r="BY56" s="10" t="str">
        <f>IF(AO56='Classement général'!$C$19,'Classement général'!$C$19,IF(AO56='Classement général'!$C$22,'Classement général'!$C$22,IF(AO56='Classement général'!$C$24,'Classement général'!$C$24,"")))</f>
        <v/>
      </c>
      <c r="BZ56" s="10" t="str">
        <f>IF(AR56='Classement général'!$C$19,'Classement général'!$C$19,IF(AR56='Classement général'!$C$22,'Classement général'!$C$22,IF(AR56='Classement général'!$C$24,'Classement général'!$C$24,"")))</f>
        <v/>
      </c>
      <c r="CA56" s="10" t="str">
        <f>IF(AU56='Classement général'!$C$19,'Classement général'!$C$19,IF(AU56='Classement général'!$C$22,'Classement général'!$C$22,IF(AU56='Classement général'!$C$24,'Classement général'!$C$24,"")))</f>
        <v/>
      </c>
      <c r="CB56" s="10" t="str">
        <f>IF(AX56='Classement général'!$C$19,'Classement général'!$C$19,IF(AX56='Classement général'!$C$22,'Classement général'!$C$22,IF(AX56='Classement général'!$C$24,'Classement général'!$C$24,"")))</f>
        <v/>
      </c>
      <c r="CC56" s="10" t="str">
        <f>IF(BA56='Classement général'!$C$19,'Classement général'!$C$19,IF(BA56='Classement général'!$C$22,'Classement général'!$C$22,IF(BA56='Classement général'!$C$24,'Classement général'!$C$24,"")))</f>
        <v/>
      </c>
      <c r="CD56" s="10" t="str">
        <f>IF(BD56='Classement général'!$C$19,'Classement général'!$C$19,IF(BD56='Classement général'!$C$22,'Classement général'!$C$22,IF(BD56='Classement général'!$C$24,'Classement général'!$C$24,"")))</f>
        <v/>
      </c>
      <c r="CE56" s="10" t="str">
        <f>IF(BG56='Classement général'!$C$19,'Classement général'!$C$19,IF(BG56='Classement général'!$C$22,'Classement général'!$C$22,IF(BG56='Classement général'!$C$24,'Classement général'!$C$24,"")))</f>
        <v/>
      </c>
      <c r="CF56" s="10" t="str">
        <f>IF(BJ56='Classement général'!$C$19,'Classement général'!$C$19,IF(BJ56='Classement général'!$C$22,'Classement général'!$C$22,IF(BJ56='Classement général'!$C$24,'Classement général'!$C$24,"")))</f>
        <v/>
      </c>
      <c r="CG56" s="10" t="str">
        <f>IF(BM56='Classement général'!$C$19,'Classement général'!$C$19,IF(BM56='Classement général'!$C$22,'Classement général'!$C$22,IF(BM56='Classement général'!$C$24,'Classement général'!$C$24,"")))</f>
        <v/>
      </c>
      <c r="CH56" s="13"/>
      <c r="CI56" s="13"/>
      <c r="CJ56" s="13"/>
      <c r="CK56" s="13"/>
      <c r="CL56" s="147"/>
      <c r="CM56" s="147"/>
      <c r="CN56" s="147"/>
      <c r="CO56" s="147"/>
      <c r="CP56" s="7"/>
      <c r="CQ56" s="7"/>
    </row>
    <row r="57" spans="1:95" ht="18.75" customHeight="1" x14ac:dyDescent="0.2">
      <c r="A57" s="130"/>
      <c r="B57" s="121" t="s">
        <v>47</v>
      </c>
      <c r="C57" s="122"/>
      <c r="D57" s="122"/>
      <c r="E57" s="123" t="s">
        <v>70</v>
      </c>
      <c r="F57" s="60"/>
      <c r="G57" s="60"/>
      <c r="H57" s="61" t="str">
        <f>IF(AND(C57="",D57=""),"",IF(AND(F57="",G57=""),"",IF(AND(C57=F57,D57=G57),'Classement général'!$C$19,IF(AND(C57&gt;D57,F57&gt;G57),'Classement général'!$C$22,IF(AND(D57&gt;C57,G57&gt;F57),'Classement général'!$C$22,IF(AND(D57=C57,G57=F57),'Classement général'!$C$22,'Classement général'!$C$24))))))</f>
        <v/>
      </c>
      <c r="I57" s="60"/>
      <c r="J57" s="60"/>
      <c r="K57" s="61" t="str">
        <f>IF(AND(C57="",D57=""),"",IF(AND(I57="",J57=""),"",IF(AND(C57=I57,D57=J57),'Classement général'!$C$19,IF(AND(C57&gt;D57,I57&gt;J57),'Classement général'!$C$22,IF(AND(D57&gt;C57,J57&gt;I57),'Classement général'!$C$22,IF(AND(D57=C57,J57=I57),'Classement général'!$C$22,'Classement général'!$C$24))))))</f>
        <v/>
      </c>
      <c r="L57" s="60"/>
      <c r="M57" s="60"/>
      <c r="N57" s="61" t="str">
        <f>IF(AND(C57="",D57=""),"",IF(AND(L57="",M57=""),"",IF(AND(C57=L57,D57=M57),'Classement général'!$C$19,IF(AND(C57&gt;D57,L57&gt;M57),'Classement général'!$C$22,IF(AND(D57&gt;C57,M57&gt;L57),'Classement général'!$C$22,IF(AND(D57=C57,M57=L57),'Classement général'!$C$22,'Classement général'!$C$24))))))</f>
        <v/>
      </c>
      <c r="O57" s="60"/>
      <c r="P57" s="60"/>
      <c r="Q57" s="61" t="str">
        <f>IF(AND(C57="",D57=""),"",IF(AND(O57="",P57=""),"",IF(AND(C57=O57,D57=P57),'Classement général'!$C$19,IF(AND(C57&gt;D57,O57&gt;P57),'Classement général'!$C$22,IF(AND(D57&gt;C57,P57&gt;O57),'Classement général'!$C$22,IF(AND(D57=C57,P57=O57),'Classement général'!$C$22,'Classement général'!$C$24))))))</f>
        <v/>
      </c>
      <c r="R57" s="60"/>
      <c r="S57" s="60"/>
      <c r="T57" s="61" t="str">
        <f>IF(AND(C57="",D57=""),"",IF(AND(R57="",S57=""),"",IF(AND(C57=R57,D57=S57),'Classement général'!$C$19,IF(AND(C57&gt;D57,R57&gt;S57),'Classement général'!$C$22,IF(AND(D57&gt;C57,S57&gt;R57),'Classement général'!$C$22,IF(AND(D57=C57,S57=R57),'Classement général'!$C$22,'Classement général'!$C$24))))))</f>
        <v/>
      </c>
      <c r="U57" s="60"/>
      <c r="V57" s="60"/>
      <c r="W57" s="61" t="str">
        <f>IF(AND(C57="",D57=""),"",IF(AND(U57="",V57=""),"",IF(AND(C57=U57,D57=V57),'Classement général'!$C$19,IF(AND(C57&gt;D57,U57&gt;V57),'Classement général'!$C$22,IF(AND(D57&gt;C57,V57&gt;U57),'Classement général'!$C$22,IF(AND(D57=C57,V57=U57),'Classement général'!$C$22,'Classement général'!$C$24))))))</f>
        <v/>
      </c>
      <c r="X57" s="60"/>
      <c r="Y57" s="60"/>
      <c r="Z57" s="61" t="str">
        <f>IF(AND(C57="",D57=""),"",IF(AND(X57="",Y57=""),"",IF(AND(C57=X57,D57=Y57),'Classement général'!$C$19,IF(AND(C57&gt;D57,X57&gt;Y57),'Classement général'!$C$22,IF(AND(D57&gt;C57,Y57&gt;X57),'Classement général'!$C$22,IF(AND(D57=C57,Y57=X57),'Classement général'!$C$22,'Classement général'!$C$24))))))</f>
        <v/>
      </c>
      <c r="AA57" s="60"/>
      <c r="AB57" s="60"/>
      <c r="AC57" s="61" t="str">
        <f>IF(AND(C57="",D57=""),"",IF(AND(AA57="",AB57=""),"",IF(AND(C57=AA57,D57=AB57),'Classement général'!$C$19,IF(AND(C57&gt;D57,AA57&gt;AB57),'Classement général'!$C$22,IF(AND(D57&gt;C57,AB57&gt;AA57),'Classement général'!$C$22,IF(AND(D57=C57,AB57=AA57),'Classement général'!$C$22,'Classement général'!$C$24))))))</f>
        <v/>
      </c>
      <c r="AD57" s="60"/>
      <c r="AE57" s="60"/>
      <c r="AF57" s="61" t="str">
        <f>IF(AND(C57="",D57=""),"",IF(AND(AD57="",AE57=""),"",IF(AND(C57=AD57,D57=AE57),'Classement général'!$C$19,IF(AND(C57&gt;D57,AD57&gt;AE57),'Classement général'!$C$22,IF(AND(D57&gt;C57,AE57&gt;AD57),'Classement général'!$C$22,IF(AND(D57=C57,AE57=AD57),'Classement général'!$C$22,'Classement général'!$C$24))))))</f>
        <v/>
      </c>
      <c r="AG57" s="60"/>
      <c r="AH57" s="60"/>
      <c r="AI57" s="61" t="str">
        <f>IF(AND(C57="",D57=""),"",IF(AND(AG57="",AH57=""),"",IF(AND(C57=AG57,D57=AH57),'Classement général'!$C$19,IF(AND(C57&gt;D57,AG57&gt;AH57),'Classement général'!$C$22,IF(AND(D57&gt;C57,AH57&gt;AG57),'Classement général'!$C$22,IF(AND(D57=C57,AH57=AG57),'Classement général'!$C$22,'Classement général'!$C$24))))))</f>
        <v/>
      </c>
      <c r="AJ57" s="60"/>
      <c r="AK57" s="60"/>
      <c r="AL57" s="61" t="str">
        <f>IF(AND(C57="",D57=""),"",IF(AND(AJ57="",AK57=""),"",IF(AND(C57=AJ57,D57=AK57),'Classement général'!$C$19,IF(AND(C57&gt;D57,AJ57&gt;AK57),'Classement général'!$C$22,IF(AND(D57&gt;C57,AK57&gt;AJ57),'Classement général'!$C$22,IF(AND(D57=C57,AK57=AJ57),'Classement général'!$C$22,'Classement général'!$C$24))))))</f>
        <v/>
      </c>
      <c r="AM57" s="60"/>
      <c r="AN57" s="60"/>
      <c r="AO57" s="61" t="str">
        <f>IF(AND(C57="",D57=""),"",IF(AND(AM57="",AN57=""),"",IF(AND(C57=AM57,D57=AN57),'Classement général'!$C$19,IF(AND(C57&gt;D57,AM57&gt;AN57),'Classement général'!$C$22,IF(AND(D57&gt;C57,AN57&gt;AM57),'Classement général'!$C$22,IF(AND(D57=C57,AN57=AM57),'Classement général'!$C$22,'Classement général'!$C$24))))))</f>
        <v/>
      </c>
      <c r="AP57" s="60"/>
      <c r="AQ57" s="60"/>
      <c r="AR57" s="61" t="str">
        <f>IF(AND(C57="",D57=""),"",IF(AND(AP57="",AQ57=""),"",IF(AND(C57=AP57,D57=AQ57),'Classement général'!$C$19,IF(AND(C57&gt;D57,AP57&gt;AQ57),'Classement général'!$C$22,IF(AND(D57&gt;C57,AQ57&gt;AP57),'Classement général'!$C$22,IF(AND(D57=C57,AQ57=AP57),'Classement général'!$C$22,'Classement général'!$C$24))))))</f>
        <v/>
      </c>
      <c r="AS57" s="60"/>
      <c r="AT57" s="60"/>
      <c r="AU57" s="61" t="str">
        <f>IF(AND(C57="",D57=""),"",IF(AND(AS57="",AT57=""),"",IF(AND(C57=AS57,D57=AT57),'Classement général'!$C$19,IF(AND(C57&gt;D57,AS57&gt;AT57),'Classement général'!$C$22,IF(AND(D57&gt;C57,AT57&gt;AS57),'Classement général'!$C$22,IF(AND(D57=C57,AT57=AS57),'Classement général'!$C$22,'Classement général'!$C$24))))))</f>
        <v/>
      </c>
      <c r="AV57" s="60"/>
      <c r="AW57" s="60"/>
      <c r="AX57" s="61" t="str">
        <f>IF(AND(C57="",D57=""),"",IF(AND(AV57="",AW57=""),"",IF(AND(C57=AV57,D57=AW57),'Classement général'!$C$19,IF(AND(C57&gt;D57,AV57&gt;AW57),'Classement général'!$C$22,IF(AND(D57&gt;C57,AW57&gt;AV57),'Classement général'!$C$22,IF(AND(D57=C57,AW57=AV57),'Classement général'!$C$22,'Classement général'!$C$24))))))</f>
        <v/>
      </c>
      <c r="AY57" s="60"/>
      <c r="AZ57" s="60"/>
      <c r="BA57" s="61" t="str">
        <f>IF(AND(C57="",D57=""),"",IF(AND(AY57="",AZ57=""),"",IF(AND(C57=AY57,D57=AZ57),'Classement général'!$C$19,IF(AND(C57&gt;D57,AY57&gt;AZ57),'Classement général'!$C$22,IF(AND(D57&gt;C57,AZ57&gt;AY57),'Classement général'!$C$22,IF(AND(D57=C57,AZ57=AY57),'Classement général'!$C$22,'Classement général'!$C$24))))))</f>
        <v/>
      </c>
      <c r="BB57" s="60"/>
      <c r="BC57" s="60"/>
      <c r="BD57" s="61" t="str">
        <f>IF(AND(C57="",D57=""),"",IF(AND(BB57="",BC57=""),"",IF(AND(C57=BB57,D57=BC57),'Classement général'!$C$19,IF(AND(C57&gt;D57,BB57&gt;BC57),'Classement général'!$C$22,IF(AND(D57&gt;C57,BC57&gt;BB57),'Classement général'!$C$22,IF(AND(D57=C57,BC57=BB57),'Classement général'!$C$22,'Classement général'!$C$24))))))</f>
        <v/>
      </c>
      <c r="BE57" s="60"/>
      <c r="BF57" s="60"/>
      <c r="BG57" s="61" t="str">
        <f>IF(AND(C57="",D57=""),"",IF(AND(BE57="",BF57=""),"",IF(AND(C57=BE57,D57=BF57),'Classement général'!$C$19,IF(AND(C57&gt;D57,BE57&gt;BF57),'Classement général'!$C$22,IF(AND(D57&gt;C57,BF57&gt;BE57),'Classement général'!$C$22,IF(AND(D57=C57,BF57=BE57),'Classement général'!$C$22,'Classement général'!$C$24))))))</f>
        <v/>
      </c>
      <c r="BH57" s="60"/>
      <c r="BI57" s="60"/>
      <c r="BJ57" s="61" t="str">
        <f>IF(AND(C57="",D57=""),"",IF(AND(BH57="",BI57=""),"",IF(AND(C57=BH57,D57=BI57),'Classement général'!$C$19,IF(AND(C57&gt;D57,BH57&gt;BI57),'Classement général'!$C$22,IF(AND(D57&gt;C57,BI57&gt;BH57),'Classement général'!$C$22,IF(AND(D57=C57,BI57=BH57),'Classement général'!$C$22,'Classement général'!$C$24))))))</f>
        <v/>
      </c>
      <c r="BK57" s="60"/>
      <c r="BL57" s="60"/>
      <c r="BM57" s="61" t="str">
        <f>IF(AND(C57="",D57=""),"",IF(AND(BK57="",BL57=""),"",IF(AND(C57=BK57,D57=BL57),'Classement général'!$C$19,IF(AND(C57&gt;D57,BK57&gt;BL57),'Classement général'!$C$22,IF(AND(D57&gt;C57,BL57&gt;BK57),'Classement général'!$C$22,IF(AND(D57=C57,BL57=BK57),'Classement général'!$C$22,'Classement général'!$C$24))))))</f>
        <v/>
      </c>
      <c r="BN57" s="10" t="str">
        <f>IF(H57='Classement général'!$C$19,'Classement général'!$C$19,IF(H57='Classement général'!$C$22,'Classement général'!$C$22,IF(H57='Classement général'!$C$24,'Classement général'!$C$24,"")))</f>
        <v/>
      </c>
      <c r="BO57" s="10" t="str">
        <f>IF(K57='Classement général'!$C$19,'Classement général'!$C$19,IF(K57='Classement général'!$C$22,'Classement général'!$C$22,IF(K57='Classement général'!$C$24,'Classement général'!$C$24,"")))</f>
        <v/>
      </c>
      <c r="BP57" s="10" t="str">
        <f>IF(N57='Classement général'!$C$19,'Classement général'!$C$19,IF(N57='Classement général'!$C$22,'Classement général'!$C$22,IF(N57='Classement général'!$C$24,'Classement général'!$C$24,"")))</f>
        <v/>
      </c>
      <c r="BQ57" s="10" t="str">
        <f>IF(Q57='Classement général'!$C$19,'Classement général'!$C$19,IF(Q57='Classement général'!$C$22,'Classement général'!$C$22,IF(Q57='Classement général'!$C$24,'Classement général'!$C$24,"")))</f>
        <v/>
      </c>
      <c r="BR57" s="10" t="str">
        <f>IF(T57='Classement général'!$C$19,'Classement général'!$C$19,IF(T57='Classement général'!$C$22,'Classement général'!$C$22,IF(T57='Classement général'!$C$24,'Classement général'!$C$24,"")))</f>
        <v/>
      </c>
      <c r="BS57" s="10" t="str">
        <f>IF(W57='Classement général'!$C$19,'Classement général'!$C$19,IF(W57='Classement général'!$C$22,'Classement général'!$C$22,IF(W57='Classement général'!$C$24,'Classement général'!$C$24,"")))</f>
        <v/>
      </c>
      <c r="BT57" s="10" t="str">
        <f>IF(Z57='Classement général'!$C$19,'Classement général'!$C$19,IF(Z57='Classement général'!$C$22,'Classement général'!$C$22,IF(Z57='Classement général'!$C$24,'Classement général'!$C$24,"")))</f>
        <v/>
      </c>
      <c r="BU57" s="10" t="str">
        <f>IF(AC57='Classement général'!$C$19,'Classement général'!$C$19,IF(AC57='Classement général'!$C$22,'Classement général'!$C$22,IF(AC57='Classement général'!$C$24,'Classement général'!$C$24,"")))</f>
        <v/>
      </c>
      <c r="BV57" s="10" t="str">
        <f>IF(AF57='Classement général'!$C$19,'Classement général'!$C$19,IF(AF57='Classement général'!$C$22,'Classement général'!$C$22,IF(AF57='Classement général'!$C$24,'Classement général'!$C$24,"")))</f>
        <v/>
      </c>
      <c r="BW57" s="10" t="str">
        <f>IF(AI57='Classement général'!$C$19,'Classement général'!$C$19,IF(AI57='Classement général'!$C$22,'Classement général'!$C$22,IF(AI57='Classement général'!$C$24,'Classement général'!$C$24,"")))</f>
        <v/>
      </c>
      <c r="BX57" s="10" t="str">
        <f>IF(AL57='Classement général'!$C$19,'Classement général'!$C$19,IF(AL57='Classement général'!$C$22,'Classement général'!$C$22,IF(AL57='Classement général'!$C$24,'Classement général'!$C$24,"")))</f>
        <v/>
      </c>
      <c r="BY57" s="10" t="str">
        <f>IF(AO57='Classement général'!$C$19,'Classement général'!$C$19,IF(AO57='Classement général'!$C$22,'Classement général'!$C$22,IF(AO57='Classement général'!$C$24,'Classement général'!$C$24,"")))</f>
        <v/>
      </c>
      <c r="BZ57" s="10" t="str">
        <f>IF(AR57='Classement général'!$C$19,'Classement général'!$C$19,IF(AR57='Classement général'!$C$22,'Classement général'!$C$22,IF(AR57='Classement général'!$C$24,'Classement général'!$C$24,"")))</f>
        <v/>
      </c>
      <c r="CA57" s="10" t="str">
        <f>IF(AU57='Classement général'!$C$19,'Classement général'!$C$19,IF(AU57='Classement général'!$C$22,'Classement général'!$C$22,IF(AU57='Classement général'!$C$24,'Classement général'!$C$24,"")))</f>
        <v/>
      </c>
      <c r="CB57" s="10" t="str">
        <f>IF(AX57='Classement général'!$C$19,'Classement général'!$C$19,IF(AX57='Classement général'!$C$22,'Classement général'!$C$22,IF(AX57='Classement général'!$C$24,'Classement général'!$C$24,"")))</f>
        <v/>
      </c>
      <c r="CC57" s="10" t="str">
        <f>IF(BA57='Classement général'!$C$19,'Classement général'!$C$19,IF(BA57='Classement général'!$C$22,'Classement général'!$C$22,IF(BA57='Classement général'!$C$24,'Classement général'!$C$24,"")))</f>
        <v/>
      </c>
      <c r="CD57" s="10" t="str">
        <f>IF(BD57='Classement général'!$C$19,'Classement général'!$C$19,IF(BD57='Classement général'!$C$22,'Classement général'!$C$22,IF(BD57='Classement général'!$C$24,'Classement général'!$C$24,"")))</f>
        <v/>
      </c>
      <c r="CE57" s="10" t="str">
        <f>IF(BG57='Classement général'!$C$19,'Classement général'!$C$19,IF(BG57='Classement général'!$C$22,'Classement général'!$C$22,IF(BG57='Classement général'!$C$24,'Classement général'!$C$24,"")))</f>
        <v/>
      </c>
      <c r="CF57" s="10" t="str">
        <f>IF(BJ57='Classement général'!$C$19,'Classement général'!$C$19,IF(BJ57='Classement général'!$C$22,'Classement général'!$C$22,IF(BJ57='Classement général'!$C$24,'Classement général'!$C$24,"")))</f>
        <v/>
      </c>
      <c r="CG57" s="10" t="str">
        <f>IF(BM57='Classement général'!$C$19,'Classement général'!$C$19,IF(BM57='Classement général'!$C$22,'Classement général'!$C$22,IF(BM57='Classement général'!$C$24,'Classement général'!$C$24,"")))</f>
        <v/>
      </c>
      <c r="CH57" s="13"/>
      <c r="CI57" s="13"/>
      <c r="CJ57" s="13"/>
      <c r="CK57" s="13"/>
      <c r="CL57" s="147"/>
      <c r="CM57" s="147"/>
      <c r="CN57" s="147"/>
      <c r="CO57" s="147"/>
      <c r="CP57" s="7"/>
      <c r="CQ57" s="7"/>
    </row>
    <row r="58" spans="1:95" ht="18.75" customHeight="1" x14ac:dyDescent="0.2">
      <c r="A58" s="130"/>
      <c r="B58" s="121" t="s">
        <v>68</v>
      </c>
      <c r="C58" s="122"/>
      <c r="D58" s="122"/>
      <c r="E58" s="123" t="s">
        <v>46</v>
      </c>
      <c r="F58" s="60"/>
      <c r="G58" s="60"/>
      <c r="H58" s="61" t="str">
        <f>IF(AND(C58="",D58=""),"",IF(AND(F58="",G58=""),"",IF(AND(C58=F58,D58=G58),'Classement général'!$C$19,IF(AND(C58&gt;D58,F58&gt;G58),'Classement général'!$C$22,IF(AND(D58&gt;C58,G58&gt;F58),'Classement général'!$C$22,IF(AND(D58=C58,G58=F58),'Classement général'!$C$22,'Classement général'!$C$24))))))</f>
        <v/>
      </c>
      <c r="I58" s="60"/>
      <c r="J58" s="60"/>
      <c r="K58" s="61" t="str">
        <f>IF(AND(C58="",D58=""),"",IF(AND(I58="",J58=""),"",IF(AND(C58=I58,D58=J58),'Classement général'!$C$19,IF(AND(C58&gt;D58,I58&gt;J58),'Classement général'!$C$22,IF(AND(D58&gt;C58,J58&gt;I58),'Classement général'!$C$22,IF(AND(D58=C58,J58=I58),'Classement général'!$C$22,'Classement général'!$C$24))))))</f>
        <v/>
      </c>
      <c r="L58" s="60"/>
      <c r="M58" s="60"/>
      <c r="N58" s="61" t="str">
        <f>IF(AND(C58="",D58=""),"",IF(AND(L58="",M58=""),"",IF(AND(C58=L58,D58=M58),'Classement général'!$C$19,IF(AND(C58&gt;D58,L58&gt;M58),'Classement général'!$C$22,IF(AND(D58&gt;C58,M58&gt;L58),'Classement général'!$C$22,IF(AND(D58=C58,M58=L58),'Classement général'!$C$22,'Classement général'!$C$24))))))</f>
        <v/>
      </c>
      <c r="O58" s="60"/>
      <c r="P58" s="60"/>
      <c r="Q58" s="61" t="str">
        <f>IF(AND(C58="",D58=""),"",IF(AND(O58="",P58=""),"",IF(AND(C58=O58,D58=P58),'Classement général'!$C$19,IF(AND(C58&gt;D58,O58&gt;P58),'Classement général'!$C$22,IF(AND(D58&gt;C58,P58&gt;O58),'Classement général'!$C$22,IF(AND(D58=C58,P58=O58),'Classement général'!$C$22,'Classement général'!$C$24))))))</f>
        <v/>
      </c>
      <c r="R58" s="60"/>
      <c r="S58" s="60"/>
      <c r="T58" s="61" t="str">
        <f>IF(AND(C58="",D58=""),"",IF(AND(R58="",S58=""),"",IF(AND(C58=R58,D58=S58),'Classement général'!$C$19,IF(AND(C58&gt;D58,R58&gt;S58),'Classement général'!$C$22,IF(AND(D58&gt;C58,S58&gt;R58),'Classement général'!$C$22,IF(AND(D58=C58,S58=R58),'Classement général'!$C$22,'Classement général'!$C$24))))))</f>
        <v/>
      </c>
      <c r="U58" s="60"/>
      <c r="V58" s="60"/>
      <c r="W58" s="61" t="str">
        <f>IF(AND(C58="",D58=""),"",IF(AND(U58="",V58=""),"",IF(AND(C58=U58,D58=V58),'Classement général'!$C$19,IF(AND(C58&gt;D58,U58&gt;V58),'Classement général'!$C$22,IF(AND(D58&gt;C58,V58&gt;U58),'Classement général'!$C$22,IF(AND(D58=C58,V58=U58),'Classement général'!$C$22,'Classement général'!$C$24))))))</f>
        <v/>
      </c>
      <c r="X58" s="60"/>
      <c r="Y58" s="60"/>
      <c r="Z58" s="61" t="str">
        <f>IF(AND(C58="",D58=""),"",IF(AND(X58="",Y58=""),"",IF(AND(C58=X58,D58=Y58),'Classement général'!$C$19,IF(AND(C58&gt;D58,X58&gt;Y58),'Classement général'!$C$22,IF(AND(D58&gt;C58,Y58&gt;X58),'Classement général'!$C$22,IF(AND(D58=C58,Y58=X58),'Classement général'!$C$22,'Classement général'!$C$24))))))</f>
        <v/>
      </c>
      <c r="AA58" s="60"/>
      <c r="AB58" s="60"/>
      <c r="AC58" s="61" t="str">
        <f>IF(AND(C58="",D58=""),"",IF(AND(AA58="",AB58=""),"",IF(AND(C58=AA58,D58=AB58),'Classement général'!$C$19,IF(AND(C58&gt;D58,AA58&gt;AB58),'Classement général'!$C$22,IF(AND(D58&gt;C58,AB58&gt;AA58),'Classement général'!$C$22,IF(AND(D58=C58,AB58=AA58),'Classement général'!$C$22,'Classement général'!$C$24))))))</f>
        <v/>
      </c>
      <c r="AD58" s="60"/>
      <c r="AE58" s="60"/>
      <c r="AF58" s="61" t="str">
        <f>IF(AND(C58="",D58=""),"",IF(AND(AD58="",AE58=""),"",IF(AND(C58=AD58,D58=AE58),'Classement général'!$C$19,IF(AND(C58&gt;D58,AD58&gt;AE58),'Classement général'!$C$22,IF(AND(D58&gt;C58,AE58&gt;AD58),'Classement général'!$C$22,IF(AND(D58=C58,AE58=AD58),'Classement général'!$C$22,'Classement général'!$C$24))))))</f>
        <v/>
      </c>
      <c r="AG58" s="60"/>
      <c r="AH58" s="60"/>
      <c r="AI58" s="61" t="str">
        <f>IF(AND(C58="",D58=""),"",IF(AND(AG58="",AH58=""),"",IF(AND(C58=AG58,D58=AH58),'Classement général'!$C$19,IF(AND(C58&gt;D58,AG58&gt;AH58),'Classement général'!$C$22,IF(AND(D58&gt;C58,AH58&gt;AG58),'Classement général'!$C$22,IF(AND(D58=C58,AH58=AG58),'Classement général'!$C$22,'Classement général'!$C$24))))))</f>
        <v/>
      </c>
      <c r="AJ58" s="60"/>
      <c r="AK58" s="60"/>
      <c r="AL58" s="61" t="str">
        <f>IF(AND(C58="",D58=""),"",IF(AND(AJ58="",AK58=""),"",IF(AND(C58=AJ58,D58=AK58),'Classement général'!$C$19,IF(AND(C58&gt;D58,AJ58&gt;AK58),'Classement général'!$C$22,IF(AND(D58&gt;C58,AK58&gt;AJ58),'Classement général'!$C$22,IF(AND(D58=C58,AK58=AJ58),'Classement général'!$C$22,'Classement général'!$C$24))))))</f>
        <v/>
      </c>
      <c r="AM58" s="60"/>
      <c r="AN58" s="60"/>
      <c r="AO58" s="61" t="str">
        <f>IF(AND(C58="",D58=""),"",IF(AND(AM58="",AN58=""),"",IF(AND(C58=AM58,D58=AN58),'Classement général'!$C$19,IF(AND(C58&gt;D58,AM58&gt;AN58),'Classement général'!$C$22,IF(AND(D58&gt;C58,AN58&gt;AM58),'Classement général'!$C$22,IF(AND(D58=C58,AN58=AM58),'Classement général'!$C$22,'Classement général'!$C$24))))))</f>
        <v/>
      </c>
      <c r="AP58" s="60"/>
      <c r="AQ58" s="60"/>
      <c r="AR58" s="61" t="str">
        <f>IF(AND(C58="",D58=""),"",IF(AND(AP58="",AQ58=""),"",IF(AND(C58=AP58,D58=AQ58),'Classement général'!$C$19,IF(AND(C58&gt;D58,AP58&gt;AQ58),'Classement général'!$C$22,IF(AND(D58&gt;C58,AQ58&gt;AP58),'Classement général'!$C$22,IF(AND(D58=C58,AQ58=AP58),'Classement général'!$C$22,'Classement général'!$C$24))))))</f>
        <v/>
      </c>
      <c r="AS58" s="60"/>
      <c r="AT58" s="60"/>
      <c r="AU58" s="61" t="str">
        <f>IF(AND(C58="",D58=""),"",IF(AND(AS58="",AT58=""),"",IF(AND(C58=AS58,D58=AT58),'Classement général'!$C$19,IF(AND(C58&gt;D58,AS58&gt;AT58),'Classement général'!$C$22,IF(AND(D58&gt;C58,AT58&gt;AS58),'Classement général'!$C$22,IF(AND(D58=C58,AT58=AS58),'Classement général'!$C$22,'Classement général'!$C$24))))))</f>
        <v/>
      </c>
      <c r="AV58" s="60"/>
      <c r="AW58" s="60"/>
      <c r="AX58" s="61" t="str">
        <f>IF(AND(C58="",D58=""),"",IF(AND(AV58="",AW58=""),"",IF(AND(C58=AV58,D58=AW58),'Classement général'!$C$19,IF(AND(C58&gt;D58,AV58&gt;AW58),'Classement général'!$C$22,IF(AND(D58&gt;C58,AW58&gt;AV58),'Classement général'!$C$22,IF(AND(D58=C58,AW58=AV58),'Classement général'!$C$22,'Classement général'!$C$24))))))</f>
        <v/>
      </c>
      <c r="AY58" s="60"/>
      <c r="AZ58" s="60"/>
      <c r="BA58" s="61" t="str">
        <f>IF(AND(C58="",D58=""),"",IF(AND(AY58="",AZ58=""),"",IF(AND(C58=AY58,D58=AZ58),'Classement général'!$C$19,IF(AND(C58&gt;D58,AY58&gt;AZ58),'Classement général'!$C$22,IF(AND(D58&gt;C58,AZ58&gt;AY58),'Classement général'!$C$22,IF(AND(D58=C58,AZ58=AY58),'Classement général'!$C$22,'Classement général'!$C$24))))))</f>
        <v/>
      </c>
      <c r="BB58" s="60"/>
      <c r="BC58" s="60"/>
      <c r="BD58" s="61" t="str">
        <f>IF(AND(C58="",D58=""),"",IF(AND(BB58="",BC58=""),"",IF(AND(C58=BB58,D58=BC58),'Classement général'!$C$19,IF(AND(C58&gt;D58,BB58&gt;BC58),'Classement général'!$C$22,IF(AND(D58&gt;C58,BC58&gt;BB58),'Classement général'!$C$22,IF(AND(D58=C58,BC58=BB58),'Classement général'!$C$22,'Classement général'!$C$24))))))</f>
        <v/>
      </c>
      <c r="BE58" s="60"/>
      <c r="BF58" s="60"/>
      <c r="BG58" s="61" t="str">
        <f>IF(AND(C58="",D58=""),"",IF(AND(BE58="",BF58=""),"",IF(AND(C58=BE58,D58=BF58),'Classement général'!$C$19,IF(AND(C58&gt;D58,BE58&gt;BF58),'Classement général'!$C$22,IF(AND(D58&gt;C58,BF58&gt;BE58),'Classement général'!$C$22,IF(AND(D58=C58,BF58=BE58),'Classement général'!$C$22,'Classement général'!$C$24))))))</f>
        <v/>
      </c>
      <c r="BH58" s="60"/>
      <c r="BI58" s="60"/>
      <c r="BJ58" s="61" t="str">
        <f>IF(AND(C58="",D58=""),"",IF(AND(BH58="",BI58=""),"",IF(AND(C58=BH58,D58=BI58),'Classement général'!$C$19,IF(AND(C58&gt;D58,BH58&gt;BI58),'Classement général'!$C$22,IF(AND(D58&gt;C58,BI58&gt;BH58),'Classement général'!$C$22,IF(AND(D58=C58,BI58=BH58),'Classement général'!$C$22,'Classement général'!$C$24))))))</f>
        <v/>
      </c>
      <c r="BK58" s="60"/>
      <c r="BL58" s="60"/>
      <c r="BM58" s="61" t="str">
        <f>IF(AND(C58="",D58=""),"",IF(AND(BK58="",BL58=""),"",IF(AND(C58=BK58,D58=BL58),'Classement général'!$C$19,IF(AND(C58&gt;D58,BK58&gt;BL58),'Classement général'!$C$22,IF(AND(D58&gt;C58,BL58&gt;BK58),'Classement général'!$C$22,IF(AND(D58=C58,BL58=BK58),'Classement général'!$C$22,'Classement général'!$C$24))))))</f>
        <v/>
      </c>
      <c r="BN58" s="10" t="str">
        <f>IF(H58='Classement général'!$C$19,'Classement général'!$C$19,IF(H58='Classement général'!$C$22,'Classement général'!$C$22,IF(H58='Classement général'!$C$24,'Classement général'!$C$24,"")))</f>
        <v/>
      </c>
      <c r="BO58" s="10" t="str">
        <f>IF(K58='Classement général'!$C$19,'Classement général'!$C$19,IF(K58='Classement général'!$C$22,'Classement général'!$C$22,IF(K58='Classement général'!$C$24,'Classement général'!$C$24,"")))</f>
        <v/>
      </c>
      <c r="BP58" s="10" t="str">
        <f>IF(N58='Classement général'!$C$19,'Classement général'!$C$19,IF(N58='Classement général'!$C$22,'Classement général'!$C$22,IF(N58='Classement général'!$C$24,'Classement général'!$C$24,"")))</f>
        <v/>
      </c>
      <c r="BQ58" s="10" t="str">
        <f>IF(Q58='Classement général'!$C$19,'Classement général'!$C$19,IF(Q58='Classement général'!$C$22,'Classement général'!$C$22,IF(Q58='Classement général'!$C$24,'Classement général'!$C$24,"")))</f>
        <v/>
      </c>
      <c r="BR58" s="10" t="str">
        <f>IF(T58='Classement général'!$C$19,'Classement général'!$C$19,IF(T58='Classement général'!$C$22,'Classement général'!$C$22,IF(T58='Classement général'!$C$24,'Classement général'!$C$24,"")))</f>
        <v/>
      </c>
      <c r="BS58" s="10" t="str">
        <f>IF(W58='Classement général'!$C$19,'Classement général'!$C$19,IF(W58='Classement général'!$C$22,'Classement général'!$C$22,IF(W58='Classement général'!$C$24,'Classement général'!$C$24,"")))</f>
        <v/>
      </c>
      <c r="BT58" s="10" t="str">
        <f>IF(Z58='Classement général'!$C$19,'Classement général'!$C$19,IF(Z58='Classement général'!$C$22,'Classement général'!$C$22,IF(Z58='Classement général'!$C$24,'Classement général'!$C$24,"")))</f>
        <v/>
      </c>
      <c r="BU58" s="10" t="str">
        <f>IF(AC58='Classement général'!$C$19,'Classement général'!$C$19,IF(AC58='Classement général'!$C$22,'Classement général'!$C$22,IF(AC58='Classement général'!$C$24,'Classement général'!$C$24,"")))</f>
        <v/>
      </c>
      <c r="BV58" s="10" t="str">
        <f>IF(AF58='Classement général'!$C$19,'Classement général'!$C$19,IF(AF58='Classement général'!$C$22,'Classement général'!$C$22,IF(AF58='Classement général'!$C$24,'Classement général'!$C$24,"")))</f>
        <v/>
      </c>
      <c r="BW58" s="10" t="str">
        <f>IF(AI58='Classement général'!$C$19,'Classement général'!$C$19,IF(AI58='Classement général'!$C$22,'Classement général'!$C$22,IF(AI58='Classement général'!$C$24,'Classement général'!$C$24,"")))</f>
        <v/>
      </c>
      <c r="BX58" s="10" t="str">
        <f>IF(AL58='Classement général'!$C$19,'Classement général'!$C$19,IF(AL58='Classement général'!$C$22,'Classement général'!$C$22,IF(AL58='Classement général'!$C$24,'Classement général'!$C$24,"")))</f>
        <v/>
      </c>
      <c r="BY58" s="10" t="str">
        <f>IF(AO58='Classement général'!$C$19,'Classement général'!$C$19,IF(AO58='Classement général'!$C$22,'Classement général'!$C$22,IF(AO58='Classement général'!$C$24,'Classement général'!$C$24,"")))</f>
        <v/>
      </c>
      <c r="BZ58" s="10" t="str">
        <f>IF(AR58='Classement général'!$C$19,'Classement général'!$C$19,IF(AR58='Classement général'!$C$22,'Classement général'!$C$22,IF(AR58='Classement général'!$C$24,'Classement général'!$C$24,"")))</f>
        <v/>
      </c>
      <c r="CA58" s="10" t="str">
        <f>IF(AU58='Classement général'!$C$19,'Classement général'!$C$19,IF(AU58='Classement général'!$C$22,'Classement général'!$C$22,IF(AU58='Classement général'!$C$24,'Classement général'!$C$24,"")))</f>
        <v/>
      </c>
      <c r="CB58" s="10" t="str">
        <f>IF(AX58='Classement général'!$C$19,'Classement général'!$C$19,IF(AX58='Classement général'!$C$22,'Classement général'!$C$22,IF(AX58='Classement général'!$C$24,'Classement général'!$C$24,"")))</f>
        <v/>
      </c>
      <c r="CC58" s="10" t="str">
        <f>IF(BA58='Classement général'!$C$19,'Classement général'!$C$19,IF(BA58='Classement général'!$C$22,'Classement général'!$C$22,IF(BA58='Classement général'!$C$24,'Classement général'!$C$24,"")))</f>
        <v/>
      </c>
      <c r="CD58" s="10" t="str">
        <f>IF(BD58='Classement général'!$C$19,'Classement général'!$C$19,IF(BD58='Classement général'!$C$22,'Classement général'!$C$22,IF(BD58='Classement général'!$C$24,'Classement général'!$C$24,"")))</f>
        <v/>
      </c>
      <c r="CE58" s="10" t="str">
        <f>IF(BG58='Classement général'!$C$19,'Classement général'!$C$19,IF(BG58='Classement général'!$C$22,'Classement général'!$C$22,IF(BG58='Classement général'!$C$24,'Classement général'!$C$24,"")))</f>
        <v/>
      </c>
      <c r="CF58" s="10" t="str">
        <f>IF(BJ58='Classement général'!$C$19,'Classement général'!$C$19,IF(BJ58='Classement général'!$C$22,'Classement général'!$C$22,IF(BJ58='Classement général'!$C$24,'Classement général'!$C$24,"")))</f>
        <v/>
      </c>
      <c r="CG58" s="10" t="str">
        <f>IF(BM58='Classement général'!$C$19,'Classement général'!$C$19,IF(BM58='Classement général'!$C$22,'Classement général'!$C$22,IF(BM58='Classement général'!$C$24,'Classement général'!$C$24,"")))</f>
        <v/>
      </c>
      <c r="CH58" s="13"/>
      <c r="CI58" s="13"/>
      <c r="CJ58" s="13"/>
      <c r="CK58" s="13"/>
      <c r="CL58" s="147"/>
      <c r="CM58" s="147"/>
      <c r="CN58" s="147"/>
      <c r="CO58" s="147"/>
      <c r="CP58" s="7"/>
      <c r="CQ58" s="7"/>
    </row>
    <row r="59" spans="1:95" ht="18.75" customHeight="1" x14ac:dyDescent="0.2">
      <c r="A59" s="130"/>
      <c r="B59" s="121" t="s">
        <v>75</v>
      </c>
      <c r="C59" s="122"/>
      <c r="D59" s="122"/>
      <c r="E59" s="123" t="s">
        <v>61</v>
      </c>
      <c r="F59" s="60"/>
      <c r="G59" s="60"/>
      <c r="H59" s="61" t="str">
        <f>IF(AND(C59="",D59=""),"",IF(AND(F59="",G59=""),"",IF(AND(C59=F59,D59=G59),'Classement général'!$C$19,IF(AND(C59&gt;D59,F59&gt;G59),'Classement général'!$C$22,IF(AND(D59&gt;C59,G59&gt;F59),'Classement général'!$C$22,IF(AND(D59=C59,G59=F59),'Classement général'!$C$22,'Classement général'!$C$24))))))</f>
        <v/>
      </c>
      <c r="I59" s="60"/>
      <c r="J59" s="60"/>
      <c r="K59" s="61" t="str">
        <f>IF(AND(C59="",D59=""),"",IF(AND(I59="",J59=""),"",IF(AND(C59=I59,D59=J59),'Classement général'!$C$19,IF(AND(C59&gt;D59,I59&gt;J59),'Classement général'!$C$22,IF(AND(D59&gt;C59,J59&gt;I59),'Classement général'!$C$22,IF(AND(D59=C59,J59=I59),'Classement général'!$C$22,'Classement général'!$C$24))))))</f>
        <v/>
      </c>
      <c r="L59" s="60"/>
      <c r="M59" s="60"/>
      <c r="N59" s="61" t="str">
        <f>IF(AND(C59="",D59=""),"",IF(AND(L59="",M59=""),"",IF(AND(C59=L59,D59=M59),'Classement général'!$C$19,IF(AND(C59&gt;D59,L59&gt;M59),'Classement général'!$C$22,IF(AND(D59&gt;C59,M59&gt;L59),'Classement général'!$C$22,IF(AND(D59=C59,M59=L59),'Classement général'!$C$22,'Classement général'!$C$24))))))</f>
        <v/>
      </c>
      <c r="O59" s="60"/>
      <c r="P59" s="60"/>
      <c r="Q59" s="61" t="str">
        <f>IF(AND(C59="",D59=""),"",IF(AND(O59="",P59=""),"",IF(AND(C59=O59,D59=P59),'Classement général'!$C$19,IF(AND(C59&gt;D59,O59&gt;P59),'Classement général'!$C$22,IF(AND(D59&gt;C59,P59&gt;O59),'Classement général'!$C$22,IF(AND(D59=C59,P59=O59),'Classement général'!$C$22,'Classement général'!$C$24))))))</f>
        <v/>
      </c>
      <c r="R59" s="60"/>
      <c r="S59" s="60"/>
      <c r="T59" s="61" t="str">
        <f>IF(AND(C59="",D59=""),"",IF(AND(R59="",S59=""),"",IF(AND(C59=R59,D59=S59),'Classement général'!$C$19,IF(AND(C59&gt;D59,R59&gt;S59),'Classement général'!$C$22,IF(AND(D59&gt;C59,S59&gt;R59),'Classement général'!$C$22,IF(AND(D59=C59,S59=R59),'Classement général'!$C$22,'Classement général'!$C$24))))))</f>
        <v/>
      </c>
      <c r="U59" s="60"/>
      <c r="V59" s="60"/>
      <c r="W59" s="61" t="str">
        <f>IF(AND(C59="",D59=""),"",IF(AND(U59="",V59=""),"",IF(AND(C59=U59,D59=V59),'Classement général'!$C$19,IF(AND(C59&gt;D59,U59&gt;V59),'Classement général'!$C$22,IF(AND(D59&gt;C59,V59&gt;U59),'Classement général'!$C$22,IF(AND(D59=C59,V59=U59),'Classement général'!$C$22,'Classement général'!$C$24))))))</f>
        <v/>
      </c>
      <c r="X59" s="60"/>
      <c r="Y59" s="60"/>
      <c r="Z59" s="61" t="str">
        <f>IF(AND(C59="",D59=""),"",IF(AND(X59="",Y59=""),"",IF(AND(C59=X59,D59=Y59),'Classement général'!$C$19,IF(AND(C59&gt;D59,X59&gt;Y59),'Classement général'!$C$22,IF(AND(D59&gt;C59,Y59&gt;X59),'Classement général'!$C$22,IF(AND(D59=C59,Y59=X59),'Classement général'!$C$22,'Classement général'!$C$24))))))</f>
        <v/>
      </c>
      <c r="AA59" s="60"/>
      <c r="AB59" s="60"/>
      <c r="AC59" s="61" t="str">
        <f>IF(AND(C59="",D59=""),"",IF(AND(AA59="",AB59=""),"",IF(AND(C59=AA59,D59=AB59),'Classement général'!$C$19,IF(AND(C59&gt;D59,AA59&gt;AB59),'Classement général'!$C$22,IF(AND(D59&gt;C59,AB59&gt;AA59),'Classement général'!$C$22,IF(AND(D59=C59,AB59=AA59),'Classement général'!$C$22,'Classement général'!$C$24))))))</f>
        <v/>
      </c>
      <c r="AD59" s="60"/>
      <c r="AE59" s="60"/>
      <c r="AF59" s="61" t="str">
        <f>IF(AND(C59="",D59=""),"",IF(AND(AD59="",AE59=""),"",IF(AND(C59=AD59,D59=AE59),'Classement général'!$C$19,IF(AND(C59&gt;D59,AD59&gt;AE59),'Classement général'!$C$22,IF(AND(D59&gt;C59,AE59&gt;AD59),'Classement général'!$C$22,IF(AND(D59=C59,AE59=AD59),'Classement général'!$C$22,'Classement général'!$C$24))))))</f>
        <v/>
      </c>
      <c r="AG59" s="60"/>
      <c r="AH59" s="60"/>
      <c r="AI59" s="61" t="str">
        <f>IF(AND(C59="",D59=""),"",IF(AND(AG59="",AH59=""),"",IF(AND(C59=AG59,D59=AH59),'Classement général'!$C$19,IF(AND(C59&gt;D59,AG59&gt;AH59),'Classement général'!$C$22,IF(AND(D59&gt;C59,AH59&gt;AG59),'Classement général'!$C$22,IF(AND(D59=C59,AH59=AG59),'Classement général'!$C$22,'Classement général'!$C$24))))))</f>
        <v/>
      </c>
      <c r="AJ59" s="60"/>
      <c r="AK59" s="60"/>
      <c r="AL59" s="61" t="str">
        <f>IF(AND(C59="",D59=""),"",IF(AND(AJ59="",AK59=""),"",IF(AND(C59=AJ59,D59=AK59),'Classement général'!$C$19,IF(AND(C59&gt;D59,AJ59&gt;AK59),'Classement général'!$C$22,IF(AND(D59&gt;C59,AK59&gt;AJ59),'Classement général'!$C$22,IF(AND(D59=C59,AK59=AJ59),'Classement général'!$C$22,'Classement général'!$C$24))))))</f>
        <v/>
      </c>
      <c r="AM59" s="60"/>
      <c r="AN59" s="60"/>
      <c r="AO59" s="61" t="str">
        <f>IF(AND(C59="",D59=""),"",IF(AND(AM59="",AN59=""),"",IF(AND(C59=AM59,D59=AN59),'Classement général'!$C$19,IF(AND(C59&gt;D59,AM59&gt;AN59),'Classement général'!$C$22,IF(AND(D59&gt;C59,AN59&gt;AM59),'Classement général'!$C$22,IF(AND(D59=C59,AN59=AM59),'Classement général'!$C$22,'Classement général'!$C$24))))))</f>
        <v/>
      </c>
      <c r="AP59" s="60"/>
      <c r="AQ59" s="60"/>
      <c r="AR59" s="61" t="str">
        <f>IF(AND(C59="",D59=""),"",IF(AND(AP59="",AQ59=""),"",IF(AND(C59=AP59,D59=AQ59),'Classement général'!$C$19,IF(AND(C59&gt;D59,AP59&gt;AQ59),'Classement général'!$C$22,IF(AND(D59&gt;C59,AQ59&gt;AP59),'Classement général'!$C$22,IF(AND(D59=C59,AQ59=AP59),'Classement général'!$C$22,'Classement général'!$C$24))))))</f>
        <v/>
      </c>
      <c r="AS59" s="60"/>
      <c r="AT59" s="60"/>
      <c r="AU59" s="61" t="str">
        <f>IF(AND(C59="",D59=""),"",IF(AND(AS59="",AT59=""),"",IF(AND(C59=AS59,D59=AT59),'Classement général'!$C$19,IF(AND(C59&gt;D59,AS59&gt;AT59),'Classement général'!$C$22,IF(AND(D59&gt;C59,AT59&gt;AS59),'Classement général'!$C$22,IF(AND(D59=C59,AT59=AS59),'Classement général'!$C$22,'Classement général'!$C$24))))))</f>
        <v/>
      </c>
      <c r="AV59" s="60"/>
      <c r="AW59" s="60"/>
      <c r="AX59" s="61" t="str">
        <f>IF(AND(C59="",D59=""),"",IF(AND(AV59="",AW59=""),"",IF(AND(C59=AV59,D59=AW59),'Classement général'!$C$19,IF(AND(C59&gt;D59,AV59&gt;AW59),'Classement général'!$C$22,IF(AND(D59&gt;C59,AW59&gt;AV59),'Classement général'!$C$22,IF(AND(D59=C59,AW59=AV59),'Classement général'!$C$22,'Classement général'!$C$24))))))</f>
        <v/>
      </c>
      <c r="AY59" s="60"/>
      <c r="AZ59" s="60"/>
      <c r="BA59" s="61" t="str">
        <f>IF(AND(C59="",D59=""),"",IF(AND(AY59="",AZ59=""),"",IF(AND(C59=AY59,D59=AZ59),'Classement général'!$C$19,IF(AND(C59&gt;D59,AY59&gt;AZ59),'Classement général'!$C$22,IF(AND(D59&gt;C59,AZ59&gt;AY59),'Classement général'!$C$22,IF(AND(D59=C59,AZ59=AY59),'Classement général'!$C$22,'Classement général'!$C$24))))))</f>
        <v/>
      </c>
      <c r="BB59" s="60"/>
      <c r="BC59" s="60"/>
      <c r="BD59" s="61" t="str">
        <f>IF(AND(C59="",D59=""),"",IF(AND(BB59="",BC59=""),"",IF(AND(C59=BB59,D59=BC59),'Classement général'!$C$19,IF(AND(C59&gt;D59,BB59&gt;BC59),'Classement général'!$C$22,IF(AND(D59&gt;C59,BC59&gt;BB59),'Classement général'!$C$22,IF(AND(D59=C59,BC59=BB59),'Classement général'!$C$22,'Classement général'!$C$24))))))</f>
        <v/>
      </c>
      <c r="BE59" s="60"/>
      <c r="BF59" s="60"/>
      <c r="BG59" s="61" t="str">
        <f>IF(AND(C59="",D59=""),"",IF(AND(BE59="",BF59=""),"",IF(AND(C59=BE59,D59=BF59),'Classement général'!$C$19,IF(AND(C59&gt;D59,BE59&gt;BF59),'Classement général'!$C$22,IF(AND(D59&gt;C59,BF59&gt;BE59),'Classement général'!$C$22,IF(AND(D59=C59,BF59=BE59),'Classement général'!$C$22,'Classement général'!$C$24))))))</f>
        <v/>
      </c>
      <c r="BH59" s="60"/>
      <c r="BI59" s="60"/>
      <c r="BJ59" s="61" t="str">
        <f>IF(AND(C59="",D59=""),"",IF(AND(BH59="",BI59=""),"",IF(AND(C59=BH59,D59=BI59),'Classement général'!$C$19,IF(AND(C59&gt;D59,BH59&gt;BI59),'Classement général'!$C$22,IF(AND(D59&gt;C59,BI59&gt;BH59),'Classement général'!$C$22,IF(AND(D59=C59,BI59=BH59),'Classement général'!$C$22,'Classement général'!$C$24))))))</f>
        <v/>
      </c>
      <c r="BK59" s="60"/>
      <c r="BL59" s="60"/>
      <c r="BM59" s="61" t="str">
        <f>IF(AND(C59="",D59=""),"",IF(AND(BK59="",BL59=""),"",IF(AND(C59=BK59,D59=BL59),'Classement général'!$C$19,IF(AND(C59&gt;D59,BK59&gt;BL59),'Classement général'!$C$22,IF(AND(D59&gt;C59,BL59&gt;BK59),'Classement général'!$C$22,IF(AND(D59=C59,BL59=BK59),'Classement général'!$C$22,'Classement général'!$C$24))))))</f>
        <v/>
      </c>
      <c r="BN59" s="10" t="str">
        <f>IF(H59='Classement général'!$C$19,'Classement général'!$C$19,IF(H59='Classement général'!$C$22,'Classement général'!$C$22,IF(H59='Classement général'!$C$24,'Classement général'!$C$24,"")))</f>
        <v/>
      </c>
      <c r="BO59" s="10" t="str">
        <f>IF(K59='Classement général'!$C$19,'Classement général'!$C$19,IF(K59='Classement général'!$C$22,'Classement général'!$C$22,IF(K59='Classement général'!$C$24,'Classement général'!$C$24,"")))</f>
        <v/>
      </c>
      <c r="BP59" s="10" t="str">
        <f>IF(N59='Classement général'!$C$19,'Classement général'!$C$19,IF(N59='Classement général'!$C$22,'Classement général'!$C$22,IF(N59='Classement général'!$C$24,'Classement général'!$C$24,"")))</f>
        <v/>
      </c>
      <c r="BQ59" s="10" t="str">
        <f>IF(Q59='Classement général'!$C$19,'Classement général'!$C$19,IF(Q59='Classement général'!$C$22,'Classement général'!$C$22,IF(Q59='Classement général'!$C$24,'Classement général'!$C$24,"")))</f>
        <v/>
      </c>
      <c r="BR59" s="10" t="str">
        <f>IF(T59='Classement général'!$C$19,'Classement général'!$C$19,IF(T59='Classement général'!$C$22,'Classement général'!$C$22,IF(T59='Classement général'!$C$24,'Classement général'!$C$24,"")))</f>
        <v/>
      </c>
      <c r="BS59" s="10" t="str">
        <f>IF(W59='Classement général'!$C$19,'Classement général'!$C$19,IF(W59='Classement général'!$C$22,'Classement général'!$C$22,IF(W59='Classement général'!$C$24,'Classement général'!$C$24,"")))</f>
        <v/>
      </c>
      <c r="BT59" s="10" t="str">
        <f>IF(Z59='Classement général'!$C$19,'Classement général'!$C$19,IF(Z59='Classement général'!$C$22,'Classement général'!$C$22,IF(Z59='Classement général'!$C$24,'Classement général'!$C$24,"")))</f>
        <v/>
      </c>
      <c r="BU59" s="10" t="str">
        <f>IF(AC59='Classement général'!$C$19,'Classement général'!$C$19,IF(AC59='Classement général'!$C$22,'Classement général'!$C$22,IF(AC59='Classement général'!$C$24,'Classement général'!$C$24,"")))</f>
        <v/>
      </c>
      <c r="BV59" s="10" t="str">
        <f>IF(AF59='Classement général'!$C$19,'Classement général'!$C$19,IF(AF59='Classement général'!$C$22,'Classement général'!$C$22,IF(AF59='Classement général'!$C$24,'Classement général'!$C$24,"")))</f>
        <v/>
      </c>
      <c r="BW59" s="10" t="str">
        <f>IF(AI59='Classement général'!$C$19,'Classement général'!$C$19,IF(AI59='Classement général'!$C$22,'Classement général'!$C$22,IF(AI59='Classement général'!$C$24,'Classement général'!$C$24,"")))</f>
        <v/>
      </c>
      <c r="BX59" s="10" t="str">
        <f>IF(AL59='Classement général'!$C$19,'Classement général'!$C$19,IF(AL59='Classement général'!$C$22,'Classement général'!$C$22,IF(AL59='Classement général'!$C$24,'Classement général'!$C$24,"")))</f>
        <v/>
      </c>
      <c r="BY59" s="10" t="str">
        <f>IF(AO59='Classement général'!$C$19,'Classement général'!$C$19,IF(AO59='Classement général'!$C$22,'Classement général'!$C$22,IF(AO59='Classement général'!$C$24,'Classement général'!$C$24,"")))</f>
        <v/>
      </c>
      <c r="BZ59" s="10" t="str">
        <f>IF(AR59='Classement général'!$C$19,'Classement général'!$C$19,IF(AR59='Classement général'!$C$22,'Classement général'!$C$22,IF(AR59='Classement général'!$C$24,'Classement général'!$C$24,"")))</f>
        <v/>
      </c>
      <c r="CA59" s="10" t="str">
        <f>IF(AU59='Classement général'!$C$19,'Classement général'!$C$19,IF(AU59='Classement général'!$C$22,'Classement général'!$C$22,IF(AU59='Classement général'!$C$24,'Classement général'!$C$24,"")))</f>
        <v/>
      </c>
      <c r="CB59" s="10" t="str">
        <f>IF(AX59='Classement général'!$C$19,'Classement général'!$C$19,IF(AX59='Classement général'!$C$22,'Classement général'!$C$22,IF(AX59='Classement général'!$C$24,'Classement général'!$C$24,"")))</f>
        <v/>
      </c>
      <c r="CC59" s="10" t="str">
        <f>IF(BA59='Classement général'!$C$19,'Classement général'!$C$19,IF(BA59='Classement général'!$C$22,'Classement général'!$C$22,IF(BA59='Classement général'!$C$24,'Classement général'!$C$24,"")))</f>
        <v/>
      </c>
      <c r="CD59" s="10" t="str">
        <f>IF(BD59='Classement général'!$C$19,'Classement général'!$C$19,IF(BD59='Classement général'!$C$22,'Classement général'!$C$22,IF(BD59='Classement général'!$C$24,'Classement général'!$C$24,"")))</f>
        <v/>
      </c>
      <c r="CE59" s="10" t="str">
        <f>IF(BG59='Classement général'!$C$19,'Classement général'!$C$19,IF(BG59='Classement général'!$C$22,'Classement général'!$C$22,IF(BG59='Classement général'!$C$24,'Classement général'!$C$24,"")))</f>
        <v/>
      </c>
      <c r="CF59" s="10" t="str">
        <f>IF(BJ59='Classement général'!$C$19,'Classement général'!$C$19,IF(BJ59='Classement général'!$C$22,'Classement général'!$C$22,IF(BJ59='Classement général'!$C$24,'Classement général'!$C$24,"")))</f>
        <v/>
      </c>
      <c r="CG59" s="10" t="str">
        <f>IF(BM59='Classement général'!$C$19,'Classement général'!$C$19,IF(BM59='Classement général'!$C$22,'Classement général'!$C$22,IF(BM59='Classement général'!$C$24,'Classement général'!$C$24,"")))</f>
        <v/>
      </c>
      <c r="CH59" s="13"/>
      <c r="CI59" s="13"/>
      <c r="CJ59" s="13"/>
      <c r="CK59" s="13"/>
      <c r="CL59" s="147"/>
      <c r="CM59" s="147"/>
      <c r="CN59" s="147"/>
      <c r="CO59" s="147"/>
      <c r="CP59" s="7"/>
      <c r="CQ59" s="7"/>
    </row>
    <row r="60" spans="1:95" ht="18.75" customHeight="1" x14ac:dyDescent="0.2">
      <c r="A60" s="130"/>
      <c r="B60" s="121" t="s">
        <v>83</v>
      </c>
      <c r="C60" s="122"/>
      <c r="D60" s="122"/>
      <c r="E60" s="123" t="s">
        <v>85</v>
      </c>
      <c r="F60" s="60"/>
      <c r="G60" s="60"/>
      <c r="H60" s="61" t="str">
        <f>IF(AND(C60="",D60=""),"",IF(AND(F60="",G60=""),"",IF(AND(C60=F60,D60=G60),'Classement général'!$C$19,IF(AND(C60&gt;D60,F60&gt;G60),'Classement général'!$C$22,IF(AND(D60&gt;C60,G60&gt;F60),'Classement général'!$C$22,IF(AND(D60=C60,G60=F60),'Classement général'!$C$22,'Classement général'!$C$24))))))</f>
        <v/>
      </c>
      <c r="I60" s="60"/>
      <c r="J60" s="60"/>
      <c r="K60" s="61" t="str">
        <f>IF(AND(C60="",D60=""),"",IF(AND(I60="",J60=""),"",IF(AND(C60=I60,D60=J60),'Classement général'!$C$19,IF(AND(C60&gt;D60,I60&gt;J60),'Classement général'!$C$22,IF(AND(D60&gt;C60,J60&gt;I60),'Classement général'!$C$22,IF(AND(D60=C60,J60=I60),'Classement général'!$C$22,'Classement général'!$C$24))))))</f>
        <v/>
      </c>
      <c r="L60" s="60"/>
      <c r="M60" s="60"/>
      <c r="N60" s="61" t="str">
        <f>IF(AND(C60="",D60=""),"",IF(AND(L60="",M60=""),"",IF(AND(C60=L60,D60=M60),'Classement général'!$C$19,IF(AND(C60&gt;D60,L60&gt;M60),'Classement général'!$C$22,IF(AND(D60&gt;C60,M60&gt;L60),'Classement général'!$C$22,IF(AND(D60=C60,M60=L60),'Classement général'!$C$22,'Classement général'!$C$24))))))</f>
        <v/>
      </c>
      <c r="O60" s="60"/>
      <c r="P60" s="60"/>
      <c r="Q60" s="61" t="str">
        <f>IF(AND(C60="",D60=""),"",IF(AND(O60="",P60=""),"",IF(AND(C60=O60,D60=P60),'Classement général'!$C$19,IF(AND(C60&gt;D60,O60&gt;P60),'Classement général'!$C$22,IF(AND(D60&gt;C60,P60&gt;O60),'Classement général'!$C$22,IF(AND(D60=C60,P60=O60),'Classement général'!$C$22,'Classement général'!$C$24))))))</f>
        <v/>
      </c>
      <c r="R60" s="60"/>
      <c r="S60" s="60"/>
      <c r="T60" s="61" t="str">
        <f>IF(AND(C60="",D60=""),"",IF(AND(R60="",S60=""),"",IF(AND(C60=R60,D60=S60),'Classement général'!$C$19,IF(AND(C60&gt;D60,R60&gt;S60),'Classement général'!$C$22,IF(AND(D60&gt;C60,S60&gt;R60),'Classement général'!$C$22,IF(AND(D60=C60,S60=R60),'Classement général'!$C$22,'Classement général'!$C$24))))))</f>
        <v/>
      </c>
      <c r="U60" s="60"/>
      <c r="V60" s="60"/>
      <c r="W60" s="61" t="str">
        <f>IF(AND(C60="",D60=""),"",IF(AND(U60="",V60=""),"",IF(AND(C60=U60,D60=V60),'Classement général'!$C$19,IF(AND(C60&gt;D60,U60&gt;V60),'Classement général'!$C$22,IF(AND(D60&gt;C60,V60&gt;U60),'Classement général'!$C$22,IF(AND(D60=C60,V60=U60),'Classement général'!$C$22,'Classement général'!$C$24))))))</f>
        <v/>
      </c>
      <c r="X60" s="60"/>
      <c r="Y60" s="60"/>
      <c r="Z60" s="61" t="str">
        <f>IF(AND(C60="",D60=""),"",IF(AND(X60="",Y60=""),"",IF(AND(C60=X60,D60=Y60),'Classement général'!$C$19,IF(AND(C60&gt;D60,X60&gt;Y60),'Classement général'!$C$22,IF(AND(D60&gt;C60,Y60&gt;X60),'Classement général'!$C$22,IF(AND(D60=C60,Y60=X60),'Classement général'!$C$22,'Classement général'!$C$24))))))</f>
        <v/>
      </c>
      <c r="AA60" s="60"/>
      <c r="AB60" s="60"/>
      <c r="AC60" s="61" t="str">
        <f>IF(AND(C60="",D60=""),"",IF(AND(AA60="",AB60=""),"",IF(AND(C60=AA60,D60=AB60),'Classement général'!$C$19,IF(AND(C60&gt;D60,AA60&gt;AB60),'Classement général'!$C$22,IF(AND(D60&gt;C60,AB60&gt;AA60),'Classement général'!$C$22,IF(AND(D60=C60,AB60=AA60),'Classement général'!$C$22,'Classement général'!$C$24))))))</f>
        <v/>
      </c>
      <c r="AD60" s="60"/>
      <c r="AE60" s="60"/>
      <c r="AF60" s="61" t="str">
        <f>IF(AND(C60="",D60=""),"",IF(AND(AD60="",AE60=""),"",IF(AND(C60=AD60,D60=AE60),'Classement général'!$C$19,IF(AND(C60&gt;D60,AD60&gt;AE60),'Classement général'!$C$22,IF(AND(D60&gt;C60,AE60&gt;AD60),'Classement général'!$C$22,IF(AND(D60=C60,AE60=AD60),'Classement général'!$C$22,'Classement général'!$C$24))))))</f>
        <v/>
      </c>
      <c r="AG60" s="60"/>
      <c r="AH60" s="60"/>
      <c r="AI60" s="61" t="str">
        <f>IF(AND(C60="",D60=""),"",IF(AND(AG60="",AH60=""),"",IF(AND(C60=AG60,D60=AH60),'Classement général'!$C$19,IF(AND(C60&gt;D60,AG60&gt;AH60),'Classement général'!$C$22,IF(AND(D60&gt;C60,AH60&gt;AG60),'Classement général'!$C$22,IF(AND(D60=C60,AH60=AG60),'Classement général'!$C$22,'Classement général'!$C$24))))))</f>
        <v/>
      </c>
      <c r="AJ60" s="60"/>
      <c r="AK60" s="60"/>
      <c r="AL60" s="61" t="str">
        <f>IF(AND(C60="",D60=""),"",IF(AND(AJ60="",AK60=""),"",IF(AND(C60=AJ60,D60=AK60),'Classement général'!$C$19,IF(AND(C60&gt;D60,AJ60&gt;AK60),'Classement général'!$C$22,IF(AND(D60&gt;C60,AK60&gt;AJ60),'Classement général'!$C$22,IF(AND(D60=C60,AK60=AJ60),'Classement général'!$C$22,'Classement général'!$C$24))))))</f>
        <v/>
      </c>
      <c r="AM60" s="60"/>
      <c r="AN60" s="60"/>
      <c r="AO60" s="61" t="str">
        <f>IF(AND(C60="",D60=""),"",IF(AND(AM60="",AN60=""),"",IF(AND(C60=AM60,D60=AN60),'Classement général'!$C$19,IF(AND(C60&gt;D60,AM60&gt;AN60),'Classement général'!$C$22,IF(AND(D60&gt;C60,AN60&gt;AM60),'Classement général'!$C$22,IF(AND(D60=C60,AN60=AM60),'Classement général'!$C$22,'Classement général'!$C$24))))))</f>
        <v/>
      </c>
      <c r="AP60" s="60"/>
      <c r="AQ60" s="60"/>
      <c r="AR60" s="61" t="str">
        <f>IF(AND(C60="",D60=""),"",IF(AND(AP60="",AQ60=""),"",IF(AND(C60=AP60,D60=AQ60),'Classement général'!$C$19,IF(AND(C60&gt;D60,AP60&gt;AQ60),'Classement général'!$C$22,IF(AND(D60&gt;C60,AQ60&gt;AP60),'Classement général'!$C$22,IF(AND(D60=C60,AQ60=AP60),'Classement général'!$C$22,'Classement général'!$C$24))))))</f>
        <v/>
      </c>
      <c r="AS60" s="60"/>
      <c r="AT60" s="60"/>
      <c r="AU60" s="61" t="str">
        <f>IF(AND(C60="",D60=""),"",IF(AND(AS60="",AT60=""),"",IF(AND(C60=AS60,D60=AT60),'Classement général'!$C$19,IF(AND(C60&gt;D60,AS60&gt;AT60),'Classement général'!$C$22,IF(AND(D60&gt;C60,AT60&gt;AS60),'Classement général'!$C$22,IF(AND(D60=C60,AT60=AS60),'Classement général'!$C$22,'Classement général'!$C$24))))))</f>
        <v/>
      </c>
      <c r="AV60" s="60"/>
      <c r="AW60" s="60"/>
      <c r="AX60" s="61" t="str">
        <f>IF(AND(C60="",D60=""),"",IF(AND(AV60="",AW60=""),"",IF(AND(C60=AV60,D60=AW60),'Classement général'!$C$19,IF(AND(C60&gt;D60,AV60&gt;AW60),'Classement général'!$C$22,IF(AND(D60&gt;C60,AW60&gt;AV60),'Classement général'!$C$22,IF(AND(D60=C60,AW60=AV60),'Classement général'!$C$22,'Classement général'!$C$24))))))</f>
        <v/>
      </c>
      <c r="AY60" s="60"/>
      <c r="AZ60" s="60"/>
      <c r="BA60" s="61" t="str">
        <f>IF(AND(C60="",D60=""),"",IF(AND(AY60="",AZ60=""),"",IF(AND(C60=AY60,D60=AZ60),'Classement général'!$C$19,IF(AND(C60&gt;D60,AY60&gt;AZ60),'Classement général'!$C$22,IF(AND(D60&gt;C60,AZ60&gt;AY60),'Classement général'!$C$22,IF(AND(D60=C60,AZ60=AY60),'Classement général'!$C$22,'Classement général'!$C$24))))))</f>
        <v/>
      </c>
      <c r="BB60" s="60"/>
      <c r="BC60" s="60"/>
      <c r="BD60" s="61" t="str">
        <f>IF(AND(C60="",D60=""),"",IF(AND(BB60="",BC60=""),"",IF(AND(C60=BB60,D60=BC60),'Classement général'!$C$19,IF(AND(C60&gt;D60,BB60&gt;BC60),'Classement général'!$C$22,IF(AND(D60&gt;C60,BC60&gt;BB60),'Classement général'!$C$22,IF(AND(D60=C60,BC60=BB60),'Classement général'!$C$22,'Classement général'!$C$24))))))</f>
        <v/>
      </c>
      <c r="BE60" s="60"/>
      <c r="BF60" s="60"/>
      <c r="BG60" s="61" t="str">
        <f>IF(AND(C60="",D60=""),"",IF(AND(BE60="",BF60=""),"",IF(AND(C60=BE60,D60=BF60),'Classement général'!$C$19,IF(AND(C60&gt;D60,BE60&gt;BF60),'Classement général'!$C$22,IF(AND(D60&gt;C60,BF60&gt;BE60),'Classement général'!$C$22,IF(AND(D60=C60,BF60=BE60),'Classement général'!$C$22,'Classement général'!$C$24))))))</f>
        <v/>
      </c>
      <c r="BH60" s="60"/>
      <c r="BI60" s="60"/>
      <c r="BJ60" s="61" t="str">
        <f>IF(AND(C60="",D60=""),"",IF(AND(BH60="",BI60=""),"",IF(AND(C60=BH60,D60=BI60),'Classement général'!$C$19,IF(AND(C60&gt;D60,BH60&gt;BI60),'Classement général'!$C$22,IF(AND(D60&gt;C60,BI60&gt;BH60),'Classement général'!$C$22,IF(AND(D60=C60,BI60=BH60),'Classement général'!$C$22,'Classement général'!$C$24))))))</f>
        <v/>
      </c>
      <c r="BK60" s="60"/>
      <c r="BL60" s="60"/>
      <c r="BM60" s="61" t="str">
        <f>IF(AND(C60="",D60=""),"",IF(AND(BK60="",BL60=""),"",IF(AND(C60=BK60,D60=BL60),'Classement général'!$C$19,IF(AND(C60&gt;D60,BK60&gt;BL60),'Classement général'!$C$22,IF(AND(D60&gt;C60,BL60&gt;BK60),'Classement général'!$C$22,IF(AND(D60=C60,BL60=BK60),'Classement général'!$C$22,'Classement général'!$C$24))))))</f>
        <v/>
      </c>
      <c r="BN60" s="10" t="str">
        <f>IF(H60='Classement général'!$C$19,'Classement général'!$C$19,IF(H60='Classement général'!$C$22,'Classement général'!$C$22,IF(H60='Classement général'!$C$24,'Classement général'!$C$24,"")))</f>
        <v/>
      </c>
      <c r="BO60" s="10" t="str">
        <f>IF(K60='Classement général'!$C$19,'Classement général'!$C$19,IF(K60='Classement général'!$C$22,'Classement général'!$C$22,IF(K60='Classement général'!$C$24,'Classement général'!$C$24,"")))</f>
        <v/>
      </c>
      <c r="BP60" s="10" t="str">
        <f>IF(N60='Classement général'!$C$19,'Classement général'!$C$19,IF(N60='Classement général'!$C$22,'Classement général'!$C$22,IF(N60='Classement général'!$C$24,'Classement général'!$C$24,"")))</f>
        <v/>
      </c>
      <c r="BQ60" s="10" t="str">
        <f>IF(Q60='Classement général'!$C$19,'Classement général'!$C$19,IF(Q60='Classement général'!$C$22,'Classement général'!$C$22,IF(Q60='Classement général'!$C$24,'Classement général'!$C$24,"")))</f>
        <v/>
      </c>
      <c r="BR60" s="10" t="str">
        <f>IF(T60='Classement général'!$C$19,'Classement général'!$C$19,IF(T60='Classement général'!$C$22,'Classement général'!$C$22,IF(T60='Classement général'!$C$24,'Classement général'!$C$24,"")))</f>
        <v/>
      </c>
      <c r="BS60" s="10" t="str">
        <f>IF(W60='Classement général'!$C$19,'Classement général'!$C$19,IF(W60='Classement général'!$C$22,'Classement général'!$C$22,IF(W60='Classement général'!$C$24,'Classement général'!$C$24,"")))</f>
        <v/>
      </c>
      <c r="BT60" s="10" t="str">
        <f>IF(Z60='Classement général'!$C$19,'Classement général'!$C$19,IF(Z60='Classement général'!$C$22,'Classement général'!$C$22,IF(Z60='Classement général'!$C$24,'Classement général'!$C$24,"")))</f>
        <v/>
      </c>
      <c r="BU60" s="10" t="str">
        <f>IF(AC60='Classement général'!$C$19,'Classement général'!$C$19,IF(AC60='Classement général'!$C$22,'Classement général'!$C$22,IF(AC60='Classement général'!$C$24,'Classement général'!$C$24,"")))</f>
        <v/>
      </c>
      <c r="BV60" s="10" t="str">
        <f>IF(AF60='Classement général'!$C$19,'Classement général'!$C$19,IF(AF60='Classement général'!$C$22,'Classement général'!$C$22,IF(AF60='Classement général'!$C$24,'Classement général'!$C$24,"")))</f>
        <v/>
      </c>
      <c r="BW60" s="10" t="str">
        <f>IF(AI60='Classement général'!$C$19,'Classement général'!$C$19,IF(AI60='Classement général'!$C$22,'Classement général'!$C$22,IF(AI60='Classement général'!$C$24,'Classement général'!$C$24,"")))</f>
        <v/>
      </c>
      <c r="BX60" s="10" t="str">
        <f>IF(AL60='Classement général'!$C$19,'Classement général'!$C$19,IF(AL60='Classement général'!$C$22,'Classement général'!$C$22,IF(AL60='Classement général'!$C$24,'Classement général'!$C$24,"")))</f>
        <v/>
      </c>
      <c r="BY60" s="10" t="str">
        <f>IF(AO60='Classement général'!$C$19,'Classement général'!$C$19,IF(AO60='Classement général'!$C$22,'Classement général'!$C$22,IF(AO60='Classement général'!$C$24,'Classement général'!$C$24,"")))</f>
        <v/>
      </c>
      <c r="BZ60" s="10" t="str">
        <f>IF(AR60='Classement général'!$C$19,'Classement général'!$C$19,IF(AR60='Classement général'!$C$22,'Classement général'!$C$22,IF(AR60='Classement général'!$C$24,'Classement général'!$C$24,"")))</f>
        <v/>
      </c>
      <c r="CA60" s="10" t="str">
        <f>IF(AU60='Classement général'!$C$19,'Classement général'!$C$19,IF(AU60='Classement général'!$C$22,'Classement général'!$C$22,IF(AU60='Classement général'!$C$24,'Classement général'!$C$24,"")))</f>
        <v/>
      </c>
      <c r="CB60" s="10" t="str">
        <f>IF(AX60='Classement général'!$C$19,'Classement général'!$C$19,IF(AX60='Classement général'!$C$22,'Classement général'!$C$22,IF(AX60='Classement général'!$C$24,'Classement général'!$C$24,"")))</f>
        <v/>
      </c>
      <c r="CC60" s="10" t="str">
        <f>IF(BA60='Classement général'!$C$19,'Classement général'!$C$19,IF(BA60='Classement général'!$C$22,'Classement général'!$C$22,IF(BA60='Classement général'!$C$24,'Classement général'!$C$24,"")))</f>
        <v/>
      </c>
      <c r="CD60" s="10" t="str">
        <f>IF(BD60='Classement général'!$C$19,'Classement général'!$C$19,IF(BD60='Classement général'!$C$22,'Classement général'!$C$22,IF(BD60='Classement général'!$C$24,'Classement général'!$C$24,"")))</f>
        <v/>
      </c>
      <c r="CE60" s="10" t="str">
        <f>IF(BG60='Classement général'!$C$19,'Classement général'!$C$19,IF(BG60='Classement général'!$C$22,'Classement général'!$C$22,IF(BG60='Classement général'!$C$24,'Classement général'!$C$24,"")))</f>
        <v/>
      </c>
      <c r="CF60" s="10" t="str">
        <f>IF(BJ60='Classement général'!$C$19,'Classement général'!$C$19,IF(BJ60='Classement général'!$C$22,'Classement général'!$C$22,IF(BJ60='Classement général'!$C$24,'Classement général'!$C$24,"")))</f>
        <v/>
      </c>
      <c r="CG60" s="10" t="str">
        <f>IF(BM60='Classement général'!$C$19,'Classement général'!$C$19,IF(BM60='Classement général'!$C$22,'Classement général'!$C$22,IF(BM60='Classement général'!$C$24,'Classement général'!$C$24,"")))</f>
        <v/>
      </c>
      <c r="CH60" s="13"/>
      <c r="CI60" s="13"/>
      <c r="CJ60" s="13"/>
      <c r="CK60" s="13"/>
      <c r="CL60" s="147"/>
      <c r="CM60" s="147"/>
      <c r="CN60" s="147"/>
      <c r="CO60" s="147"/>
      <c r="CP60" s="7"/>
      <c r="CQ60" s="7"/>
    </row>
    <row r="61" spans="1:95" ht="18.75" customHeight="1" x14ac:dyDescent="0.2">
      <c r="A61" s="130"/>
      <c r="B61" s="121" t="s">
        <v>86</v>
      </c>
      <c r="C61" s="122"/>
      <c r="D61" s="122"/>
      <c r="E61" s="123" t="s">
        <v>59</v>
      </c>
      <c r="F61" s="60"/>
      <c r="G61" s="60"/>
      <c r="H61" s="61" t="str">
        <f>IF(AND(C61="",D61=""),"",IF(AND(F61="",G61=""),"",IF(AND(C61=F61,D61=G61),'Classement général'!$C$19,IF(AND(C61&gt;D61,F61&gt;G61),'Classement général'!$C$22,IF(AND(D61&gt;C61,G61&gt;F61),'Classement général'!$C$22,IF(AND(D61=C61,G61=F61),'Classement général'!$C$22,'Classement général'!$C$24))))))</f>
        <v/>
      </c>
      <c r="I61" s="60"/>
      <c r="J61" s="60"/>
      <c r="K61" s="61" t="str">
        <f>IF(AND(C61="",D61=""),"",IF(AND(I61="",J61=""),"",IF(AND(C61=I61,D61=J61),'Classement général'!$C$19,IF(AND(C61&gt;D61,I61&gt;J61),'Classement général'!$C$22,IF(AND(D61&gt;C61,J61&gt;I61),'Classement général'!$C$22,IF(AND(D61=C61,J61=I61),'Classement général'!$C$22,'Classement général'!$C$24))))))</f>
        <v/>
      </c>
      <c r="L61" s="60"/>
      <c r="M61" s="60"/>
      <c r="N61" s="61" t="str">
        <f>IF(AND(C61="",D61=""),"",IF(AND(L61="",M61=""),"",IF(AND(C61=L61,D61=M61),'Classement général'!$C$19,IF(AND(C61&gt;D61,L61&gt;M61),'Classement général'!$C$22,IF(AND(D61&gt;C61,M61&gt;L61),'Classement général'!$C$22,IF(AND(D61=C61,M61=L61),'Classement général'!$C$22,'Classement général'!$C$24))))))</f>
        <v/>
      </c>
      <c r="O61" s="60"/>
      <c r="P61" s="60"/>
      <c r="Q61" s="61" t="str">
        <f>IF(AND(C61="",D61=""),"",IF(AND(O61="",P61=""),"",IF(AND(C61=O61,D61=P61),'Classement général'!$C$19,IF(AND(C61&gt;D61,O61&gt;P61),'Classement général'!$C$22,IF(AND(D61&gt;C61,P61&gt;O61),'Classement général'!$C$22,IF(AND(D61=C61,P61=O61),'Classement général'!$C$22,'Classement général'!$C$24))))))</f>
        <v/>
      </c>
      <c r="R61" s="60"/>
      <c r="S61" s="60"/>
      <c r="T61" s="61" t="str">
        <f>IF(AND(C61="",D61=""),"",IF(AND(R61="",S61=""),"",IF(AND(C61=R61,D61=S61),'Classement général'!$C$19,IF(AND(C61&gt;D61,R61&gt;S61),'Classement général'!$C$22,IF(AND(D61&gt;C61,S61&gt;R61),'Classement général'!$C$22,IF(AND(D61=C61,S61=R61),'Classement général'!$C$22,'Classement général'!$C$24))))))</f>
        <v/>
      </c>
      <c r="U61" s="60"/>
      <c r="V61" s="60"/>
      <c r="W61" s="61" t="str">
        <f>IF(AND(C61="",D61=""),"",IF(AND(U61="",V61=""),"",IF(AND(C61=U61,D61=V61),'Classement général'!$C$19,IF(AND(C61&gt;D61,U61&gt;V61),'Classement général'!$C$22,IF(AND(D61&gt;C61,V61&gt;U61),'Classement général'!$C$22,IF(AND(D61=C61,V61=U61),'Classement général'!$C$22,'Classement général'!$C$24))))))</f>
        <v/>
      </c>
      <c r="X61" s="60"/>
      <c r="Y61" s="60"/>
      <c r="Z61" s="61" t="str">
        <f>IF(AND(C61="",D61=""),"",IF(AND(X61="",Y61=""),"",IF(AND(C61=X61,D61=Y61),'Classement général'!$C$19,IF(AND(C61&gt;D61,X61&gt;Y61),'Classement général'!$C$22,IF(AND(D61&gt;C61,Y61&gt;X61),'Classement général'!$C$22,IF(AND(D61=C61,Y61=X61),'Classement général'!$C$22,'Classement général'!$C$24))))))</f>
        <v/>
      </c>
      <c r="AA61" s="60"/>
      <c r="AB61" s="60"/>
      <c r="AC61" s="61" t="str">
        <f>IF(AND(C61="",D61=""),"",IF(AND(AA61="",AB61=""),"",IF(AND(C61=AA61,D61=AB61),'Classement général'!$C$19,IF(AND(C61&gt;D61,AA61&gt;AB61),'Classement général'!$C$22,IF(AND(D61&gt;C61,AB61&gt;AA61),'Classement général'!$C$22,IF(AND(D61=C61,AB61=AA61),'Classement général'!$C$22,'Classement général'!$C$24))))))</f>
        <v/>
      </c>
      <c r="AD61" s="60"/>
      <c r="AE61" s="60"/>
      <c r="AF61" s="61" t="str">
        <f>IF(AND(C61="",D61=""),"",IF(AND(AD61="",AE61=""),"",IF(AND(C61=AD61,D61=AE61),'Classement général'!$C$19,IF(AND(C61&gt;D61,AD61&gt;AE61),'Classement général'!$C$22,IF(AND(D61&gt;C61,AE61&gt;AD61),'Classement général'!$C$22,IF(AND(D61=C61,AE61=AD61),'Classement général'!$C$22,'Classement général'!$C$24))))))</f>
        <v/>
      </c>
      <c r="AG61" s="60"/>
      <c r="AH61" s="60"/>
      <c r="AI61" s="61" t="str">
        <f>IF(AND(C61="",D61=""),"",IF(AND(AG61="",AH61=""),"",IF(AND(C61=AG61,D61=AH61),'Classement général'!$C$19,IF(AND(C61&gt;D61,AG61&gt;AH61),'Classement général'!$C$22,IF(AND(D61&gt;C61,AH61&gt;AG61),'Classement général'!$C$22,IF(AND(D61=C61,AH61=AG61),'Classement général'!$C$22,'Classement général'!$C$24))))))</f>
        <v/>
      </c>
      <c r="AJ61" s="60"/>
      <c r="AK61" s="60"/>
      <c r="AL61" s="61" t="str">
        <f>IF(AND(C61="",D61=""),"",IF(AND(AJ61="",AK61=""),"",IF(AND(C61=AJ61,D61=AK61),'Classement général'!$C$19,IF(AND(C61&gt;D61,AJ61&gt;AK61),'Classement général'!$C$22,IF(AND(D61&gt;C61,AK61&gt;AJ61),'Classement général'!$C$22,IF(AND(D61=C61,AK61=AJ61),'Classement général'!$C$22,'Classement général'!$C$24))))))</f>
        <v/>
      </c>
      <c r="AM61" s="60"/>
      <c r="AN61" s="60"/>
      <c r="AO61" s="61" t="str">
        <f>IF(AND(C61="",D61=""),"",IF(AND(AM61="",AN61=""),"",IF(AND(C61=AM61,D61=AN61),'Classement général'!$C$19,IF(AND(C61&gt;D61,AM61&gt;AN61),'Classement général'!$C$22,IF(AND(D61&gt;C61,AN61&gt;AM61),'Classement général'!$C$22,IF(AND(D61=C61,AN61=AM61),'Classement général'!$C$22,'Classement général'!$C$24))))))</f>
        <v/>
      </c>
      <c r="AP61" s="60"/>
      <c r="AQ61" s="60"/>
      <c r="AR61" s="61" t="str">
        <f>IF(AND(C61="",D61=""),"",IF(AND(AP61="",AQ61=""),"",IF(AND(C61=AP61,D61=AQ61),'Classement général'!$C$19,IF(AND(C61&gt;D61,AP61&gt;AQ61),'Classement général'!$C$22,IF(AND(D61&gt;C61,AQ61&gt;AP61),'Classement général'!$C$22,IF(AND(D61=C61,AQ61=AP61),'Classement général'!$C$22,'Classement général'!$C$24))))))</f>
        <v/>
      </c>
      <c r="AS61" s="60"/>
      <c r="AT61" s="60"/>
      <c r="AU61" s="61" t="str">
        <f>IF(AND(C61="",D61=""),"",IF(AND(AS61="",AT61=""),"",IF(AND(C61=AS61,D61=AT61),'Classement général'!$C$19,IF(AND(C61&gt;D61,AS61&gt;AT61),'Classement général'!$C$22,IF(AND(D61&gt;C61,AT61&gt;AS61),'Classement général'!$C$22,IF(AND(D61=C61,AT61=AS61),'Classement général'!$C$22,'Classement général'!$C$24))))))</f>
        <v/>
      </c>
      <c r="AV61" s="60"/>
      <c r="AW61" s="60"/>
      <c r="AX61" s="61" t="str">
        <f>IF(AND(C61="",D61=""),"",IF(AND(AV61="",AW61=""),"",IF(AND(C61=AV61,D61=AW61),'Classement général'!$C$19,IF(AND(C61&gt;D61,AV61&gt;AW61),'Classement général'!$C$22,IF(AND(D61&gt;C61,AW61&gt;AV61),'Classement général'!$C$22,IF(AND(D61=C61,AW61=AV61),'Classement général'!$C$22,'Classement général'!$C$24))))))</f>
        <v/>
      </c>
      <c r="AY61" s="60"/>
      <c r="AZ61" s="60"/>
      <c r="BA61" s="61" t="str">
        <f>IF(AND(C61="",D61=""),"",IF(AND(AY61="",AZ61=""),"",IF(AND(C61=AY61,D61=AZ61),'Classement général'!$C$19,IF(AND(C61&gt;D61,AY61&gt;AZ61),'Classement général'!$C$22,IF(AND(D61&gt;C61,AZ61&gt;AY61),'Classement général'!$C$22,IF(AND(D61=C61,AZ61=AY61),'Classement général'!$C$22,'Classement général'!$C$24))))))</f>
        <v/>
      </c>
      <c r="BB61" s="60"/>
      <c r="BC61" s="60"/>
      <c r="BD61" s="61" t="str">
        <f>IF(AND(C61="",D61=""),"",IF(AND(BB61="",BC61=""),"",IF(AND(C61=BB61,D61=BC61),'Classement général'!$C$19,IF(AND(C61&gt;D61,BB61&gt;BC61),'Classement général'!$C$22,IF(AND(D61&gt;C61,BC61&gt;BB61),'Classement général'!$C$22,IF(AND(D61=C61,BC61=BB61),'Classement général'!$C$22,'Classement général'!$C$24))))))</f>
        <v/>
      </c>
      <c r="BE61" s="60"/>
      <c r="BF61" s="60"/>
      <c r="BG61" s="61" t="str">
        <f>IF(AND(C61="",D61=""),"",IF(AND(BE61="",BF61=""),"",IF(AND(C61=BE61,D61=BF61),'Classement général'!$C$19,IF(AND(C61&gt;D61,BE61&gt;BF61),'Classement général'!$C$22,IF(AND(D61&gt;C61,BF61&gt;BE61),'Classement général'!$C$22,IF(AND(D61=C61,BF61=BE61),'Classement général'!$C$22,'Classement général'!$C$24))))))</f>
        <v/>
      </c>
      <c r="BH61" s="60"/>
      <c r="BI61" s="60"/>
      <c r="BJ61" s="61" t="str">
        <f>IF(AND(C61="",D61=""),"",IF(AND(BH61="",BI61=""),"",IF(AND(C61=BH61,D61=BI61),'Classement général'!$C$19,IF(AND(C61&gt;D61,BH61&gt;BI61),'Classement général'!$C$22,IF(AND(D61&gt;C61,BI61&gt;BH61),'Classement général'!$C$22,IF(AND(D61=C61,BI61=BH61),'Classement général'!$C$22,'Classement général'!$C$24))))))</f>
        <v/>
      </c>
      <c r="BK61" s="60"/>
      <c r="BL61" s="60"/>
      <c r="BM61" s="61" t="str">
        <f>IF(AND(C61="",D61=""),"",IF(AND(BK61="",BL61=""),"",IF(AND(C61=BK61,D61=BL61),'Classement général'!$C$19,IF(AND(C61&gt;D61,BK61&gt;BL61),'Classement général'!$C$22,IF(AND(D61&gt;C61,BL61&gt;BK61),'Classement général'!$C$22,IF(AND(D61=C61,BL61=BK61),'Classement général'!$C$22,'Classement général'!$C$24))))))</f>
        <v/>
      </c>
      <c r="BN61" s="10" t="str">
        <f>IF(H61='Classement général'!$C$19,'Classement général'!$C$19,IF(H61='Classement général'!$C$22,'Classement général'!$C$22,IF(H61='Classement général'!$C$24,'Classement général'!$C$24,"")))</f>
        <v/>
      </c>
      <c r="BO61" s="10" t="str">
        <f>IF(K61='Classement général'!$C$19,'Classement général'!$C$19,IF(K61='Classement général'!$C$22,'Classement général'!$C$22,IF(K61='Classement général'!$C$24,'Classement général'!$C$24,"")))</f>
        <v/>
      </c>
      <c r="BP61" s="10" t="str">
        <f>IF(N61='Classement général'!$C$19,'Classement général'!$C$19,IF(N61='Classement général'!$C$22,'Classement général'!$C$22,IF(N61='Classement général'!$C$24,'Classement général'!$C$24,"")))</f>
        <v/>
      </c>
      <c r="BQ61" s="10" t="str">
        <f>IF(Q61='Classement général'!$C$19,'Classement général'!$C$19,IF(Q61='Classement général'!$C$22,'Classement général'!$C$22,IF(Q61='Classement général'!$C$24,'Classement général'!$C$24,"")))</f>
        <v/>
      </c>
      <c r="BR61" s="10" t="str">
        <f>IF(T61='Classement général'!$C$19,'Classement général'!$C$19,IF(T61='Classement général'!$C$22,'Classement général'!$C$22,IF(T61='Classement général'!$C$24,'Classement général'!$C$24,"")))</f>
        <v/>
      </c>
      <c r="BS61" s="10" t="str">
        <f>IF(W61='Classement général'!$C$19,'Classement général'!$C$19,IF(W61='Classement général'!$C$22,'Classement général'!$C$22,IF(W61='Classement général'!$C$24,'Classement général'!$C$24,"")))</f>
        <v/>
      </c>
      <c r="BT61" s="10" t="str">
        <f>IF(Z61='Classement général'!$C$19,'Classement général'!$C$19,IF(Z61='Classement général'!$C$22,'Classement général'!$C$22,IF(Z61='Classement général'!$C$24,'Classement général'!$C$24,"")))</f>
        <v/>
      </c>
      <c r="BU61" s="10" t="str">
        <f>IF(AC61='Classement général'!$C$19,'Classement général'!$C$19,IF(AC61='Classement général'!$C$22,'Classement général'!$C$22,IF(AC61='Classement général'!$C$24,'Classement général'!$C$24,"")))</f>
        <v/>
      </c>
      <c r="BV61" s="10" t="str">
        <f>IF(AF61='Classement général'!$C$19,'Classement général'!$C$19,IF(AF61='Classement général'!$C$22,'Classement général'!$C$22,IF(AF61='Classement général'!$C$24,'Classement général'!$C$24,"")))</f>
        <v/>
      </c>
      <c r="BW61" s="10" t="str">
        <f>IF(AI61='Classement général'!$C$19,'Classement général'!$C$19,IF(AI61='Classement général'!$C$22,'Classement général'!$C$22,IF(AI61='Classement général'!$C$24,'Classement général'!$C$24,"")))</f>
        <v/>
      </c>
      <c r="BX61" s="10" t="str">
        <f>IF(AL61='Classement général'!$C$19,'Classement général'!$C$19,IF(AL61='Classement général'!$C$22,'Classement général'!$C$22,IF(AL61='Classement général'!$C$24,'Classement général'!$C$24,"")))</f>
        <v/>
      </c>
      <c r="BY61" s="10" t="str">
        <f>IF(AO61='Classement général'!$C$19,'Classement général'!$C$19,IF(AO61='Classement général'!$C$22,'Classement général'!$C$22,IF(AO61='Classement général'!$C$24,'Classement général'!$C$24,"")))</f>
        <v/>
      </c>
      <c r="BZ61" s="10" t="str">
        <f>IF(AR61='Classement général'!$C$19,'Classement général'!$C$19,IF(AR61='Classement général'!$C$22,'Classement général'!$C$22,IF(AR61='Classement général'!$C$24,'Classement général'!$C$24,"")))</f>
        <v/>
      </c>
      <c r="CA61" s="10" t="str">
        <f>IF(AU61='Classement général'!$C$19,'Classement général'!$C$19,IF(AU61='Classement général'!$C$22,'Classement général'!$C$22,IF(AU61='Classement général'!$C$24,'Classement général'!$C$24,"")))</f>
        <v/>
      </c>
      <c r="CB61" s="10" t="str">
        <f>IF(AX61='Classement général'!$C$19,'Classement général'!$C$19,IF(AX61='Classement général'!$C$22,'Classement général'!$C$22,IF(AX61='Classement général'!$C$24,'Classement général'!$C$24,"")))</f>
        <v/>
      </c>
      <c r="CC61" s="10" t="str">
        <f>IF(BA61='Classement général'!$C$19,'Classement général'!$C$19,IF(BA61='Classement général'!$C$22,'Classement général'!$C$22,IF(BA61='Classement général'!$C$24,'Classement général'!$C$24,"")))</f>
        <v/>
      </c>
      <c r="CD61" s="10" t="str">
        <f>IF(BD61='Classement général'!$C$19,'Classement général'!$C$19,IF(BD61='Classement général'!$C$22,'Classement général'!$C$22,IF(BD61='Classement général'!$C$24,'Classement général'!$C$24,"")))</f>
        <v/>
      </c>
      <c r="CE61" s="10" t="str">
        <f>IF(BG61='Classement général'!$C$19,'Classement général'!$C$19,IF(BG61='Classement général'!$C$22,'Classement général'!$C$22,IF(BG61='Classement général'!$C$24,'Classement général'!$C$24,"")))</f>
        <v/>
      </c>
      <c r="CF61" s="10" t="str">
        <f>IF(BJ61='Classement général'!$C$19,'Classement général'!$C$19,IF(BJ61='Classement général'!$C$22,'Classement général'!$C$22,IF(BJ61='Classement général'!$C$24,'Classement général'!$C$24,"")))</f>
        <v/>
      </c>
      <c r="CG61" s="10" t="str">
        <f>IF(BM61='Classement général'!$C$19,'Classement général'!$C$19,IF(BM61='Classement général'!$C$22,'Classement général'!$C$22,IF(BM61='Classement général'!$C$24,'Classement général'!$C$24,"")))</f>
        <v/>
      </c>
      <c r="CH61" s="13"/>
      <c r="CI61" s="13"/>
      <c r="CJ61" s="13"/>
      <c r="CK61" s="13"/>
      <c r="CL61" s="147"/>
      <c r="CM61" s="147"/>
      <c r="CN61" s="147"/>
      <c r="CO61" s="147"/>
      <c r="CP61" s="7"/>
      <c r="CQ61" s="7"/>
    </row>
    <row r="62" spans="1:95" ht="19.5" customHeight="1" x14ac:dyDescent="0.2">
      <c r="A62" s="143"/>
      <c r="B62" s="124" t="s">
        <v>38</v>
      </c>
      <c r="C62" s="125"/>
      <c r="D62" s="125"/>
      <c r="E62" s="126" t="s">
        <v>69</v>
      </c>
      <c r="F62" s="96"/>
      <c r="G62" s="96"/>
      <c r="H62" s="99" t="str">
        <f>IF(AND(C62="",D62=""),"",IF(AND(F62="",G62=""),"",IF(AND(C62=F62,D62=G62),'Classement général'!$C$19,IF(AND(C62&gt;D62,F62&gt;G62),'Classement général'!$C$22,IF(AND(D62&gt;C62,G62&gt;F62),'Classement général'!$C$22,IF(AND(D62=C62,G62=F62),'Classement général'!$C$22,'Classement général'!$C$24))))))</f>
        <v/>
      </c>
      <c r="I62" s="96"/>
      <c r="J62" s="96"/>
      <c r="K62" s="99" t="str">
        <f>IF(AND(C62="",D62=""),"",IF(AND(I62="",J62=""),"",IF(AND(C62=I62,D62=J62),'Classement général'!$C$19,IF(AND(C62&gt;D62,I62&gt;J62),'Classement général'!$C$22,IF(AND(D62&gt;C62,J62&gt;I62),'Classement général'!$C$22,IF(AND(D62=C62,J62=I62),'Classement général'!$C$22,'Classement général'!$C$24))))))</f>
        <v/>
      </c>
      <c r="L62" s="96"/>
      <c r="M62" s="96"/>
      <c r="N62" s="99" t="str">
        <f>IF(AND(C62="",D62=""),"",IF(AND(L62="",M62=""),"",IF(AND(C62=L62,D62=M62),'Classement général'!$C$19,IF(AND(C62&gt;D62,L62&gt;M62),'Classement général'!$C$22,IF(AND(D62&gt;C62,M62&gt;L62),'Classement général'!$C$22,IF(AND(D62=C62,M62=L62),'Classement général'!$C$22,'Classement général'!$C$24))))))</f>
        <v/>
      </c>
      <c r="O62" s="96"/>
      <c r="P62" s="96"/>
      <c r="Q62" s="99" t="str">
        <f>IF(AND(C62="",D62=""),"",IF(AND(O62="",P62=""),"",IF(AND(C62=O62,D62=P62),'Classement général'!$C$19,IF(AND(C62&gt;D62,O62&gt;P62),'Classement général'!$C$22,IF(AND(D62&gt;C62,P62&gt;O62),'Classement général'!$C$22,IF(AND(D62=C62,P62=O62),'Classement général'!$C$22,'Classement général'!$C$24))))))</f>
        <v/>
      </c>
      <c r="R62" s="96"/>
      <c r="S62" s="96"/>
      <c r="T62" s="99" t="str">
        <f>IF(AND(C62="",D62=""),"",IF(AND(R62="",S62=""),"",IF(AND(C62=R62,D62=S62),'Classement général'!$C$19,IF(AND(C62&gt;D62,R62&gt;S62),'Classement général'!$C$22,IF(AND(D62&gt;C62,S62&gt;R62),'Classement général'!$C$22,IF(AND(D62=C62,S62=R62),'Classement général'!$C$22,'Classement général'!$C$24))))))</f>
        <v/>
      </c>
      <c r="U62" s="96"/>
      <c r="V62" s="96"/>
      <c r="W62" s="99" t="str">
        <f>IF(AND(C62="",D62=""),"",IF(AND(U62="",V62=""),"",IF(AND(C62=U62,D62=V62),'Classement général'!$C$19,IF(AND(C62&gt;D62,U62&gt;V62),'Classement général'!$C$22,IF(AND(D62&gt;C62,V62&gt;U62),'Classement général'!$C$22,IF(AND(D62=C62,V62=U62),'Classement général'!$C$22,'Classement général'!$C$24))))))</f>
        <v/>
      </c>
      <c r="X62" s="96"/>
      <c r="Y62" s="96"/>
      <c r="Z62" s="99" t="str">
        <f>IF(AND(C62="",D62=""),"",IF(AND(X62="",Y62=""),"",IF(AND(C62=X62,D62=Y62),'Classement général'!$C$19,IF(AND(C62&gt;D62,X62&gt;Y62),'Classement général'!$C$22,IF(AND(D62&gt;C62,Y62&gt;X62),'Classement général'!$C$22,IF(AND(D62=C62,Y62=X62),'Classement général'!$C$22,'Classement général'!$C$24))))))</f>
        <v/>
      </c>
      <c r="AA62" s="96"/>
      <c r="AB62" s="96"/>
      <c r="AC62" s="99" t="str">
        <f>IF(AND(C62="",D62=""),"",IF(AND(AA62="",AB62=""),"",IF(AND(C62=AA62,D62=AB62),'Classement général'!$C$19,IF(AND(C62&gt;D62,AA62&gt;AB62),'Classement général'!$C$22,IF(AND(D62&gt;C62,AB62&gt;AA62),'Classement général'!$C$22,IF(AND(D62=C62,AB62=AA62),'Classement général'!$C$22,'Classement général'!$C$24))))))</f>
        <v/>
      </c>
      <c r="AD62" s="96"/>
      <c r="AE62" s="96"/>
      <c r="AF62" s="99" t="str">
        <f>IF(AND(C62="",D62=""),"",IF(AND(AD62="",AE62=""),"",IF(AND(C62=AD62,D62=AE62),'Classement général'!$C$19,IF(AND(C62&gt;D62,AD62&gt;AE62),'Classement général'!$C$22,IF(AND(D62&gt;C62,AE62&gt;AD62),'Classement général'!$C$22,IF(AND(D62=C62,AE62=AD62),'Classement général'!$C$22,'Classement général'!$C$24))))))</f>
        <v/>
      </c>
      <c r="AG62" s="96"/>
      <c r="AH62" s="96"/>
      <c r="AI62" s="99" t="str">
        <f>IF(AND(C62="",D62=""),"",IF(AND(AG62="",AH62=""),"",IF(AND(C62=AG62,D62=AH62),'Classement général'!$C$19,IF(AND(C62&gt;D62,AG62&gt;AH62),'Classement général'!$C$22,IF(AND(D62&gt;C62,AH62&gt;AG62),'Classement général'!$C$22,IF(AND(D62=C62,AH62=AG62),'Classement général'!$C$22,'Classement général'!$C$24))))))</f>
        <v/>
      </c>
      <c r="AJ62" s="96"/>
      <c r="AK62" s="96"/>
      <c r="AL62" s="99" t="str">
        <f>IF(AND(C62="",D62=""),"",IF(AND(AJ62="",AK62=""),"",IF(AND(C62=AJ62,D62=AK62),'Classement général'!$C$19,IF(AND(C62&gt;D62,AJ62&gt;AK62),'Classement général'!$C$22,IF(AND(D62&gt;C62,AK62&gt;AJ62),'Classement général'!$C$22,IF(AND(D62=C62,AK62=AJ62),'Classement général'!$C$22,'Classement général'!$C$24))))))</f>
        <v/>
      </c>
      <c r="AM62" s="96"/>
      <c r="AN62" s="96"/>
      <c r="AO62" s="99" t="str">
        <f>IF(AND(C62="",D62=""),"",IF(AND(AM62="",AN62=""),"",IF(AND(C62=AM62,D62=AN62),'Classement général'!$C$19,IF(AND(C62&gt;D62,AM62&gt;AN62),'Classement général'!$C$22,IF(AND(D62&gt;C62,AN62&gt;AM62),'Classement général'!$C$22,IF(AND(D62=C62,AN62=AM62),'Classement général'!$C$22,'Classement général'!$C$24))))))</f>
        <v/>
      </c>
      <c r="AP62" s="96"/>
      <c r="AQ62" s="96"/>
      <c r="AR62" s="99" t="str">
        <f>IF(AND(C62="",D62=""),"",IF(AND(AP62="",AQ62=""),"",IF(AND(C62=AP62,D62=AQ62),'Classement général'!$C$19,IF(AND(C62&gt;D62,AP62&gt;AQ62),'Classement général'!$C$22,IF(AND(D62&gt;C62,AQ62&gt;AP62),'Classement général'!$C$22,IF(AND(D62=C62,AQ62=AP62),'Classement général'!$C$22,'Classement général'!$C$24))))))</f>
        <v/>
      </c>
      <c r="AS62" s="96"/>
      <c r="AT62" s="96"/>
      <c r="AU62" s="99" t="str">
        <f>IF(AND(C62="",D62=""),"",IF(AND(AS62="",AT62=""),"",IF(AND(C62=AS62,D62=AT62),'Classement général'!$C$19,IF(AND(C62&gt;D62,AS62&gt;AT62),'Classement général'!$C$22,IF(AND(D62&gt;C62,AT62&gt;AS62),'Classement général'!$C$22,IF(AND(D62=C62,AT62=AS62),'Classement général'!$C$22,'Classement général'!$C$24))))))</f>
        <v/>
      </c>
      <c r="AV62" s="96"/>
      <c r="AW62" s="96"/>
      <c r="AX62" s="99" t="str">
        <f>IF(AND(C62="",D62=""),"",IF(AND(AV62="",AW62=""),"",IF(AND(C62=AV62,D62=AW62),'Classement général'!$C$19,IF(AND(C62&gt;D62,AV62&gt;AW62),'Classement général'!$C$22,IF(AND(D62&gt;C62,AW62&gt;AV62),'Classement général'!$C$22,IF(AND(D62=C62,AW62=AV62),'Classement général'!$C$22,'Classement général'!$C$24))))))</f>
        <v/>
      </c>
      <c r="AY62" s="96"/>
      <c r="AZ62" s="96"/>
      <c r="BA62" s="99" t="str">
        <f>IF(AND(C62="",D62=""),"",IF(AND(AY62="",AZ62=""),"",IF(AND(C62=AY62,D62=AZ62),'Classement général'!$C$19,IF(AND(C62&gt;D62,AY62&gt;AZ62),'Classement général'!$C$22,IF(AND(D62&gt;C62,AZ62&gt;AY62),'Classement général'!$C$22,IF(AND(D62=C62,AZ62=AY62),'Classement général'!$C$22,'Classement général'!$C$24))))))</f>
        <v/>
      </c>
      <c r="BB62" s="96"/>
      <c r="BC62" s="96"/>
      <c r="BD62" s="99" t="str">
        <f>IF(AND(C62="",D62=""),"",IF(AND(BB62="",BC62=""),"",IF(AND(C62=BB62,D62=BC62),'Classement général'!$C$19,IF(AND(C62&gt;D62,BB62&gt;BC62),'Classement général'!$C$22,IF(AND(D62&gt;C62,BC62&gt;BB62),'Classement général'!$C$22,IF(AND(D62=C62,BC62=BB62),'Classement général'!$C$22,'Classement général'!$C$24))))))</f>
        <v/>
      </c>
      <c r="BE62" s="96"/>
      <c r="BF62" s="96"/>
      <c r="BG62" s="99" t="str">
        <f>IF(AND(C62="",D62=""),"",IF(AND(BE62="",BF62=""),"",IF(AND(C62=BE62,D62=BF62),'Classement général'!$C$19,IF(AND(C62&gt;D62,BE62&gt;BF62),'Classement général'!$C$22,IF(AND(D62&gt;C62,BF62&gt;BE62),'Classement général'!$C$22,IF(AND(D62=C62,BF62=BE62),'Classement général'!$C$22,'Classement général'!$C$24))))))</f>
        <v/>
      </c>
      <c r="BH62" s="96"/>
      <c r="BI62" s="96"/>
      <c r="BJ62" s="99" t="str">
        <f>IF(AND(C62="",D62=""),"",IF(AND(BH62="",BI62=""),"",IF(AND(C62=BH62,D62=BI62),'Classement général'!$C$19,IF(AND(C62&gt;D62,BH62&gt;BI62),'Classement général'!$C$22,IF(AND(D62&gt;C62,BI62&gt;BH62),'Classement général'!$C$22,IF(AND(D62=C62,BI62=BH62),'Classement général'!$C$22,'Classement général'!$C$24))))))</f>
        <v/>
      </c>
      <c r="BK62" s="96"/>
      <c r="BL62" s="96"/>
      <c r="BM62" s="99" t="str">
        <f>IF(AND(C62="",D62=""),"",IF(AND(BK62="",BL62=""),"",IF(AND(C62=BK62,D62=BL62),'Classement général'!$C$19,IF(AND(C62&gt;D62,BK62&gt;BL62),'Classement général'!$C$22,IF(AND(D62&gt;C62,BL62&gt;BK62),'Classement général'!$C$22,IF(AND(D62=C62,BL62=BK62),'Classement général'!$C$22,'Classement général'!$C$24))))))</f>
        <v/>
      </c>
      <c r="BN62" s="10" t="str">
        <f>IF(H62='Classement général'!$C$19,'Classement général'!$C$19,IF(H62='Classement général'!$C$22,'Classement général'!$C$22,IF(H62='Classement général'!$C$24,'Classement général'!$C$24,"")))</f>
        <v/>
      </c>
      <c r="BO62" s="10" t="str">
        <f>IF(K62='Classement général'!$C$19,'Classement général'!$C$19,IF(K62='Classement général'!$C$22,'Classement général'!$C$22,IF(K62='Classement général'!$C$24,'Classement général'!$C$24,"")))</f>
        <v/>
      </c>
      <c r="BP62" s="10" t="str">
        <f>IF(N62='Classement général'!$C$19,'Classement général'!$C$19,IF(N62='Classement général'!$C$22,'Classement général'!$C$22,IF(N62='Classement général'!$C$24,'Classement général'!$C$24,"")))</f>
        <v/>
      </c>
      <c r="BQ62" s="10" t="str">
        <f>IF(Q62='Classement général'!$C$19,'Classement général'!$C$19,IF(Q62='Classement général'!$C$22,'Classement général'!$C$22,IF(Q62='Classement général'!$C$24,'Classement général'!$C$24,"")))</f>
        <v/>
      </c>
      <c r="BR62" s="10" t="str">
        <f>IF(T62='Classement général'!$C$19,'Classement général'!$C$19,IF(T62='Classement général'!$C$22,'Classement général'!$C$22,IF(T62='Classement général'!$C$24,'Classement général'!$C$24,"")))</f>
        <v/>
      </c>
      <c r="BS62" s="10" t="str">
        <f>IF(W62='Classement général'!$C$19,'Classement général'!$C$19,IF(W62='Classement général'!$C$22,'Classement général'!$C$22,IF(W62='Classement général'!$C$24,'Classement général'!$C$24,"")))</f>
        <v/>
      </c>
      <c r="BT62" s="10" t="str">
        <f>IF(Z62='Classement général'!$C$19,'Classement général'!$C$19,IF(Z62='Classement général'!$C$22,'Classement général'!$C$22,IF(Z62='Classement général'!$C$24,'Classement général'!$C$24,"")))</f>
        <v/>
      </c>
      <c r="BU62" s="10" t="str">
        <f>IF(AC62='Classement général'!$C$19,'Classement général'!$C$19,IF(AC62='Classement général'!$C$22,'Classement général'!$C$22,IF(AC62='Classement général'!$C$24,'Classement général'!$C$24,"")))</f>
        <v/>
      </c>
      <c r="BV62" s="10" t="str">
        <f>IF(AF62='Classement général'!$C$19,'Classement général'!$C$19,IF(AF62='Classement général'!$C$22,'Classement général'!$C$22,IF(AF62='Classement général'!$C$24,'Classement général'!$C$24,"")))</f>
        <v/>
      </c>
      <c r="BW62" s="10" t="str">
        <f>IF(AI62='Classement général'!$C$19,'Classement général'!$C$19,IF(AI62='Classement général'!$C$22,'Classement général'!$C$22,IF(AI62='Classement général'!$C$24,'Classement général'!$C$24,"")))</f>
        <v/>
      </c>
      <c r="BX62" s="10" t="str">
        <f>IF(AL62='Classement général'!$C$19,'Classement général'!$C$19,IF(AL62='Classement général'!$C$22,'Classement général'!$C$22,IF(AL62='Classement général'!$C$24,'Classement général'!$C$24,"")))</f>
        <v/>
      </c>
      <c r="BY62" s="10" t="str">
        <f>IF(AO62='Classement général'!$C$19,'Classement général'!$C$19,IF(AO62='Classement général'!$C$22,'Classement général'!$C$22,IF(AO62='Classement général'!$C$24,'Classement général'!$C$24,"")))</f>
        <v/>
      </c>
      <c r="BZ62" s="10" t="str">
        <f>IF(AR62='Classement général'!$C$19,'Classement général'!$C$19,IF(AR62='Classement général'!$C$22,'Classement général'!$C$22,IF(AR62='Classement général'!$C$24,'Classement général'!$C$24,"")))</f>
        <v/>
      </c>
      <c r="CA62" s="10" t="str">
        <f>IF(AU62='Classement général'!$C$19,'Classement général'!$C$19,IF(AU62='Classement général'!$C$22,'Classement général'!$C$22,IF(AU62='Classement général'!$C$24,'Classement général'!$C$24,"")))</f>
        <v/>
      </c>
      <c r="CB62" s="10" t="str">
        <f>IF(AX62='Classement général'!$C$19,'Classement général'!$C$19,IF(AX62='Classement général'!$C$22,'Classement général'!$C$22,IF(AX62='Classement général'!$C$24,'Classement général'!$C$24,"")))</f>
        <v/>
      </c>
      <c r="CC62" s="10" t="str">
        <f>IF(BA62='Classement général'!$C$19,'Classement général'!$C$19,IF(BA62='Classement général'!$C$22,'Classement général'!$C$22,IF(BA62='Classement général'!$C$24,'Classement général'!$C$24,"")))</f>
        <v/>
      </c>
      <c r="CD62" s="10" t="str">
        <f>IF(BD62='Classement général'!$C$19,'Classement général'!$C$19,IF(BD62='Classement général'!$C$22,'Classement général'!$C$22,IF(BD62='Classement général'!$C$24,'Classement général'!$C$24,"")))</f>
        <v/>
      </c>
      <c r="CE62" s="10" t="str">
        <f>IF(BG62='Classement général'!$C$19,'Classement général'!$C$19,IF(BG62='Classement général'!$C$22,'Classement général'!$C$22,IF(BG62='Classement général'!$C$24,'Classement général'!$C$24,"")))</f>
        <v/>
      </c>
      <c r="CF62" s="10" t="str">
        <f>IF(BJ62='Classement général'!$C$19,'Classement général'!$C$19,IF(BJ62='Classement général'!$C$22,'Classement général'!$C$22,IF(BJ62='Classement général'!$C$24,'Classement général'!$C$24,"")))</f>
        <v/>
      </c>
      <c r="CG62" s="10" t="str">
        <f>IF(BM62='Classement général'!$C$19,'Classement général'!$C$19,IF(BM62='Classement général'!$C$22,'Classement général'!$C$22,IF(BM62='Classement général'!$C$24,'Classement général'!$C$24,"")))</f>
        <v/>
      </c>
      <c r="CH62" s="13"/>
      <c r="CI62" s="13"/>
      <c r="CJ62" s="13"/>
      <c r="CK62" s="13"/>
      <c r="CL62" s="147"/>
      <c r="CM62" s="147"/>
      <c r="CN62" s="147"/>
      <c r="CO62" s="147"/>
      <c r="CP62" s="7"/>
      <c r="CQ62" s="7"/>
    </row>
    <row r="63" spans="1:95" ht="19.5" customHeight="1" x14ac:dyDescent="0.2">
      <c r="A63" s="142">
        <v>7</v>
      </c>
      <c r="B63" s="46" t="s">
        <v>46</v>
      </c>
      <c r="C63" s="127"/>
      <c r="D63" s="127"/>
      <c r="E63" s="50" t="s">
        <v>83</v>
      </c>
      <c r="F63" s="60"/>
      <c r="G63" s="60"/>
      <c r="H63" s="61" t="str">
        <f>IF(AND(C63="",D63=""),"",IF(AND(F63="",G63=""),"",IF(AND(C63=F63,D63=G63),'Classement général'!$C$19,IF(AND(C63&gt;D63,F63&gt;G63),'Classement général'!$C$22,IF(AND(D63&gt;C63,G63&gt;F63),'Classement général'!$C$22,IF(AND(D63=C63,G63=F63),'Classement général'!$C$22,'Classement général'!$C$24))))))</f>
        <v/>
      </c>
      <c r="I63" s="60"/>
      <c r="J63" s="105"/>
      <c r="K63" s="108" t="str">
        <f>IF(AND(C63="",D63=""),"",IF(AND(I63="",J63=""),"",IF(AND(C63=I63,D63=J63),'Classement général'!$C$19,IF(AND(C63&gt;D63,I63&gt;J63),'Classement général'!$C$22,IF(AND(D63&gt;C63,J63&gt;I63),'Classement général'!$C$22,IF(AND(D63=C63,J63=I63),'Classement général'!$C$22,'Classement général'!$C$24))))))</f>
        <v/>
      </c>
      <c r="L63" s="105"/>
      <c r="M63" s="105"/>
      <c r="N63" s="108" t="str">
        <f>IF(AND(C63="",D63=""),"",IF(AND(L63="",M63=""),"",IF(AND(C63=L63,D63=M63),'Classement général'!$C$19,IF(AND(C63&gt;D63,L63&gt;M63),'Classement général'!$C$22,IF(AND(D63&gt;C63,M63&gt;L63),'Classement général'!$C$22,IF(AND(D63=C63,M63=L63),'Classement général'!$C$22,'Classement général'!$C$24))))))</f>
        <v/>
      </c>
      <c r="O63" s="105"/>
      <c r="P63" s="105"/>
      <c r="Q63" s="108" t="str">
        <f>IF(AND(C63="",D63=""),"",IF(AND(O63="",P63=""),"",IF(AND(C63=O63,D63=P63),'Classement général'!$C$19,IF(AND(C63&gt;D63,O63&gt;P63),'Classement général'!$C$22,IF(AND(D63&gt;C63,P63&gt;O63),'Classement général'!$C$22,IF(AND(D63=C63,P63=O63),'Classement général'!$C$22,'Classement général'!$C$24))))))</f>
        <v/>
      </c>
      <c r="R63" s="105"/>
      <c r="S63" s="105"/>
      <c r="T63" s="108" t="str">
        <f>IF(AND(C63="",D63=""),"",IF(AND(R63="",S63=""),"",IF(AND(C63=R63,D63=S63),'Classement général'!$C$19,IF(AND(C63&gt;D63,R63&gt;S63),'Classement général'!$C$22,IF(AND(D63&gt;C63,S63&gt;R63),'Classement général'!$C$22,IF(AND(D63=C63,S63=R63),'Classement général'!$C$22,'Classement général'!$C$24))))))</f>
        <v/>
      </c>
      <c r="U63" s="105"/>
      <c r="V63" s="105"/>
      <c r="W63" s="108" t="str">
        <f>IF(AND(C63="",D63=""),"",IF(AND(U63="",V63=""),"",IF(AND(C63=U63,D63=V63),'Classement général'!$C$19,IF(AND(C63&gt;D63,U63&gt;V63),'Classement général'!$C$22,IF(AND(D63&gt;C63,V63&gt;U63),'Classement général'!$C$22,IF(AND(D63=C63,V63=U63),'Classement général'!$C$22,'Classement général'!$C$24))))))</f>
        <v/>
      </c>
      <c r="X63" s="105"/>
      <c r="Y63" s="105"/>
      <c r="Z63" s="108" t="str">
        <f>IF(AND(C63="",D63=""),"",IF(AND(X63="",Y63=""),"",IF(AND(C63=X63,D63=Y63),'Classement général'!$C$19,IF(AND(C63&gt;D63,X63&gt;Y63),'Classement général'!$C$22,IF(AND(D63&gt;C63,Y63&gt;X63),'Classement général'!$C$22,IF(AND(D63=C63,Y63=X63),'Classement général'!$C$22,'Classement général'!$C$24))))))</f>
        <v/>
      </c>
      <c r="AA63" s="105"/>
      <c r="AB63" s="105"/>
      <c r="AC63" s="108" t="str">
        <f>IF(AND(C63="",D63=""),"",IF(AND(AA63="",AB63=""),"",IF(AND(C63=AA63,D63=AB63),'Classement général'!$C$19,IF(AND(C63&gt;D63,AA63&gt;AB63),'Classement général'!$C$22,IF(AND(D63&gt;C63,AB63&gt;AA63),'Classement général'!$C$22,IF(AND(D63=C63,AB63=AA63),'Classement général'!$C$22,'Classement général'!$C$24))))))</f>
        <v/>
      </c>
      <c r="AD63" s="105"/>
      <c r="AE63" s="105"/>
      <c r="AF63" s="108" t="str">
        <f>IF(AND(C63="",D63=""),"",IF(AND(AD63="",AE63=""),"",IF(AND(C63=AD63,D63=AE63),'Classement général'!$C$19,IF(AND(C63&gt;D63,AD63&gt;AE63),'Classement général'!$C$22,IF(AND(D63&gt;C63,AE63&gt;AD63),'Classement général'!$C$22,IF(AND(D63=C63,AE63=AD63),'Classement général'!$C$22,'Classement général'!$C$24))))))</f>
        <v/>
      </c>
      <c r="AG63" s="105"/>
      <c r="AH63" s="105"/>
      <c r="AI63" s="108" t="str">
        <f>IF(AND(C63="",D63=""),"",IF(AND(AG63="",AH63=""),"",IF(AND(C63=AG63,D63=AH63),'Classement général'!$C$19,IF(AND(C63&gt;D63,AG63&gt;AH63),'Classement général'!$C$22,IF(AND(D63&gt;C63,AH63&gt;AG63),'Classement général'!$C$22,IF(AND(D63=C63,AH63=AG63),'Classement général'!$C$22,'Classement général'!$C$24))))))</f>
        <v/>
      </c>
      <c r="AJ63" s="105"/>
      <c r="AK63" s="105"/>
      <c r="AL63" s="108" t="str">
        <f>IF(AND(C63="",D63=""),"",IF(AND(AJ63="",AK63=""),"",IF(AND(C63=AJ63,D63=AK63),'Classement général'!$C$19,IF(AND(C63&gt;D63,AJ63&gt;AK63),'Classement général'!$C$22,IF(AND(D63&gt;C63,AK63&gt;AJ63),'Classement général'!$C$22,IF(AND(D63=C63,AK63=AJ63),'Classement général'!$C$22,'Classement général'!$C$24))))))</f>
        <v/>
      </c>
      <c r="AM63" s="105"/>
      <c r="AN63" s="105"/>
      <c r="AO63" s="108" t="str">
        <f>IF(AND(C63="",D63=""),"",IF(AND(AM63="",AN63=""),"",IF(AND(C63=AM63,D63=AN63),'Classement général'!$C$19,IF(AND(C63&gt;D63,AM63&gt;AN63),'Classement général'!$C$22,IF(AND(D63&gt;C63,AN63&gt;AM63),'Classement général'!$C$22,IF(AND(D63=C63,AN63=AM63),'Classement général'!$C$22,'Classement général'!$C$24))))))</f>
        <v/>
      </c>
      <c r="AP63" s="105"/>
      <c r="AQ63" s="105"/>
      <c r="AR63" s="108" t="str">
        <f>IF(AND(C63="",D63=""),"",IF(AND(AP63="",AQ63=""),"",IF(AND(C63=AP63,D63=AQ63),'Classement général'!$C$19,IF(AND(C63&gt;D63,AP63&gt;AQ63),'Classement général'!$C$22,IF(AND(D63&gt;C63,AQ63&gt;AP63),'Classement général'!$C$22,IF(AND(D63=C63,AQ63=AP63),'Classement général'!$C$22,'Classement général'!$C$24))))))</f>
        <v/>
      </c>
      <c r="AS63" s="105"/>
      <c r="AT63" s="105"/>
      <c r="AU63" s="108" t="str">
        <f>IF(AND(C63="",D63=""),"",IF(AND(AS63="",AT63=""),"",IF(AND(C63=AS63,D63=AT63),'Classement général'!$C$19,IF(AND(C63&gt;D63,AS63&gt;AT63),'Classement général'!$C$22,IF(AND(D63&gt;C63,AT63&gt;AS63),'Classement général'!$C$22,IF(AND(D63=C63,AT63=AS63),'Classement général'!$C$22,'Classement général'!$C$24))))))</f>
        <v/>
      </c>
      <c r="AV63" s="105"/>
      <c r="AW63" s="105"/>
      <c r="AX63" s="108" t="str">
        <f>IF(AND(C63="",D63=""),"",IF(AND(AV63="",AW63=""),"",IF(AND(C63=AV63,D63=AW63),'Classement général'!$C$19,IF(AND(C63&gt;D63,AV63&gt;AW63),'Classement général'!$C$22,IF(AND(D63&gt;C63,AW63&gt;AV63),'Classement général'!$C$22,IF(AND(D63=C63,AW63=AV63),'Classement général'!$C$22,'Classement général'!$C$24))))))</f>
        <v/>
      </c>
      <c r="AY63" s="105"/>
      <c r="AZ63" s="105"/>
      <c r="BA63" s="108" t="str">
        <f>IF(AND(C63="",D63=""),"",IF(AND(AY63="",AZ63=""),"",IF(AND(C63=AY63,D63=AZ63),'Classement général'!$C$19,IF(AND(C63&gt;D63,AY63&gt;AZ63),'Classement général'!$C$22,IF(AND(D63&gt;C63,AZ63&gt;AY63),'Classement général'!$C$22,IF(AND(D63=C63,AZ63=AY63),'Classement général'!$C$22,'Classement général'!$C$24))))))</f>
        <v/>
      </c>
      <c r="BB63" s="105"/>
      <c r="BC63" s="105"/>
      <c r="BD63" s="108" t="str">
        <f>IF(AND(C63="",D63=""),"",IF(AND(BB63="",BC63=""),"",IF(AND(C63=BB63,D63=BC63),'Classement général'!$C$19,IF(AND(C63&gt;D63,BB63&gt;BC63),'Classement général'!$C$22,IF(AND(D63&gt;C63,BC63&gt;BB63),'Classement général'!$C$22,IF(AND(D63=C63,BC63=BB63),'Classement général'!$C$22,'Classement général'!$C$24))))))</f>
        <v/>
      </c>
      <c r="BE63" s="105"/>
      <c r="BF63" s="105"/>
      <c r="BG63" s="108" t="str">
        <f>IF(AND(C63="",D63=""),"",IF(AND(BE63="",BF63=""),"",IF(AND(C63=BE63,D63=BF63),'Classement général'!$C$19,IF(AND(C63&gt;D63,BE63&gt;BF63),'Classement général'!$C$22,IF(AND(D63&gt;C63,BF63&gt;BE63),'Classement général'!$C$22,IF(AND(D63=C63,BF63=BE63),'Classement général'!$C$22,'Classement général'!$C$24))))))</f>
        <v/>
      </c>
      <c r="BH63" s="105"/>
      <c r="BI63" s="105"/>
      <c r="BJ63" s="108" t="str">
        <f>IF(AND(C63="",D63=""),"",IF(AND(BH63="",BI63=""),"",IF(AND(C63=BH63,D63=BI63),'Classement général'!$C$19,IF(AND(C63&gt;D63,BH63&gt;BI63),'Classement général'!$C$22,IF(AND(D63&gt;C63,BI63&gt;BH63),'Classement général'!$C$22,IF(AND(D63=C63,BI63=BH63),'Classement général'!$C$22,'Classement général'!$C$24))))))</f>
        <v/>
      </c>
      <c r="BK63" s="105"/>
      <c r="BL63" s="105"/>
      <c r="BM63" s="108" t="str">
        <f>IF(AND(C63="",D63=""),"",IF(AND(BK63="",BL63=""),"",IF(AND(C63=BK63,D63=BL63),'Classement général'!$C$19,IF(AND(C63&gt;D63,BK63&gt;BL63),'Classement général'!$C$22,IF(AND(D63&gt;C63,BL63&gt;BK63),'Classement général'!$C$22,IF(AND(D63=C63,BL63=BK63),'Classement général'!$C$22,'Classement général'!$C$24))))))</f>
        <v/>
      </c>
      <c r="BN63" s="10" t="str">
        <f>IF(H63='Classement général'!$C$19,'Classement général'!$C$19,IF(H63='Classement général'!$C$22,'Classement général'!$C$22,IF(H63='Classement général'!$C$24,'Classement général'!$C$24,"")))</f>
        <v/>
      </c>
      <c r="BO63" s="10" t="str">
        <f>IF(K63='Classement général'!$C$19,'Classement général'!$C$19,IF(K63='Classement général'!$C$22,'Classement général'!$C$22,IF(K63='Classement général'!$C$24,'Classement général'!$C$24,"")))</f>
        <v/>
      </c>
      <c r="BP63" s="10" t="str">
        <f>IF(N63='Classement général'!$C$19,'Classement général'!$C$19,IF(N63='Classement général'!$C$22,'Classement général'!$C$22,IF(N63='Classement général'!$C$24,'Classement général'!$C$24,"")))</f>
        <v/>
      </c>
      <c r="BQ63" s="10" t="str">
        <f>IF(Q63='Classement général'!$C$19,'Classement général'!$C$19,IF(Q63='Classement général'!$C$22,'Classement général'!$C$22,IF(Q63='Classement général'!$C$24,'Classement général'!$C$24,"")))</f>
        <v/>
      </c>
      <c r="BR63" s="10" t="str">
        <f>IF(T63='Classement général'!$C$19,'Classement général'!$C$19,IF(T63='Classement général'!$C$22,'Classement général'!$C$22,IF(T63='Classement général'!$C$24,'Classement général'!$C$24,"")))</f>
        <v/>
      </c>
      <c r="BS63" s="10" t="str">
        <f>IF(W63='Classement général'!$C$19,'Classement général'!$C$19,IF(W63='Classement général'!$C$22,'Classement général'!$C$22,IF(W63='Classement général'!$C$24,'Classement général'!$C$24,"")))</f>
        <v/>
      </c>
      <c r="BT63" s="10" t="str">
        <f>IF(Z63='Classement général'!$C$19,'Classement général'!$C$19,IF(Z63='Classement général'!$C$22,'Classement général'!$C$22,IF(Z63='Classement général'!$C$24,'Classement général'!$C$24,"")))</f>
        <v/>
      </c>
      <c r="BU63" s="10" t="str">
        <f>IF(AC63='Classement général'!$C$19,'Classement général'!$C$19,IF(AC63='Classement général'!$C$22,'Classement général'!$C$22,IF(AC63='Classement général'!$C$24,'Classement général'!$C$24,"")))</f>
        <v/>
      </c>
      <c r="BV63" s="10" t="str">
        <f>IF(AF63='Classement général'!$C$19,'Classement général'!$C$19,IF(AF63='Classement général'!$C$22,'Classement général'!$C$22,IF(AF63='Classement général'!$C$24,'Classement général'!$C$24,"")))</f>
        <v/>
      </c>
      <c r="BW63" s="10" t="str">
        <f>IF(AI63='Classement général'!$C$19,'Classement général'!$C$19,IF(AI63='Classement général'!$C$22,'Classement général'!$C$22,IF(AI63='Classement général'!$C$24,'Classement général'!$C$24,"")))</f>
        <v/>
      </c>
      <c r="BX63" s="10" t="str">
        <f>IF(AL63='Classement général'!$C$19,'Classement général'!$C$19,IF(AL63='Classement général'!$C$22,'Classement général'!$C$22,IF(AL63='Classement général'!$C$24,'Classement général'!$C$24,"")))</f>
        <v/>
      </c>
      <c r="BY63" s="10" t="str">
        <f>IF(AO63='Classement général'!$C$19,'Classement général'!$C$19,IF(AO63='Classement général'!$C$22,'Classement général'!$C$22,IF(AO63='Classement général'!$C$24,'Classement général'!$C$24,"")))</f>
        <v/>
      </c>
      <c r="BZ63" s="10" t="str">
        <f>IF(AR63='Classement général'!$C$19,'Classement général'!$C$19,IF(AR63='Classement général'!$C$22,'Classement général'!$C$22,IF(AR63='Classement général'!$C$24,'Classement général'!$C$24,"")))</f>
        <v/>
      </c>
      <c r="CA63" s="10" t="str">
        <f>IF(AU63='Classement général'!$C$19,'Classement général'!$C$19,IF(AU63='Classement général'!$C$22,'Classement général'!$C$22,IF(AU63='Classement général'!$C$24,'Classement général'!$C$24,"")))</f>
        <v/>
      </c>
      <c r="CB63" s="10" t="str">
        <f>IF(AX63='Classement général'!$C$19,'Classement général'!$C$19,IF(AX63='Classement général'!$C$22,'Classement général'!$C$22,IF(AX63='Classement général'!$C$24,'Classement général'!$C$24,"")))</f>
        <v/>
      </c>
      <c r="CC63" s="10" t="str">
        <f>IF(BA63='Classement général'!$C$19,'Classement général'!$C$19,IF(BA63='Classement général'!$C$22,'Classement général'!$C$22,IF(BA63='Classement général'!$C$24,'Classement général'!$C$24,"")))</f>
        <v/>
      </c>
      <c r="CD63" s="10" t="str">
        <f>IF(BD63='Classement général'!$C$19,'Classement général'!$C$19,IF(BD63='Classement général'!$C$22,'Classement général'!$C$22,IF(BD63='Classement général'!$C$24,'Classement général'!$C$24,"")))</f>
        <v/>
      </c>
      <c r="CE63" s="10" t="str">
        <f>IF(BG63='Classement général'!$C$19,'Classement général'!$C$19,IF(BG63='Classement général'!$C$22,'Classement général'!$C$22,IF(BG63='Classement général'!$C$24,'Classement général'!$C$24,"")))</f>
        <v/>
      </c>
      <c r="CF63" s="10" t="str">
        <f>IF(BJ63='Classement général'!$C$19,'Classement général'!$C$19,IF(BJ63='Classement général'!$C$22,'Classement général'!$C$22,IF(BJ63='Classement général'!$C$24,'Classement général'!$C$24,"")))</f>
        <v/>
      </c>
      <c r="CG63" s="10" t="str">
        <f>IF(BM63='Classement général'!$C$19,'Classement général'!$C$19,IF(BM63='Classement général'!$C$22,'Classement général'!$C$22,IF(BM63='Classement général'!$C$24,'Classement général'!$C$24,"")))</f>
        <v/>
      </c>
      <c r="CH63" s="13">
        <f>COUNTIF(H63:H72,"&gt;2")</f>
        <v>0</v>
      </c>
      <c r="CI63" s="13">
        <f>COUNTIF(K63:K72,"&gt;2")</f>
        <v>0</v>
      </c>
      <c r="CJ63" s="13">
        <f>COUNTIF(N63:N72,"&gt;2")</f>
        <v>0</v>
      </c>
      <c r="CK63" s="13">
        <f>COUNTIF(Q63:Q72,"&gt;2")</f>
        <v>0</v>
      </c>
      <c r="CL63" s="147">
        <f>CHOOSE(MATCH(CH63,{0;5;6;7;8;9;10},1),CH63,CH63+3,CH63+5,CH63+8,CH63+11,CH63+14,CH63+18)</f>
        <v>0</v>
      </c>
      <c r="CM63" s="147">
        <f>CHOOSE(MATCH(CI63,{0;5;6;7;8;9;10},1),CI63,CI63+3,CI63+5,CI63+8,CI63+11,CI63+14,CI63+18)</f>
        <v>0</v>
      </c>
      <c r="CN63" s="147">
        <f>CHOOSE(MATCH(CJ63,{0;5;6;7;8;9;10},1),CJ63,CJ63+3,CJ63+5,CJ63+8,CJ63+11,CJ63+14,CJ63+18)</f>
        <v>0</v>
      </c>
      <c r="CO63" s="147">
        <f>CHOOSE(MATCH(CK63,{0;5;6;7;8;9;10},1),CK63,CK63+3,CK63+5,CK63+8,CK63+11,CK63+14,CK63+18)</f>
        <v>0</v>
      </c>
      <c r="CP63" s="7"/>
      <c r="CQ63" s="7"/>
    </row>
    <row r="64" spans="1:95" ht="18.75" customHeight="1" x14ac:dyDescent="0.2">
      <c r="A64" s="130"/>
      <c r="B64" s="72" t="s">
        <v>59</v>
      </c>
      <c r="C64" s="116"/>
      <c r="D64" s="116"/>
      <c r="E64" s="74" t="s">
        <v>38</v>
      </c>
      <c r="F64" s="60"/>
      <c r="G64" s="60"/>
      <c r="H64" s="61" t="str">
        <f>IF(AND(C64="",D64=""),"",IF(AND(F64="",G64=""),"",IF(AND(C64=F64,D64=G64),'Classement général'!$C$19,IF(AND(C64&gt;D64,F64&gt;G64),'Classement général'!$C$22,IF(AND(D64&gt;C64,G64&gt;F64),'Classement général'!$C$22,IF(AND(D64=C64,G64=F64),'Classement général'!$C$22,'Classement général'!$C$24))))))</f>
        <v/>
      </c>
      <c r="I64" s="60"/>
      <c r="J64" s="60"/>
      <c r="K64" s="61" t="str">
        <f>IF(AND(C64="",D64=""),"",IF(AND(I64="",J64=""),"",IF(AND(C64=I64,D64=J64),'Classement général'!$C$19,IF(AND(C64&gt;D64,I64&gt;J64),'Classement général'!$C$22,IF(AND(D64&gt;C64,J64&gt;I64),'Classement général'!$C$22,IF(AND(D64=C64,J64=I64),'Classement général'!$C$22,'Classement général'!$C$24))))))</f>
        <v/>
      </c>
      <c r="L64" s="60"/>
      <c r="M64" s="60"/>
      <c r="N64" s="61" t="str">
        <f>IF(AND(C64="",D64=""),"",IF(AND(L64="",M64=""),"",IF(AND(C64=L64,D64=M64),'Classement général'!$C$19,IF(AND(C64&gt;D64,L64&gt;M64),'Classement général'!$C$22,IF(AND(D64&gt;C64,M64&gt;L64),'Classement général'!$C$22,IF(AND(D64=C64,M64=L64),'Classement général'!$C$22,'Classement général'!$C$24))))))</f>
        <v/>
      </c>
      <c r="O64" s="60"/>
      <c r="P64" s="60"/>
      <c r="Q64" s="61" t="str">
        <f>IF(AND(C64="",D64=""),"",IF(AND(O64="",P64=""),"",IF(AND(C64=O64,D64=P64),'Classement général'!$C$19,IF(AND(C64&gt;D64,O64&gt;P64),'Classement général'!$C$22,IF(AND(D64&gt;C64,P64&gt;O64),'Classement général'!$C$22,IF(AND(D64=C64,P64=O64),'Classement général'!$C$22,'Classement général'!$C$24))))))</f>
        <v/>
      </c>
      <c r="R64" s="60"/>
      <c r="S64" s="60"/>
      <c r="T64" s="61" t="str">
        <f>IF(AND(C64="",D64=""),"",IF(AND(R64="",S64=""),"",IF(AND(C64=R64,D64=S64),'Classement général'!$C$19,IF(AND(C64&gt;D64,R64&gt;S64),'Classement général'!$C$22,IF(AND(D64&gt;C64,S64&gt;R64),'Classement général'!$C$22,IF(AND(D64=C64,S64=R64),'Classement général'!$C$22,'Classement général'!$C$24))))))</f>
        <v/>
      </c>
      <c r="U64" s="60"/>
      <c r="V64" s="60"/>
      <c r="W64" s="61" t="str">
        <f>IF(AND(C64="",D64=""),"",IF(AND(U64="",V64=""),"",IF(AND(C64=U64,D64=V64),'Classement général'!$C$19,IF(AND(C64&gt;D64,U64&gt;V64),'Classement général'!$C$22,IF(AND(D64&gt;C64,V64&gt;U64),'Classement général'!$C$22,IF(AND(D64=C64,V64=U64),'Classement général'!$C$22,'Classement général'!$C$24))))))</f>
        <v/>
      </c>
      <c r="X64" s="60"/>
      <c r="Y64" s="60"/>
      <c r="Z64" s="61" t="str">
        <f>IF(AND(C64="",D64=""),"",IF(AND(X64="",Y64=""),"",IF(AND(C64=X64,D64=Y64),'Classement général'!$C$19,IF(AND(C64&gt;D64,X64&gt;Y64),'Classement général'!$C$22,IF(AND(D64&gt;C64,Y64&gt;X64),'Classement général'!$C$22,IF(AND(D64=C64,Y64=X64),'Classement général'!$C$22,'Classement général'!$C$24))))))</f>
        <v/>
      </c>
      <c r="AA64" s="60"/>
      <c r="AB64" s="60"/>
      <c r="AC64" s="61" t="str">
        <f>IF(AND(C64="",D64=""),"",IF(AND(AA64="",AB64=""),"",IF(AND(C64=AA64,D64=AB64),'Classement général'!$C$19,IF(AND(C64&gt;D64,AA64&gt;AB64),'Classement général'!$C$22,IF(AND(D64&gt;C64,AB64&gt;AA64),'Classement général'!$C$22,IF(AND(D64=C64,AB64=AA64),'Classement général'!$C$22,'Classement général'!$C$24))))))</f>
        <v/>
      </c>
      <c r="AD64" s="60"/>
      <c r="AE64" s="60"/>
      <c r="AF64" s="61" t="str">
        <f>IF(AND(C64="",D64=""),"",IF(AND(AD64="",AE64=""),"",IF(AND(C64=AD64,D64=AE64),'Classement général'!$C$19,IF(AND(C64&gt;D64,AD64&gt;AE64),'Classement général'!$C$22,IF(AND(D64&gt;C64,AE64&gt;AD64),'Classement général'!$C$22,IF(AND(D64=C64,AE64=AD64),'Classement général'!$C$22,'Classement général'!$C$24))))))</f>
        <v/>
      </c>
      <c r="AG64" s="60"/>
      <c r="AH64" s="60"/>
      <c r="AI64" s="61" t="str">
        <f>IF(AND(C64="",D64=""),"",IF(AND(AG64="",AH64=""),"",IF(AND(C64=AG64,D64=AH64),'Classement général'!$C$19,IF(AND(C64&gt;D64,AG64&gt;AH64),'Classement général'!$C$22,IF(AND(D64&gt;C64,AH64&gt;AG64),'Classement général'!$C$22,IF(AND(D64=C64,AH64=AG64),'Classement général'!$C$22,'Classement général'!$C$24))))))</f>
        <v/>
      </c>
      <c r="AJ64" s="60"/>
      <c r="AK64" s="60"/>
      <c r="AL64" s="61" t="str">
        <f>IF(AND(C64="",D64=""),"",IF(AND(AJ64="",AK64=""),"",IF(AND(C64=AJ64,D64=AK64),'Classement général'!$C$19,IF(AND(C64&gt;D64,AJ64&gt;AK64),'Classement général'!$C$22,IF(AND(D64&gt;C64,AK64&gt;AJ64),'Classement général'!$C$22,IF(AND(D64=C64,AK64=AJ64),'Classement général'!$C$22,'Classement général'!$C$24))))))</f>
        <v/>
      </c>
      <c r="AM64" s="60"/>
      <c r="AN64" s="60"/>
      <c r="AO64" s="61" t="str">
        <f>IF(AND(C64="",D64=""),"",IF(AND(AM64="",AN64=""),"",IF(AND(C64=AM64,D64=AN64),'Classement général'!$C$19,IF(AND(C64&gt;D64,AM64&gt;AN64),'Classement général'!$C$22,IF(AND(D64&gt;C64,AN64&gt;AM64),'Classement général'!$C$22,IF(AND(D64=C64,AN64=AM64),'Classement général'!$C$22,'Classement général'!$C$24))))))</f>
        <v/>
      </c>
      <c r="AP64" s="60"/>
      <c r="AQ64" s="60"/>
      <c r="AR64" s="61" t="str">
        <f>IF(AND(C64="",D64=""),"",IF(AND(AP64="",AQ64=""),"",IF(AND(C64=AP64,D64=AQ64),'Classement général'!$C$19,IF(AND(C64&gt;D64,AP64&gt;AQ64),'Classement général'!$C$22,IF(AND(D64&gt;C64,AQ64&gt;AP64),'Classement général'!$C$22,IF(AND(D64=C64,AQ64=AP64),'Classement général'!$C$22,'Classement général'!$C$24))))))</f>
        <v/>
      </c>
      <c r="AS64" s="60"/>
      <c r="AT64" s="60"/>
      <c r="AU64" s="61" t="str">
        <f>IF(AND(C64="",D64=""),"",IF(AND(AS64="",AT64=""),"",IF(AND(C64=AS64,D64=AT64),'Classement général'!$C$19,IF(AND(C64&gt;D64,AS64&gt;AT64),'Classement général'!$C$22,IF(AND(D64&gt;C64,AT64&gt;AS64),'Classement général'!$C$22,IF(AND(D64=C64,AT64=AS64),'Classement général'!$C$22,'Classement général'!$C$24))))))</f>
        <v/>
      </c>
      <c r="AV64" s="60"/>
      <c r="AW64" s="60"/>
      <c r="AX64" s="61" t="str">
        <f>IF(AND(C64="",D64=""),"",IF(AND(AV64="",AW64=""),"",IF(AND(C64=AV64,D64=AW64),'Classement général'!$C$19,IF(AND(C64&gt;D64,AV64&gt;AW64),'Classement général'!$C$22,IF(AND(D64&gt;C64,AW64&gt;AV64),'Classement général'!$C$22,IF(AND(D64=C64,AW64=AV64),'Classement général'!$C$22,'Classement général'!$C$24))))))</f>
        <v/>
      </c>
      <c r="AY64" s="60"/>
      <c r="AZ64" s="60"/>
      <c r="BA64" s="61" t="str">
        <f>IF(AND(C64="",D64=""),"",IF(AND(AY64="",AZ64=""),"",IF(AND(C64=AY64,D64=AZ64),'Classement général'!$C$19,IF(AND(C64&gt;D64,AY64&gt;AZ64),'Classement général'!$C$22,IF(AND(D64&gt;C64,AZ64&gt;AY64),'Classement général'!$C$22,IF(AND(D64=C64,AZ64=AY64),'Classement général'!$C$22,'Classement général'!$C$24))))))</f>
        <v/>
      </c>
      <c r="BB64" s="60"/>
      <c r="BC64" s="60"/>
      <c r="BD64" s="61" t="str">
        <f>IF(AND(C64="",D64=""),"",IF(AND(BB64="",BC64=""),"",IF(AND(C64=BB64,D64=BC64),'Classement général'!$C$19,IF(AND(C64&gt;D64,BB64&gt;BC64),'Classement général'!$C$22,IF(AND(D64&gt;C64,BC64&gt;BB64),'Classement général'!$C$22,IF(AND(D64=C64,BC64=BB64),'Classement général'!$C$22,'Classement général'!$C$24))))))</f>
        <v/>
      </c>
      <c r="BE64" s="60"/>
      <c r="BF64" s="60"/>
      <c r="BG64" s="61" t="str">
        <f>IF(AND(C64="",D64=""),"",IF(AND(BE64="",BF64=""),"",IF(AND(C64=BE64,D64=BF64),'Classement général'!$C$19,IF(AND(C64&gt;D64,BE64&gt;BF64),'Classement général'!$C$22,IF(AND(D64&gt;C64,BF64&gt;BE64),'Classement général'!$C$22,IF(AND(D64=C64,BF64=BE64),'Classement général'!$C$22,'Classement général'!$C$24))))))</f>
        <v/>
      </c>
      <c r="BH64" s="60"/>
      <c r="BI64" s="60"/>
      <c r="BJ64" s="61" t="str">
        <f>IF(AND(C64="",D64=""),"",IF(AND(BH64="",BI64=""),"",IF(AND(C64=BH64,D64=BI64),'Classement général'!$C$19,IF(AND(C64&gt;D64,BH64&gt;BI64),'Classement général'!$C$22,IF(AND(D64&gt;C64,BI64&gt;BH64),'Classement général'!$C$22,IF(AND(D64=C64,BI64=BH64),'Classement général'!$C$22,'Classement général'!$C$24))))))</f>
        <v/>
      </c>
      <c r="BK64" s="60"/>
      <c r="BL64" s="60"/>
      <c r="BM64" s="61" t="str">
        <f>IF(AND(C64="",D64=""),"",IF(AND(BK64="",BL64=""),"",IF(AND(C64=BK64,D64=BL64),'Classement général'!$C$19,IF(AND(C64&gt;D64,BK64&gt;BL64),'Classement général'!$C$22,IF(AND(D64&gt;C64,BL64&gt;BK64),'Classement général'!$C$22,IF(AND(D64=C64,BL64=BK64),'Classement général'!$C$22,'Classement général'!$C$24))))))</f>
        <v/>
      </c>
      <c r="BN64" s="10" t="str">
        <f>IF(H64='Classement général'!$C$19,'Classement général'!$C$19,IF(H64='Classement général'!$C$22,'Classement général'!$C$22,IF(H64='Classement général'!$C$24,'Classement général'!$C$24,"")))</f>
        <v/>
      </c>
      <c r="BO64" s="10" t="str">
        <f>IF(K64='Classement général'!$C$19,'Classement général'!$C$19,IF(K64='Classement général'!$C$22,'Classement général'!$C$22,IF(K64='Classement général'!$C$24,'Classement général'!$C$24,"")))</f>
        <v/>
      </c>
      <c r="BP64" s="10" t="str">
        <f>IF(N64='Classement général'!$C$19,'Classement général'!$C$19,IF(N64='Classement général'!$C$22,'Classement général'!$C$22,IF(N64='Classement général'!$C$24,'Classement général'!$C$24,"")))</f>
        <v/>
      </c>
      <c r="BQ64" s="10" t="str">
        <f>IF(Q64='Classement général'!$C$19,'Classement général'!$C$19,IF(Q64='Classement général'!$C$22,'Classement général'!$C$22,IF(Q64='Classement général'!$C$24,'Classement général'!$C$24,"")))</f>
        <v/>
      </c>
      <c r="BR64" s="10" t="str">
        <f>IF(T64='Classement général'!$C$19,'Classement général'!$C$19,IF(T64='Classement général'!$C$22,'Classement général'!$C$22,IF(T64='Classement général'!$C$24,'Classement général'!$C$24,"")))</f>
        <v/>
      </c>
      <c r="BS64" s="10" t="str">
        <f>IF(W64='Classement général'!$C$19,'Classement général'!$C$19,IF(W64='Classement général'!$C$22,'Classement général'!$C$22,IF(W64='Classement général'!$C$24,'Classement général'!$C$24,"")))</f>
        <v/>
      </c>
      <c r="BT64" s="10" t="str">
        <f>IF(Z64='Classement général'!$C$19,'Classement général'!$C$19,IF(Z64='Classement général'!$C$22,'Classement général'!$C$22,IF(Z64='Classement général'!$C$24,'Classement général'!$C$24,"")))</f>
        <v/>
      </c>
      <c r="BU64" s="10" t="str">
        <f>IF(AC64='Classement général'!$C$19,'Classement général'!$C$19,IF(AC64='Classement général'!$C$22,'Classement général'!$C$22,IF(AC64='Classement général'!$C$24,'Classement général'!$C$24,"")))</f>
        <v/>
      </c>
      <c r="BV64" s="10" t="str">
        <f>IF(AF64='Classement général'!$C$19,'Classement général'!$C$19,IF(AF64='Classement général'!$C$22,'Classement général'!$C$22,IF(AF64='Classement général'!$C$24,'Classement général'!$C$24,"")))</f>
        <v/>
      </c>
      <c r="BW64" s="10" t="str">
        <f>IF(AI64='Classement général'!$C$19,'Classement général'!$C$19,IF(AI64='Classement général'!$C$22,'Classement général'!$C$22,IF(AI64='Classement général'!$C$24,'Classement général'!$C$24,"")))</f>
        <v/>
      </c>
      <c r="BX64" s="10" t="str">
        <f>IF(AL64='Classement général'!$C$19,'Classement général'!$C$19,IF(AL64='Classement général'!$C$22,'Classement général'!$C$22,IF(AL64='Classement général'!$C$24,'Classement général'!$C$24,"")))</f>
        <v/>
      </c>
      <c r="BY64" s="10" t="str">
        <f>IF(AO64='Classement général'!$C$19,'Classement général'!$C$19,IF(AO64='Classement général'!$C$22,'Classement général'!$C$22,IF(AO64='Classement général'!$C$24,'Classement général'!$C$24,"")))</f>
        <v/>
      </c>
      <c r="BZ64" s="10" t="str">
        <f>IF(AR64='Classement général'!$C$19,'Classement général'!$C$19,IF(AR64='Classement général'!$C$22,'Classement général'!$C$22,IF(AR64='Classement général'!$C$24,'Classement général'!$C$24,"")))</f>
        <v/>
      </c>
      <c r="CA64" s="10" t="str">
        <f>IF(AU64='Classement général'!$C$19,'Classement général'!$C$19,IF(AU64='Classement général'!$C$22,'Classement général'!$C$22,IF(AU64='Classement général'!$C$24,'Classement général'!$C$24,"")))</f>
        <v/>
      </c>
      <c r="CB64" s="10" t="str">
        <f>IF(AX64='Classement général'!$C$19,'Classement général'!$C$19,IF(AX64='Classement général'!$C$22,'Classement général'!$C$22,IF(AX64='Classement général'!$C$24,'Classement général'!$C$24,"")))</f>
        <v/>
      </c>
      <c r="CC64" s="10" t="str">
        <f>IF(BA64='Classement général'!$C$19,'Classement général'!$C$19,IF(BA64='Classement général'!$C$22,'Classement général'!$C$22,IF(BA64='Classement général'!$C$24,'Classement général'!$C$24,"")))</f>
        <v/>
      </c>
      <c r="CD64" s="10" t="str">
        <f>IF(BD64='Classement général'!$C$19,'Classement général'!$C$19,IF(BD64='Classement général'!$C$22,'Classement général'!$C$22,IF(BD64='Classement général'!$C$24,'Classement général'!$C$24,"")))</f>
        <v/>
      </c>
      <c r="CE64" s="10" t="str">
        <f>IF(BG64='Classement général'!$C$19,'Classement général'!$C$19,IF(BG64='Classement général'!$C$22,'Classement général'!$C$22,IF(BG64='Classement général'!$C$24,'Classement général'!$C$24,"")))</f>
        <v/>
      </c>
      <c r="CF64" s="10" t="str">
        <f>IF(BJ64='Classement général'!$C$19,'Classement général'!$C$19,IF(BJ64='Classement général'!$C$22,'Classement général'!$C$22,IF(BJ64='Classement général'!$C$24,'Classement général'!$C$24,"")))</f>
        <v/>
      </c>
      <c r="CG64" s="10" t="str">
        <f>IF(BM64='Classement général'!$C$19,'Classement général'!$C$19,IF(BM64='Classement général'!$C$22,'Classement général'!$C$22,IF(BM64='Classement général'!$C$24,'Classement général'!$C$24,"")))</f>
        <v/>
      </c>
      <c r="CH64" s="13"/>
      <c r="CI64" s="13"/>
      <c r="CJ64" s="13"/>
      <c r="CK64" s="13"/>
      <c r="CL64" s="147"/>
      <c r="CM64" s="147"/>
      <c r="CN64" s="147"/>
      <c r="CO64" s="147"/>
      <c r="CP64" s="7"/>
      <c r="CQ64" s="7"/>
    </row>
    <row r="65" spans="1:95" ht="18.75" customHeight="1" x14ac:dyDescent="0.2">
      <c r="A65" s="130"/>
      <c r="B65" s="72" t="s">
        <v>58</v>
      </c>
      <c r="C65" s="116"/>
      <c r="D65" s="116"/>
      <c r="E65" s="74" t="s">
        <v>84</v>
      </c>
      <c r="F65" s="60"/>
      <c r="G65" s="60"/>
      <c r="H65" s="61" t="str">
        <f>IF(AND(C65="",D65=""),"",IF(AND(F65="",G65=""),"",IF(AND(C65=F65,D65=G65),'Classement général'!$C$19,IF(AND(C65&gt;D65,F65&gt;G65),'Classement général'!$C$22,IF(AND(D65&gt;C65,G65&gt;F65),'Classement général'!$C$22,IF(AND(D65=C65,G65=F65),'Classement général'!$C$22,'Classement général'!$C$24))))))</f>
        <v/>
      </c>
      <c r="I65" s="60"/>
      <c r="J65" s="60"/>
      <c r="K65" s="61" t="str">
        <f>IF(AND(C65="",D65=""),"",IF(AND(I65="",J65=""),"",IF(AND(C65=I65,D65=J65),'Classement général'!$C$19,IF(AND(C65&gt;D65,I65&gt;J65),'Classement général'!$C$22,IF(AND(D65&gt;C65,J65&gt;I65),'Classement général'!$C$22,IF(AND(D65=C65,J65=I65),'Classement général'!$C$22,'Classement général'!$C$24))))))</f>
        <v/>
      </c>
      <c r="L65" s="60"/>
      <c r="M65" s="60"/>
      <c r="N65" s="61" t="str">
        <f>IF(AND(C65="",D65=""),"",IF(AND(L65="",M65=""),"",IF(AND(C65=L65,D65=M65),'Classement général'!$C$19,IF(AND(C65&gt;D65,L65&gt;M65),'Classement général'!$C$22,IF(AND(D65&gt;C65,M65&gt;L65),'Classement général'!$C$22,IF(AND(D65=C65,M65=L65),'Classement général'!$C$22,'Classement général'!$C$24))))))</f>
        <v/>
      </c>
      <c r="O65" s="60"/>
      <c r="P65" s="60"/>
      <c r="Q65" s="61" t="str">
        <f>IF(AND(C65="",D65=""),"",IF(AND(O65="",P65=""),"",IF(AND(C65=O65,D65=P65),'Classement général'!$C$19,IF(AND(C65&gt;D65,O65&gt;P65),'Classement général'!$C$22,IF(AND(D65&gt;C65,P65&gt;O65),'Classement général'!$C$22,IF(AND(D65=C65,P65=O65),'Classement général'!$C$22,'Classement général'!$C$24))))))</f>
        <v/>
      </c>
      <c r="R65" s="60"/>
      <c r="S65" s="60"/>
      <c r="T65" s="61" t="str">
        <f>IF(AND(C65="",D65=""),"",IF(AND(R65="",S65=""),"",IF(AND(C65=R65,D65=S65),'Classement général'!$C$19,IF(AND(C65&gt;D65,R65&gt;S65),'Classement général'!$C$22,IF(AND(D65&gt;C65,S65&gt;R65),'Classement général'!$C$22,IF(AND(D65=C65,S65=R65),'Classement général'!$C$22,'Classement général'!$C$24))))))</f>
        <v/>
      </c>
      <c r="U65" s="60"/>
      <c r="V65" s="60"/>
      <c r="W65" s="61" t="str">
        <f>IF(AND(C65="",D65=""),"",IF(AND(U65="",V65=""),"",IF(AND(C65=U65,D65=V65),'Classement général'!$C$19,IF(AND(C65&gt;D65,U65&gt;V65),'Classement général'!$C$22,IF(AND(D65&gt;C65,V65&gt;U65),'Classement général'!$C$22,IF(AND(D65=C65,V65=U65),'Classement général'!$C$22,'Classement général'!$C$24))))))</f>
        <v/>
      </c>
      <c r="X65" s="60"/>
      <c r="Y65" s="60"/>
      <c r="Z65" s="61" t="str">
        <f>IF(AND(C65="",D65=""),"",IF(AND(X65="",Y65=""),"",IF(AND(C65=X65,D65=Y65),'Classement général'!$C$19,IF(AND(C65&gt;D65,X65&gt;Y65),'Classement général'!$C$22,IF(AND(D65&gt;C65,Y65&gt;X65),'Classement général'!$C$22,IF(AND(D65=C65,Y65=X65),'Classement général'!$C$22,'Classement général'!$C$24))))))</f>
        <v/>
      </c>
      <c r="AA65" s="60"/>
      <c r="AB65" s="60"/>
      <c r="AC65" s="61" t="str">
        <f>IF(AND(C65="",D65=""),"",IF(AND(AA65="",AB65=""),"",IF(AND(C65=AA65,D65=AB65),'Classement général'!$C$19,IF(AND(C65&gt;D65,AA65&gt;AB65),'Classement général'!$C$22,IF(AND(D65&gt;C65,AB65&gt;AA65),'Classement général'!$C$22,IF(AND(D65=C65,AB65=AA65),'Classement général'!$C$22,'Classement général'!$C$24))))))</f>
        <v/>
      </c>
      <c r="AD65" s="60"/>
      <c r="AE65" s="60"/>
      <c r="AF65" s="61" t="str">
        <f>IF(AND(C65="",D65=""),"",IF(AND(AD65="",AE65=""),"",IF(AND(C65=AD65,D65=AE65),'Classement général'!$C$19,IF(AND(C65&gt;D65,AD65&gt;AE65),'Classement général'!$C$22,IF(AND(D65&gt;C65,AE65&gt;AD65),'Classement général'!$C$22,IF(AND(D65=C65,AE65=AD65),'Classement général'!$C$22,'Classement général'!$C$24))))))</f>
        <v/>
      </c>
      <c r="AG65" s="60"/>
      <c r="AH65" s="60"/>
      <c r="AI65" s="61" t="str">
        <f>IF(AND(C65="",D65=""),"",IF(AND(AG65="",AH65=""),"",IF(AND(C65=AG65,D65=AH65),'Classement général'!$C$19,IF(AND(C65&gt;D65,AG65&gt;AH65),'Classement général'!$C$22,IF(AND(D65&gt;C65,AH65&gt;AG65),'Classement général'!$C$22,IF(AND(D65=C65,AH65=AG65),'Classement général'!$C$22,'Classement général'!$C$24))))))</f>
        <v/>
      </c>
      <c r="AJ65" s="60"/>
      <c r="AK65" s="60"/>
      <c r="AL65" s="61" t="str">
        <f>IF(AND(C65="",D65=""),"",IF(AND(AJ65="",AK65=""),"",IF(AND(C65=AJ65,D65=AK65),'Classement général'!$C$19,IF(AND(C65&gt;D65,AJ65&gt;AK65),'Classement général'!$C$22,IF(AND(D65&gt;C65,AK65&gt;AJ65),'Classement général'!$C$22,IF(AND(D65=C65,AK65=AJ65),'Classement général'!$C$22,'Classement général'!$C$24))))))</f>
        <v/>
      </c>
      <c r="AM65" s="60"/>
      <c r="AN65" s="60"/>
      <c r="AO65" s="61" t="str">
        <f>IF(AND(C65="",D65=""),"",IF(AND(AM65="",AN65=""),"",IF(AND(C65=AM65,D65=AN65),'Classement général'!$C$19,IF(AND(C65&gt;D65,AM65&gt;AN65),'Classement général'!$C$22,IF(AND(D65&gt;C65,AN65&gt;AM65),'Classement général'!$C$22,IF(AND(D65=C65,AN65=AM65),'Classement général'!$C$22,'Classement général'!$C$24))))))</f>
        <v/>
      </c>
      <c r="AP65" s="60"/>
      <c r="AQ65" s="60"/>
      <c r="AR65" s="61" t="str">
        <f>IF(AND(C65="",D65=""),"",IF(AND(AP65="",AQ65=""),"",IF(AND(C65=AP65,D65=AQ65),'Classement général'!$C$19,IF(AND(C65&gt;D65,AP65&gt;AQ65),'Classement général'!$C$22,IF(AND(D65&gt;C65,AQ65&gt;AP65),'Classement général'!$C$22,IF(AND(D65=C65,AQ65=AP65),'Classement général'!$C$22,'Classement général'!$C$24))))))</f>
        <v/>
      </c>
      <c r="AS65" s="60"/>
      <c r="AT65" s="60"/>
      <c r="AU65" s="61" t="str">
        <f>IF(AND(C65="",D65=""),"",IF(AND(AS65="",AT65=""),"",IF(AND(C65=AS65,D65=AT65),'Classement général'!$C$19,IF(AND(C65&gt;D65,AS65&gt;AT65),'Classement général'!$C$22,IF(AND(D65&gt;C65,AT65&gt;AS65),'Classement général'!$C$22,IF(AND(D65=C65,AT65=AS65),'Classement général'!$C$22,'Classement général'!$C$24))))))</f>
        <v/>
      </c>
      <c r="AV65" s="60"/>
      <c r="AW65" s="60"/>
      <c r="AX65" s="61" t="str">
        <f>IF(AND(C65="",D65=""),"",IF(AND(AV65="",AW65=""),"",IF(AND(C65=AV65,D65=AW65),'Classement général'!$C$19,IF(AND(C65&gt;D65,AV65&gt;AW65),'Classement général'!$C$22,IF(AND(D65&gt;C65,AW65&gt;AV65),'Classement général'!$C$22,IF(AND(D65=C65,AW65=AV65),'Classement général'!$C$22,'Classement général'!$C$24))))))</f>
        <v/>
      </c>
      <c r="AY65" s="60"/>
      <c r="AZ65" s="60"/>
      <c r="BA65" s="61" t="str">
        <f>IF(AND(C65="",D65=""),"",IF(AND(AY65="",AZ65=""),"",IF(AND(C65=AY65,D65=AZ65),'Classement général'!$C$19,IF(AND(C65&gt;D65,AY65&gt;AZ65),'Classement général'!$C$22,IF(AND(D65&gt;C65,AZ65&gt;AY65),'Classement général'!$C$22,IF(AND(D65=C65,AZ65=AY65),'Classement général'!$C$22,'Classement général'!$C$24))))))</f>
        <v/>
      </c>
      <c r="BB65" s="60"/>
      <c r="BC65" s="60"/>
      <c r="BD65" s="61" t="str">
        <f>IF(AND(C65="",D65=""),"",IF(AND(BB65="",BC65=""),"",IF(AND(C65=BB65,D65=BC65),'Classement général'!$C$19,IF(AND(C65&gt;D65,BB65&gt;BC65),'Classement général'!$C$22,IF(AND(D65&gt;C65,BC65&gt;BB65),'Classement général'!$C$22,IF(AND(D65=C65,BC65=BB65),'Classement général'!$C$22,'Classement général'!$C$24))))))</f>
        <v/>
      </c>
      <c r="BE65" s="60"/>
      <c r="BF65" s="60"/>
      <c r="BG65" s="61" t="str">
        <f>IF(AND(C65="",D65=""),"",IF(AND(BE65="",BF65=""),"",IF(AND(C65=BE65,D65=BF65),'Classement général'!$C$19,IF(AND(C65&gt;D65,BE65&gt;BF65),'Classement général'!$C$22,IF(AND(D65&gt;C65,BF65&gt;BE65),'Classement général'!$C$22,IF(AND(D65=C65,BF65=BE65),'Classement général'!$C$22,'Classement général'!$C$24))))))</f>
        <v/>
      </c>
      <c r="BH65" s="60"/>
      <c r="BI65" s="60"/>
      <c r="BJ65" s="61" t="str">
        <f>IF(AND(C65="",D65=""),"",IF(AND(BH65="",BI65=""),"",IF(AND(C65=BH65,D65=BI65),'Classement général'!$C$19,IF(AND(C65&gt;D65,BH65&gt;BI65),'Classement général'!$C$22,IF(AND(D65&gt;C65,BI65&gt;BH65),'Classement général'!$C$22,IF(AND(D65=C65,BI65=BH65),'Classement général'!$C$22,'Classement général'!$C$24))))))</f>
        <v/>
      </c>
      <c r="BK65" s="60"/>
      <c r="BL65" s="60"/>
      <c r="BM65" s="61" t="str">
        <f>IF(AND(C65="",D65=""),"",IF(AND(BK65="",BL65=""),"",IF(AND(C65=BK65,D65=BL65),'Classement général'!$C$19,IF(AND(C65&gt;D65,BK65&gt;BL65),'Classement général'!$C$22,IF(AND(D65&gt;C65,BL65&gt;BK65),'Classement général'!$C$22,IF(AND(D65=C65,BL65=BK65),'Classement général'!$C$22,'Classement général'!$C$24))))))</f>
        <v/>
      </c>
      <c r="BN65" s="10" t="str">
        <f>IF(H65='Classement général'!$C$19,'Classement général'!$C$19,IF(H65='Classement général'!$C$22,'Classement général'!$C$22,IF(H65='Classement général'!$C$24,'Classement général'!$C$24,"")))</f>
        <v/>
      </c>
      <c r="BO65" s="10" t="str">
        <f>IF(K65='Classement général'!$C$19,'Classement général'!$C$19,IF(K65='Classement général'!$C$22,'Classement général'!$C$22,IF(K65='Classement général'!$C$24,'Classement général'!$C$24,"")))</f>
        <v/>
      </c>
      <c r="BP65" s="10" t="str">
        <f>IF(N65='Classement général'!$C$19,'Classement général'!$C$19,IF(N65='Classement général'!$C$22,'Classement général'!$C$22,IF(N65='Classement général'!$C$24,'Classement général'!$C$24,"")))</f>
        <v/>
      </c>
      <c r="BQ65" s="10" t="str">
        <f>IF(Q65='Classement général'!$C$19,'Classement général'!$C$19,IF(Q65='Classement général'!$C$22,'Classement général'!$C$22,IF(Q65='Classement général'!$C$24,'Classement général'!$C$24,"")))</f>
        <v/>
      </c>
      <c r="BR65" s="10" t="str">
        <f>IF(T65='Classement général'!$C$19,'Classement général'!$C$19,IF(T65='Classement général'!$C$22,'Classement général'!$C$22,IF(T65='Classement général'!$C$24,'Classement général'!$C$24,"")))</f>
        <v/>
      </c>
      <c r="BS65" s="10" t="str">
        <f>IF(W65='Classement général'!$C$19,'Classement général'!$C$19,IF(W65='Classement général'!$C$22,'Classement général'!$C$22,IF(W65='Classement général'!$C$24,'Classement général'!$C$24,"")))</f>
        <v/>
      </c>
      <c r="BT65" s="10" t="str">
        <f>IF(Z65='Classement général'!$C$19,'Classement général'!$C$19,IF(Z65='Classement général'!$C$22,'Classement général'!$C$22,IF(Z65='Classement général'!$C$24,'Classement général'!$C$24,"")))</f>
        <v/>
      </c>
      <c r="BU65" s="10" t="str">
        <f>IF(AC65='Classement général'!$C$19,'Classement général'!$C$19,IF(AC65='Classement général'!$C$22,'Classement général'!$C$22,IF(AC65='Classement général'!$C$24,'Classement général'!$C$24,"")))</f>
        <v/>
      </c>
      <c r="BV65" s="10" t="str">
        <f>IF(AF65='Classement général'!$C$19,'Classement général'!$C$19,IF(AF65='Classement général'!$C$22,'Classement général'!$C$22,IF(AF65='Classement général'!$C$24,'Classement général'!$C$24,"")))</f>
        <v/>
      </c>
      <c r="BW65" s="10" t="str">
        <f>IF(AI65='Classement général'!$C$19,'Classement général'!$C$19,IF(AI65='Classement général'!$C$22,'Classement général'!$C$22,IF(AI65='Classement général'!$C$24,'Classement général'!$C$24,"")))</f>
        <v/>
      </c>
      <c r="BX65" s="10" t="str">
        <f>IF(AL65='Classement général'!$C$19,'Classement général'!$C$19,IF(AL65='Classement général'!$C$22,'Classement général'!$C$22,IF(AL65='Classement général'!$C$24,'Classement général'!$C$24,"")))</f>
        <v/>
      </c>
      <c r="BY65" s="10" t="str">
        <f>IF(AO65='Classement général'!$C$19,'Classement général'!$C$19,IF(AO65='Classement général'!$C$22,'Classement général'!$C$22,IF(AO65='Classement général'!$C$24,'Classement général'!$C$24,"")))</f>
        <v/>
      </c>
      <c r="BZ65" s="10" t="str">
        <f>IF(AR65='Classement général'!$C$19,'Classement général'!$C$19,IF(AR65='Classement général'!$C$22,'Classement général'!$C$22,IF(AR65='Classement général'!$C$24,'Classement général'!$C$24,"")))</f>
        <v/>
      </c>
      <c r="CA65" s="10" t="str">
        <f>IF(AU65='Classement général'!$C$19,'Classement général'!$C$19,IF(AU65='Classement général'!$C$22,'Classement général'!$C$22,IF(AU65='Classement général'!$C$24,'Classement général'!$C$24,"")))</f>
        <v/>
      </c>
      <c r="CB65" s="10" t="str">
        <f>IF(AX65='Classement général'!$C$19,'Classement général'!$C$19,IF(AX65='Classement général'!$C$22,'Classement général'!$C$22,IF(AX65='Classement général'!$C$24,'Classement général'!$C$24,"")))</f>
        <v/>
      </c>
      <c r="CC65" s="10" t="str">
        <f>IF(BA65='Classement général'!$C$19,'Classement général'!$C$19,IF(BA65='Classement général'!$C$22,'Classement général'!$C$22,IF(BA65='Classement général'!$C$24,'Classement général'!$C$24,"")))</f>
        <v/>
      </c>
      <c r="CD65" s="10" t="str">
        <f>IF(BD65='Classement général'!$C$19,'Classement général'!$C$19,IF(BD65='Classement général'!$C$22,'Classement général'!$C$22,IF(BD65='Classement général'!$C$24,'Classement général'!$C$24,"")))</f>
        <v/>
      </c>
      <c r="CE65" s="10" t="str">
        <f>IF(BG65='Classement général'!$C$19,'Classement général'!$C$19,IF(BG65='Classement général'!$C$22,'Classement général'!$C$22,IF(BG65='Classement général'!$C$24,'Classement général'!$C$24,"")))</f>
        <v/>
      </c>
      <c r="CF65" s="10" t="str">
        <f>IF(BJ65='Classement général'!$C$19,'Classement général'!$C$19,IF(BJ65='Classement général'!$C$22,'Classement général'!$C$22,IF(BJ65='Classement général'!$C$24,'Classement général'!$C$24,"")))</f>
        <v/>
      </c>
      <c r="CG65" s="10" t="str">
        <f>IF(BM65='Classement général'!$C$19,'Classement général'!$C$19,IF(BM65='Classement général'!$C$22,'Classement général'!$C$22,IF(BM65='Classement général'!$C$24,'Classement général'!$C$24,"")))</f>
        <v/>
      </c>
      <c r="CH65" s="13"/>
      <c r="CI65" s="13"/>
      <c r="CJ65" s="13"/>
      <c r="CK65" s="13"/>
      <c r="CL65" s="147"/>
      <c r="CM65" s="147"/>
      <c r="CN65" s="147"/>
      <c r="CO65" s="147"/>
      <c r="CP65" s="7"/>
      <c r="CQ65" s="7"/>
    </row>
    <row r="66" spans="1:95" ht="18.75" customHeight="1" x14ac:dyDescent="0.2">
      <c r="A66" s="130"/>
      <c r="B66" s="72" t="s">
        <v>61</v>
      </c>
      <c r="C66" s="116"/>
      <c r="D66" s="116"/>
      <c r="E66" s="74" t="s">
        <v>68</v>
      </c>
      <c r="F66" s="60"/>
      <c r="G66" s="60"/>
      <c r="H66" s="61" t="str">
        <f>IF(AND(C66="",D66=""),"",IF(AND(F66="",G66=""),"",IF(AND(C66=F66,D66=G66),'Classement général'!$C$19,IF(AND(C66&gt;D66,F66&gt;G66),'Classement général'!$C$22,IF(AND(D66&gt;C66,G66&gt;F66),'Classement général'!$C$22,IF(AND(D66=C66,G66=F66),'Classement général'!$C$22,'Classement général'!$C$24))))))</f>
        <v/>
      </c>
      <c r="I66" s="60"/>
      <c r="J66" s="60"/>
      <c r="K66" s="61" t="str">
        <f>IF(AND(C66="",D66=""),"",IF(AND(I66="",J66=""),"",IF(AND(C66=I66,D66=J66),'Classement général'!$C$19,IF(AND(C66&gt;D66,I66&gt;J66),'Classement général'!$C$22,IF(AND(D66&gt;C66,J66&gt;I66),'Classement général'!$C$22,IF(AND(D66=C66,J66=I66),'Classement général'!$C$22,'Classement général'!$C$24))))))</f>
        <v/>
      </c>
      <c r="L66" s="60"/>
      <c r="M66" s="60"/>
      <c r="N66" s="61" t="str">
        <f>IF(AND(C66="",D66=""),"",IF(AND(L66="",M66=""),"",IF(AND(C66=L66,D66=M66),'Classement général'!$C$19,IF(AND(C66&gt;D66,L66&gt;M66),'Classement général'!$C$22,IF(AND(D66&gt;C66,M66&gt;L66),'Classement général'!$C$22,IF(AND(D66=C66,M66=L66),'Classement général'!$C$22,'Classement général'!$C$24))))))</f>
        <v/>
      </c>
      <c r="O66" s="60"/>
      <c r="P66" s="60"/>
      <c r="Q66" s="61" t="str">
        <f>IF(AND(C66="",D66=""),"",IF(AND(O66="",P66=""),"",IF(AND(C66=O66,D66=P66),'Classement général'!$C$19,IF(AND(C66&gt;D66,O66&gt;P66),'Classement général'!$C$22,IF(AND(D66&gt;C66,P66&gt;O66),'Classement général'!$C$22,IF(AND(D66=C66,P66=O66),'Classement général'!$C$22,'Classement général'!$C$24))))))</f>
        <v/>
      </c>
      <c r="R66" s="60"/>
      <c r="S66" s="60"/>
      <c r="T66" s="61" t="str">
        <f>IF(AND(C66="",D66=""),"",IF(AND(R66="",S66=""),"",IF(AND(C66=R66,D66=S66),'Classement général'!$C$19,IF(AND(C66&gt;D66,R66&gt;S66),'Classement général'!$C$22,IF(AND(D66&gt;C66,S66&gt;R66),'Classement général'!$C$22,IF(AND(D66=C66,S66=R66),'Classement général'!$C$22,'Classement général'!$C$24))))))</f>
        <v/>
      </c>
      <c r="U66" s="60"/>
      <c r="V66" s="60"/>
      <c r="W66" s="61" t="str">
        <f>IF(AND(C66="",D66=""),"",IF(AND(U66="",V66=""),"",IF(AND(C66=U66,D66=V66),'Classement général'!$C$19,IF(AND(C66&gt;D66,U66&gt;V66),'Classement général'!$C$22,IF(AND(D66&gt;C66,V66&gt;U66),'Classement général'!$C$22,IF(AND(D66=C66,V66=U66),'Classement général'!$C$22,'Classement général'!$C$24))))))</f>
        <v/>
      </c>
      <c r="X66" s="60"/>
      <c r="Y66" s="60"/>
      <c r="Z66" s="61" t="str">
        <f>IF(AND(C66="",D66=""),"",IF(AND(X66="",Y66=""),"",IF(AND(C66=X66,D66=Y66),'Classement général'!$C$19,IF(AND(C66&gt;D66,X66&gt;Y66),'Classement général'!$C$22,IF(AND(D66&gt;C66,Y66&gt;X66),'Classement général'!$C$22,IF(AND(D66=C66,Y66=X66),'Classement général'!$C$22,'Classement général'!$C$24))))))</f>
        <v/>
      </c>
      <c r="AA66" s="60"/>
      <c r="AB66" s="60"/>
      <c r="AC66" s="61" t="str">
        <f>IF(AND(C66="",D66=""),"",IF(AND(AA66="",AB66=""),"",IF(AND(C66=AA66,D66=AB66),'Classement général'!$C$19,IF(AND(C66&gt;D66,AA66&gt;AB66),'Classement général'!$C$22,IF(AND(D66&gt;C66,AB66&gt;AA66),'Classement général'!$C$22,IF(AND(D66=C66,AB66=AA66),'Classement général'!$C$22,'Classement général'!$C$24))))))</f>
        <v/>
      </c>
      <c r="AD66" s="60"/>
      <c r="AE66" s="60"/>
      <c r="AF66" s="61" t="str">
        <f>IF(AND(C66="",D66=""),"",IF(AND(AD66="",AE66=""),"",IF(AND(C66=AD66,D66=AE66),'Classement général'!$C$19,IF(AND(C66&gt;D66,AD66&gt;AE66),'Classement général'!$C$22,IF(AND(D66&gt;C66,AE66&gt;AD66),'Classement général'!$C$22,IF(AND(D66=C66,AE66=AD66),'Classement général'!$C$22,'Classement général'!$C$24))))))</f>
        <v/>
      </c>
      <c r="AG66" s="60"/>
      <c r="AH66" s="60"/>
      <c r="AI66" s="61" t="str">
        <f>IF(AND(C66="",D66=""),"",IF(AND(AG66="",AH66=""),"",IF(AND(C66=AG66,D66=AH66),'Classement général'!$C$19,IF(AND(C66&gt;D66,AG66&gt;AH66),'Classement général'!$C$22,IF(AND(D66&gt;C66,AH66&gt;AG66),'Classement général'!$C$22,IF(AND(D66=C66,AH66=AG66),'Classement général'!$C$22,'Classement général'!$C$24))))))</f>
        <v/>
      </c>
      <c r="AJ66" s="60"/>
      <c r="AK66" s="60"/>
      <c r="AL66" s="61" t="str">
        <f>IF(AND(C66="",D66=""),"",IF(AND(AJ66="",AK66=""),"",IF(AND(C66=AJ66,D66=AK66),'Classement général'!$C$19,IF(AND(C66&gt;D66,AJ66&gt;AK66),'Classement général'!$C$22,IF(AND(D66&gt;C66,AK66&gt;AJ66),'Classement général'!$C$22,IF(AND(D66=C66,AK66=AJ66),'Classement général'!$C$22,'Classement général'!$C$24))))))</f>
        <v/>
      </c>
      <c r="AM66" s="60"/>
      <c r="AN66" s="60"/>
      <c r="AO66" s="61" t="str">
        <f>IF(AND(C66="",D66=""),"",IF(AND(AM66="",AN66=""),"",IF(AND(C66=AM66,D66=AN66),'Classement général'!$C$19,IF(AND(C66&gt;D66,AM66&gt;AN66),'Classement général'!$C$22,IF(AND(D66&gt;C66,AN66&gt;AM66),'Classement général'!$C$22,IF(AND(D66=C66,AN66=AM66),'Classement général'!$C$22,'Classement général'!$C$24))))))</f>
        <v/>
      </c>
      <c r="AP66" s="60"/>
      <c r="AQ66" s="60"/>
      <c r="AR66" s="61" t="str">
        <f>IF(AND(C66="",D66=""),"",IF(AND(AP66="",AQ66=""),"",IF(AND(C66=AP66,D66=AQ66),'Classement général'!$C$19,IF(AND(C66&gt;D66,AP66&gt;AQ66),'Classement général'!$C$22,IF(AND(D66&gt;C66,AQ66&gt;AP66),'Classement général'!$C$22,IF(AND(D66=C66,AQ66=AP66),'Classement général'!$C$22,'Classement général'!$C$24))))))</f>
        <v/>
      </c>
      <c r="AS66" s="60"/>
      <c r="AT66" s="60"/>
      <c r="AU66" s="61" t="str">
        <f>IF(AND(C66="",D66=""),"",IF(AND(AS66="",AT66=""),"",IF(AND(C66=AS66,D66=AT66),'Classement général'!$C$19,IF(AND(C66&gt;D66,AS66&gt;AT66),'Classement général'!$C$22,IF(AND(D66&gt;C66,AT66&gt;AS66),'Classement général'!$C$22,IF(AND(D66=C66,AT66=AS66),'Classement général'!$C$22,'Classement général'!$C$24))))))</f>
        <v/>
      </c>
      <c r="AV66" s="60"/>
      <c r="AW66" s="60"/>
      <c r="AX66" s="61" t="str">
        <f>IF(AND(C66="",D66=""),"",IF(AND(AV66="",AW66=""),"",IF(AND(C66=AV66,D66=AW66),'Classement général'!$C$19,IF(AND(C66&gt;D66,AV66&gt;AW66),'Classement général'!$C$22,IF(AND(D66&gt;C66,AW66&gt;AV66),'Classement général'!$C$22,IF(AND(D66=C66,AW66=AV66),'Classement général'!$C$22,'Classement général'!$C$24))))))</f>
        <v/>
      </c>
      <c r="AY66" s="60"/>
      <c r="AZ66" s="60"/>
      <c r="BA66" s="61" t="str">
        <f>IF(AND(C66="",D66=""),"",IF(AND(AY66="",AZ66=""),"",IF(AND(C66=AY66,D66=AZ66),'Classement général'!$C$19,IF(AND(C66&gt;D66,AY66&gt;AZ66),'Classement général'!$C$22,IF(AND(D66&gt;C66,AZ66&gt;AY66),'Classement général'!$C$22,IF(AND(D66=C66,AZ66=AY66),'Classement général'!$C$22,'Classement général'!$C$24))))))</f>
        <v/>
      </c>
      <c r="BB66" s="60"/>
      <c r="BC66" s="60"/>
      <c r="BD66" s="61" t="str">
        <f>IF(AND(C66="",D66=""),"",IF(AND(BB66="",BC66=""),"",IF(AND(C66=BB66,D66=BC66),'Classement général'!$C$19,IF(AND(C66&gt;D66,BB66&gt;BC66),'Classement général'!$C$22,IF(AND(D66&gt;C66,BC66&gt;BB66),'Classement général'!$C$22,IF(AND(D66=C66,BC66=BB66),'Classement général'!$C$22,'Classement général'!$C$24))))))</f>
        <v/>
      </c>
      <c r="BE66" s="60"/>
      <c r="BF66" s="60"/>
      <c r="BG66" s="61" t="str">
        <f>IF(AND(C66="",D66=""),"",IF(AND(BE66="",BF66=""),"",IF(AND(C66=BE66,D66=BF66),'Classement général'!$C$19,IF(AND(C66&gt;D66,BE66&gt;BF66),'Classement général'!$C$22,IF(AND(D66&gt;C66,BF66&gt;BE66),'Classement général'!$C$22,IF(AND(D66=C66,BF66=BE66),'Classement général'!$C$22,'Classement général'!$C$24))))))</f>
        <v/>
      </c>
      <c r="BH66" s="60"/>
      <c r="BI66" s="60"/>
      <c r="BJ66" s="61" t="str">
        <f>IF(AND(C66="",D66=""),"",IF(AND(BH66="",BI66=""),"",IF(AND(C66=BH66,D66=BI66),'Classement général'!$C$19,IF(AND(C66&gt;D66,BH66&gt;BI66),'Classement général'!$C$22,IF(AND(D66&gt;C66,BI66&gt;BH66),'Classement général'!$C$22,IF(AND(D66=C66,BI66=BH66),'Classement général'!$C$22,'Classement général'!$C$24))))))</f>
        <v/>
      </c>
      <c r="BK66" s="60"/>
      <c r="BL66" s="60"/>
      <c r="BM66" s="61" t="str">
        <f>IF(AND(C66="",D66=""),"",IF(AND(BK66="",BL66=""),"",IF(AND(C66=BK66,D66=BL66),'Classement général'!$C$19,IF(AND(C66&gt;D66,BK66&gt;BL66),'Classement général'!$C$22,IF(AND(D66&gt;C66,BL66&gt;BK66),'Classement général'!$C$22,IF(AND(D66=C66,BL66=BK66),'Classement général'!$C$22,'Classement général'!$C$24))))))</f>
        <v/>
      </c>
      <c r="BN66" s="10" t="str">
        <f>IF(H66='Classement général'!$C$19,'Classement général'!$C$19,IF(H66='Classement général'!$C$22,'Classement général'!$C$22,IF(H66='Classement général'!$C$24,'Classement général'!$C$24,"")))</f>
        <v/>
      </c>
      <c r="BO66" s="10" t="str">
        <f>IF(K66='Classement général'!$C$19,'Classement général'!$C$19,IF(K66='Classement général'!$C$22,'Classement général'!$C$22,IF(K66='Classement général'!$C$24,'Classement général'!$C$24,"")))</f>
        <v/>
      </c>
      <c r="BP66" s="10" t="str">
        <f>IF(N66='Classement général'!$C$19,'Classement général'!$C$19,IF(N66='Classement général'!$C$22,'Classement général'!$C$22,IF(N66='Classement général'!$C$24,'Classement général'!$C$24,"")))</f>
        <v/>
      </c>
      <c r="BQ66" s="10" t="str">
        <f>IF(Q66='Classement général'!$C$19,'Classement général'!$C$19,IF(Q66='Classement général'!$C$22,'Classement général'!$C$22,IF(Q66='Classement général'!$C$24,'Classement général'!$C$24,"")))</f>
        <v/>
      </c>
      <c r="BR66" s="10" t="str">
        <f>IF(T66='Classement général'!$C$19,'Classement général'!$C$19,IF(T66='Classement général'!$C$22,'Classement général'!$C$22,IF(T66='Classement général'!$C$24,'Classement général'!$C$24,"")))</f>
        <v/>
      </c>
      <c r="BS66" s="10" t="str">
        <f>IF(W66='Classement général'!$C$19,'Classement général'!$C$19,IF(W66='Classement général'!$C$22,'Classement général'!$C$22,IF(W66='Classement général'!$C$24,'Classement général'!$C$24,"")))</f>
        <v/>
      </c>
      <c r="BT66" s="10" t="str">
        <f>IF(Z66='Classement général'!$C$19,'Classement général'!$C$19,IF(Z66='Classement général'!$C$22,'Classement général'!$C$22,IF(Z66='Classement général'!$C$24,'Classement général'!$C$24,"")))</f>
        <v/>
      </c>
      <c r="BU66" s="10" t="str">
        <f>IF(AC66='Classement général'!$C$19,'Classement général'!$C$19,IF(AC66='Classement général'!$C$22,'Classement général'!$C$22,IF(AC66='Classement général'!$C$24,'Classement général'!$C$24,"")))</f>
        <v/>
      </c>
      <c r="BV66" s="10" t="str">
        <f>IF(AF66='Classement général'!$C$19,'Classement général'!$C$19,IF(AF66='Classement général'!$C$22,'Classement général'!$C$22,IF(AF66='Classement général'!$C$24,'Classement général'!$C$24,"")))</f>
        <v/>
      </c>
      <c r="BW66" s="10" t="str">
        <f>IF(AI66='Classement général'!$C$19,'Classement général'!$C$19,IF(AI66='Classement général'!$C$22,'Classement général'!$C$22,IF(AI66='Classement général'!$C$24,'Classement général'!$C$24,"")))</f>
        <v/>
      </c>
      <c r="BX66" s="10" t="str">
        <f>IF(AL66='Classement général'!$C$19,'Classement général'!$C$19,IF(AL66='Classement général'!$C$22,'Classement général'!$C$22,IF(AL66='Classement général'!$C$24,'Classement général'!$C$24,"")))</f>
        <v/>
      </c>
      <c r="BY66" s="10" t="str">
        <f>IF(AO66='Classement général'!$C$19,'Classement général'!$C$19,IF(AO66='Classement général'!$C$22,'Classement général'!$C$22,IF(AO66='Classement général'!$C$24,'Classement général'!$C$24,"")))</f>
        <v/>
      </c>
      <c r="BZ66" s="10" t="str">
        <f>IF(AR66='Classement général'!$C$19,'Classement général'!$C$19,IF(AR66='Classement général'!$C$22,'Classement général'!$C$22,IF(AR66='Classement général'!$C$24,'Classement général'!$C$24,"")))</f>
        <v/>
      </c>
      <c r="CA66" s="10" t="str">
        <f>IF(AU66='Classement général'!$C$19,'Classement général'!$C$19,IF(AU66='Classement général'!$C$22,'Classement général'!$C$22,IF(AU66='Classement général'!$C$24,'Classement général'!$C$24,"")))</f>
        <v/>
      </c>
      <c r="CB66" s="10" t="str">
        <f>IF(AX66='Classement général'!$C$19,'Classement général'!$C$19,IF(AX66='Classement général'!$C$22,'Classement général'!$C$22,IF(AX66='Classement général'!$C$24,'Classement général'!$C$24,"")))</f>
        <v/>
      </c>
      <c r="CC66" s="10" t="str">
        <f>IF(BA66='Classement général'!$C$19,'Classement général'!$C$19,IF(BA66='Classement général'!$C$22,'Classement général'!$C$22,IF(BA66='Classement général'!$C$24,'Classement général'!$C$24,"")))</f>
        <v/>
      </c>
      <c r="CD66" s="10" t="str">
        <f>IF(BD66='Classement général'!$C$19,'Classement général'!$C$19,IF(BD66='Classement général'!$C$22,'Classement général'!$C$22,IF(BD66='Classement général'!$C$24,'Classement général'!$C$24,"")))</f>
        <v/>
      </c>
      <c r="CE66" s="10" t="str">
        <f>IF(BG66='Classement général'!$C$19,'Classement général'!$C$19,IF(BG66='Classement général'!$C$22,'Classement général'!$C$22,IF(BG66='Classement général'!$C$24,'Classement général'!$C$24,"")))</f>
        <v/>
      </c>
      <c r="CF66" s="10" t="str">
        <f>IF(BJ66='Classement général'!$C$19,'Classement général'!$C$19,IF(BJ66='Classement général'!$C$22,'Classement général'!$C$22,IF(BJ66='Classement général'!$C$24,'Classement général'!$C$24,"")))</f>
        <v/>
      </c>
      <c r="CG66" s="10" t="str">
        <f>IF(BM66='Classement général'!$C$19,'Classement général'!$C$19,IF(BM66='Classement général'!$C$22,'Classement général'!$C$22,IF(BM66='Classement général'!$C$24,'Classement général'!$C$24,"")))</f>
        <v/>
      </c>
      <c r="CH66" s="13"/>
      <c r="CI66" s="13"/>
      <c r="CJ66" s="13"/>
      <c r="CK66" s="13"/>
      <c r="CL66" s="147"/>
      <c r="CM66" s="147"/>
      <c r="CN66" s="147"/>
      <c r="CO66" s="147"/>
      <c r="CP66" s="7"/>
      <c r="CQ66" s="7"/>
    </row>
    <row r="67" spans="1:95" ht="18.75" customHeight="1" x14ac:dyDescent="0.2">
      <c r="A67" s="130"/>
      <c r="B67" s="72" t="s">
        <v>69</v>
      </c>
      <c r="C67" s="116"/>
      <c r="D67" s="116"/>
      <c r="E67" s="74" t="s">
        <v>76</v>
      </c>
      <c r="F67" s="60"/>
      <c r="G67" s="60"/>
      <c r="H67" s="61" t="str">
        <f>IF(AND(C67="",D67=""),"",IF(AND(F67="",G67=""),"",IF(AND(C67=F67,D67=G67),'Classement général'!$C$19,IF(AND(C67&gt;D67,F67&gt;G67),'Classement général'!$C$22,IF(AND(D67&gt;C67,G67&gt;F67),'Classement général'!$C$22,IF(AND(D67=C67,G67=F67),'Classement général'!$C$22,'Classement général'!$C$24))))))</f>
        <v/>
      </c>
      <c r="I67" s="60"/>
      <c r="J67" s="60"/>
      <c r="K67" s="61" t="str">
        <f>IF(AND(C67="",D67=""),"",IF(AND(I67="",J67=""),"",IF(AND(C67=I67,D67=J67),'Classement général'!$C$19,IF(AND(C67&gt;D67,I67&gt;J67),'Classement général'!$C$22,IF(AND(D67&gt;C67,J67&gt;I67),'Classement général'!$C$22,IF(AND(D67=C67,J67=I67),'Classement général'!$C$22,'Classement général'!$C$24))))))</f>
        <v/>
      </c>
      <c r="L67" s="60"/>
      <c r="M67" s="60"/>
      <c r="N67" s="61" t="str">
        <f>IF(AND(C67="",D67=""),"",IF(AND(L67="",M67=""),"",IF(AND(C67=L67,D67=M67),'Classement général'!$C$19,IF(AND(C67&gt;D67,L67&gt;M67),'Classement général'!$C$22,IF(AND(D67&gt;C67,M67&gt;L67),'Classement général'!$C$22,IF(AND(D67=C67,M67=L67),'Classement général'!$C$22,'Classement général'!$C$24))))))</f>
        <v/>
      </c>
      <c r="O67" s="60"/>
      <c r="P67" s="60"/>
      <c r="Q67" s="61" t="str">
        <f>IF(AND(C67="",D67=""),"",IF(AND(O67="",P67=""),"",IF(AND(C67=O67,D67=P67),'Classement général'!$C$19,IF(AND(C67&gt;D67,O67&gt;P67),'Classement général'!$C$22,IF(AND(D67&gt;C67,P67&gt;O67),'Classement général'!$C$22,IF(AND(D67=C67,P67=O67),'Classement général'!$C$22,'Classement général'!$C$24))))))</f>
        <v/>
      </c>
      <c r="R67" s="60"/>
      <c r="S67" s="60"/>
      <c r="T67" s="61" t="str">
        <f>IF(AND(C67="",D67=""),"",IF(AND(R67="",S67=""),"",IF(AND(C67=R67,D67=S67),'Classement général'!$C$19,IF(AND(C67&gt;D67,R67&gt;S67),'Classement général'!$C$22,IF(AND(D67&gt;C67,S67&gt;R67),'Classement général'!$C$22,IF(AND(D67=C67,S67=R67),'Classement général'!$C$22,'Classement général'!$C$24))))))</f>
        <v/>
      </c>
      <c r="U67" s="60"/>
      <c r="V67" s="60"/>
      <c r="W67" s="61" t="str">
        <f>IF(AND(C67="",D67=""),"",IF(AND(U67="",V67=""),"",IF(AND(C67=U67,D67=V67),'Classement général'!$C$19,IF(AND(C67&gt;D67,U67&gt;V67),'Classement général'!$C$22,IF(AND(D67&gt;C67,V67&gt;U67),'Classement général'!$C$22,IF(AND(D67=C67,V67=U67),'Classement général'!$C$22,'Classement général'!$C$24))))))</f>
        <v/>
      </c>
      <c r="X67" s="60"/>
      <c r="Y67" s="60"/>
      <c r="Z67" s="61" t="str">
        <f>IF(AND(C67="",D67=""),"",IF(AND(X67="",Y67=""),"",IF(AND(C67=X67,D67=Y67),'Classement général'!$C$19,IF(AND(C67&gt;D67,X67&gt;Y67),'Classement général'!$C$22,IF(AND(D67&gt;C67,Y67&gt;X67),'Classement général'!$C$22,IF(AND(D67=C67,Y67=X67),'Classement général'!$C$22,'Classement général'!$C$24))))))</f>
        <v/>
      </c>
      <c r="AA67" s="60"/>
      <c r="AB67" s="60"/>
      <c r="AC67" s="61" t="str">
        <f>IF(AND(C67="",D67=""),"",IF(AND(AA67="",AB67=""),"",IF(AND(C67=AA67,D67=AB67),'Classement général'!$C$19,IF(AND(C67&gt;D67,AA67&gt;AB67),'Classement général'!$C$22,IF(AND(D67&gt;C67,AB67&gt;AA67),'Classement général'!$C$22,IF(AND(D67=C67,AB67=AA67),'Classement général'!$C$22,'Classement général'!$C$24))))))</f>
        <v/>
      </c>
      <c r="AD67" s="60"/>
      <c r="AE67" s="60"/>
      <c r="AF67" s="61" t="str">
        <f>IF(AND(C67="",D67=""),"",IF(AND(AD67="",AE67=""),"",IF(AND(C67=AD67,D67=AE67),'Classement général'!$C$19,IF(AND(C67&gt;D67,AD67&gt;AE67),'Classement général'!$C$22,IF(AND(D67&gt;C67,AE67&gt;AD67),'Classement général'!$C$22,IF(AND(D67=C67,AE67=AD67),'Classement général'!$C$22,'Classement général'!$C$24))))))</f>
        <v/>
      </c>
      <c r="AG67" s="60"/>
      <c r="AH67" s="60"/>
      <c r="AI67" s="61" t="str">
        <f>IF(AND(C67="",D67=""),"",IF(AND(AG67="",AH67=""),"",IF(AND(C67=AG67,D67=AH67),'Classement général'!$C$19,IF(AND(C67&gt;D67,AG67&gt;AH67),'Classement général'!$C$22,IF(AND(D67&gt;C67,AH67&gt;AG67),'Classement général'!$C$22,IF(AND(D67=C67,AH67=AG67),'Classement général'!$C$22,'Classement général'!$C$24))))))</f>
        <v/>
      </c>
      <c r="AJ67" s="60"/>
      <c r="AK67" s="60"/>
      <c r="AL67" s="61" t="str">
        <f>IF(AND(C67="",D67=""),"",IF(AND(AJ67="",AK67=""),"",IF(AND(C67=AJ67,D67=AK67),'Classement général'!$C$19,IF(AND(C67&gt;D67,AJ67&gt;AK67),'Classement général'!$C$22,IF(AND(D67&gt;C67,AK67&gt;AJ67),'Classement général'!$C$22,IF(AND(D67=C67,AK67=AJ67),'Classement général'!$C$22,'Classement général'!$C$24))))))</f>
        <v/>
      </c>
      <c r="AM67" s="60"/>
      <c r="AN67" s="60"/>
      <c r="AO67" s="61" t="str">
        <f>IF(AND(C67="",D67=""),"",IF(AND(AM67="",AN67=""),"",IF(AND(C67=AM67,D67=AN67),'Classement général'!$C$19,IF(AND(C67&gt;D67,AM67&gt;AN67),'Classement général'!$C$22,IF(AND(D67&gt;C67,AN67&gt;AM67),'Classement général'!$C$22,IF(AND(D67=C67,AN67=AM67),'Classement général'!$C$22,'Classement général'!$C$24))))))</f>
        <v/>
      </c>
      <c r="AP67" s="60"/>
      <c r="AQ67" s="60"/>
      <c r="AR67" s="61" t="str">
        <f>IF(AND(C67="",D67=""),"",IF(AND(AP67="",AQ67=""),"",IF(AND(C67=AP67,D67=AQ67),'Classement général'!$C$19,IF(AND(C67&gt;D67,AP67&gt;AQ67),'Classement général'!$C$22,IF(AND(D67&gt;C67,AQ67&gt;AP67),'Classement général'!$C$22,IF(AND(D67=C67,AQ67=AP67),'Classement général'!$C$22,'Classement général'!$C$24))))))</f>
        <v/>
      </c>
      <c r="AS67" s="60"/>
      <c r="AT67" s="60"/>
      <c r="AU67" s="61" t="str">
        <f>IF(AND(C67="",D67=""),"",IF(AND(AS67="",AT67=""),"",IF(AND(C67=AS67,D67=AT67),'Classement général'!$C$19,IF(AND(C67&gt;D67,AS67&gt;AT67),'Classement général'!$C$22,IF(AND(D67&gt;C67,AT67&gt;AS67),'Classement général'!$C$22,IF(AND(D67=C67,AT67=AS67),'Classement général'!$C$22,'Classement général'!$C$24))))))</f>
        <v/>
      </c>
      <c r="AV67" s="60"/>
      <c r="AW67" s="60"/>
      <c r="AX67" s="61" t="str">
        <f>IF(AND(C67="",D67=""),"",IF(AND(AV67="",AW67=""),"",IF(AND(C67=AV67,D67=AW67),'Classement général'!$C$19,IF(AND(C67&gt;D67,AV67&gt;AW67),'Classement général'!$C$22,IF(AND(D67&gt;C67,AW67&gt;AV67),'Classement général'!$C$22,IF(AND(D67=C67,AW67=AV67),'Classement général'!$C$22,'Classement général'!$C$24))))))</f>
        <v/>
      </c>
      <c r="AY67" s="60"/>
      <c r="AZ67" s="60"/>
      <c r="BA67" s="61" t="str">
        <f>IF(AND(C67="",D67=""),"",IF(AND(AY67="",AZ67=""),"",IF(AND(C67=AY67,D67=AZ67),'Classement général'!$C$19,IF(AND(C67&gt;D67,AY67&gt;AZ67),'Classement général'!$C$22,IF(AND(D67&gt;C67,AZ67&gt;AY67),'Classement général'!$C$22,IF(AND(D67=C67,AZ67=AY67),'Classement général'!$C$22,'Classement général'!$C$24))))))</f>
        <v/>
      </c>
      <c r="BB67" s="60"/>
      <c r="BC67" s="60"/>
      <c r="BD67" s="61" t="str">
        <f>IF(AND(C67="",D67=""),"",IF(AND(BB67="",BC67=""),"",IF(AND(C67=BB67,D67=BC67),'Classement général'!$C$19,IF(AND(C67&gt;D67,BB67&gt;BC67),'Classement général'!$C$22,IF(AND(D67&gt;C67,BC67&gt;BB67),'Classement général'!$C$22,IF(AND(D67=C67,BC67=BB67),'Classement général'!$C$22,'Classement général'!$C$24))))))</f>
        <v/>
      </c>
      <c r="BE67" s="60"/>
      <c r="BF67" s="60"/>
      <c r="BG67" s="61" t="str">
        <f>IF(AND(C67="",D67=""),"",IF(AND(BE67="",BF67=""),"",IF(AND(C67=BE67,D67=BF67),'Classement général'!$C$19,IF(AND(C67&gt;D67,BE67&gt;BF67),'Classement général'!$C$22,IF(AND(D67&gt;C67,BF67&gt;BE67),'Classement général'!$C$22,IF(AND(D67=C67,BF67=BE67),'Classement général'!$C$22,'Classement général'!$C$24))))))</f>
        <v/>
      </c>
      <c r="BH67" s="60"/>
      <c r="BI67" s="60"/>
      <c r="BJ67" s="61" t="str">
        <f>IF(AND(C67="",D67=""),"",IF(AND(BH67="",BI67=""),"",IF(AND(C67=BH67,D67=BI67),'Classement général'!$C$19,IF(AND(C67&gt;D67,BH67&gt;BI67),'Classement général'!$C$22,IF(AND(D67&gt;C67,BI67&gt;BH67),'Classement général'!$C$22,IF(AND(D67=C67,BI67=BH67),'Classement général'!$C$22,'Classement général'!$C$24))))))</f>
        <v/>
      </c>
      <c r="BK67" s="60"/>
      <c r="BL67" s="60"/>
      <c r="BM67" s="61" t="str">
        <f>IF(AND(C67="",D67=""),"",IF(AND(BK67="",BL67=""),"",IF(AND(C67=BK67,D67=BL67),'Classement général'!$C$19,IF(AND(C67&gt;D67,BK67&gt;BL67),'Classement général'!$C$22,IF(AND(D67&gt;C67,BL67&gt;BK67),'Classement général'!$C$22,IF(AND(D67=C67,BL67=BK67),'Classement général'!$C$22,'Classement général'!$C$24))))))</f>
        <v/>
      </c>
      <c r="BN67" s="10" t="str">
        <f>IF(H67='Classement général'!$C$19,'Classement général'!$C$19,IF(H67='Classement général'!$C$22,'Classement général'!$C$22,IF(H67='Classement général'!$C$24,'Classement général'!$C$24,"")))</f>
        <v/>
      </c>
      <c r="BO67" s="10" t="str">
        <f>IF(K67='Classement général'!$C$19,'Classement général'!$C$19,IF(K67='Classement général'!$C$22,'Classement général'!$C$22,IF(K67='Classement général'!$C$24,'Classement général'!$C$24,"")))</f>
        <v/>
      </c>
      <c r="BP67" s="10" t="str">
        <f>IF(N67='Classement général'!$C$19,'Classement général'!$C$19,IF(N67='Classement général'!$C$22,'Classement général'!$C$22,IF(N67='Classement général'!$C$24,'Classement général'!$C$24,"")))</f>
        <v/>
      </c>
      <c r="BQ67" s="10" t="str">
        <f>IF(Q67='Classement général'!$C$19,'Classement général'!$C$19,IF(Q67='Classement général'!$C$22,'Classement général'!$C$22,IF(Q67='Classement général'!$C$24,'Classement général'!$C$24,"")))</f>
        <v/>
      </c>
      <c r="BR67" s="10" t="str">
        <f>IF(T67='Classement général'!$C$19,'Classement général'!$C$19,IF(T67='Classement général'!$C$22,'Classement général'!$C$22,IF(T67='Classement général'!$C$24,'Classement général'!$C$24,"")))</f>
        <v/>
      </c>
      <c r="BS67" s="10" t="str">
        <f>IF(W67='Classement général'!$C$19,'Classement général'!$C$19,IF(W67='Classement général'!$C$22,'Classement général'!$C$22,IF(W67='Classement général'!$C$24,'Classement général'!$C$24,"")))</f>
        <v/>
      </c>
      <c r="BT67" s="10" t="str">
        <f>IF(Z67='Classement général'!$C$19,'Classement général'!$C$19,IF(Z67='Classement général'!$C$22,'Classement général'!$C$22,IF(Z67='Classement général'!$C$24,'Classement général'!$C$24,"")))</f>
        <v/>
      </c>
      <c r="BU67" s="10" t="str">
        <f>IF(AC67='Classement général'!$C$19,'Classement général'!$C$19,IF(AC67='Classement général'!$C$22,'Classement général'!$C$22,IF(AC67='Classement général'!$C$24,'Classement général'!$C$24,"")))</f>
        <v/>
      </c>
      <c r="BV67" s="10" t="str">
        <f>IF(AF67='Classement général'!$C$19,'Classement général'!$C$19,IF(AF67='Classement général'!$C$22,'Classement général'!$C$22,IF(AF67='Classement général'!$C$24,'Classement général'!$C$24,"")))</f>
        <v/>
      </c>
      <c r="BW67" s="10" t="str">
        <f>IF(AI67='Classement général'!$C$19,'Classement général'!$C$19,IF(AI67='Classement général'!$C$22,'Classement général'!$C$22,IF(AI67='Classement général'!$C$24,'Classement général'!$C$24,"")))</f>
        <v/>
      </c>
      <c r="BX67" s="10" t="str">
        <f>IF(AL67='Classement général'!$C$19,'Classement général'!$C$19,IF(AL67='Classement général'!$C$22,'Classement général'!$C$22,IF(AL67='Classement général'!$C$24,'Classement général'!$C$24,"")))</f>
        <v/>
      </c>
      <c r="BY67" s="10" t="str">
        <f>IF(AO67='Classement général'!$C$19,'Classement général'!$C$19,IF(AO67='Classement général'!$C$22,'Classement général'!$C$22,IF(AO67='Classement général'!$C$24,'Classement général'!$C$24,"")))</f>
        <v/>
      </c>
      <c r="BZ67" s="10" t="str">
        <f>IF(AR67='Classement général'!$C$19,'Classement général'!$C$19,IF(AR67='Classement général'!$C$22,'Classement général'!$C$22,IF(AR67='Classement général'!$C$24,'Classement général'!$C$24,"")))</f>
        <v/>
      </c>
      <c r="CA67" s="10" t="str">
        <f>IF(AU67='Classement général'!$C$19,'Classement général'!$C$19,IF(AU67='Classement général'!$C$22,'Classement général'!$C$22,IF(AU67='Classement général'!$C$24,'Classement général'!$C$24,"")))</f>
        <v/>
      </c>
      <c r="CB67" s="10" t="str">
        <f>IF(AX67='Classement général'!$C$19,'Classement général'!$C$19,IF(AX67='Classement général'!$C$22,'Classement général'!$C$22,IF(AX67='Classement général'!$C$24,'Classement général'!$C$24,"")))</f>
        <v/>
      </c>
      <c r="CC67" s="10" t="str">
        <f>IF(BA67='Classement général'!$C$19,'Classement général'!$C$19,IF(BA67='Classement général'!$C$22,'Classement général'!$C$22,IF(BA67='Classement général'!$C$24,'Classement général'!$C$24,"")))</f>
        <v/>
      </c>
      <c r="CD67" s="10" t="str">
        <f>IF(BD67='Classement général'!$C$19,'Classement général'!$C$19,IF(BD67='Classement général'!$C$22,'Classement général'!$C$22,IF(BD67='Classement général'!$C$24,'Classement général'!$C$24,"")))</f>
        <v/>
      </c>
      <c r="CE67" s="10" t="str">
        <f>IF(BG67='Classement général'!$C$19,'Classement général'!$C$19,IF(BG67='Classement général'!$C$22,'Classement général'!$C$22,IF(BG67='Classement général'!$C$24,'Classement général'!$C$24,"")))</f>
        <v/>
      </c>
      <c r="CF67" s="10" t="str">
        <f>IF(BJ67='Classement général'!$C$19,'Classement général'!$C$19,IF(BJ67='Classement général'!$C$22,'Classement général'!$C$22,IF(BJ67='Classement général'!$C$24,'Classement général'!$C$24,"")))</f>
        <v/>
      </c>
      <c r="CG67" s="10" t="str">
        <f>IF(BM67='Classement général'!$C$19,'Classement général'!$C$19,IF(BM67='Classement général'!$C$22,'Classement général'!$C$22,IF(BM67='Classement général'!$C$24,'Classement général'!$C$24,"")))</f>
        <v/>
      </c>
      <c r="CH67" s="13"/>
      <c r="CI67" s="13"/>
      <c r="CJ67" s="13"/>
      <c r="CK67" s="13"/>
      <c r="CL67" s="147"/>
      <c r="CM67" s="147"/>
      <c r="CN67" s="147"/>
      <c r="CO67" s="147"/>
      <c r="CP67" s="7"/>
      <c r="CQ67" s="7"/>
    </row>
    <row r="68" spans="1:95" ht="18.75" customHeight="1" x14ac:dyDescent="0.2">
      <c r="A68" s="130"/>
      <c r="B68" s="72" t="s">
        <v>77</v>
      </c>
      <c r="C68" s="116"/>
      <c r="D68" s="116"/>
      <c r="E68" s="74" t="s">
        <v>75</v>
      </c>
      <c r="F68" s="60"/>
      <c r="G68" s="60"/>
      <c r="H68" s="61" t="str">
        <f>IF(AND(C68="",D68=""),"",IF(AND(F68="",G68=""),"",IF(AND(C68=F68,D68=G68),'Classement général'!$C$19,IF(AND(C68&gt;D68,F68&gt;G68),'Classement général'!$C$22,IF(AND(D68&gt;C68,G68&gt;F68),'Classement général'!$C$22,IF(AND(D68=C68,G68=F68),'Classement général'!$C$22,'Classement général'!$C$24))))))</f>
        <v/>
      </c>
      <c r="I68" s="60"/>
      <c r="J68" s="60"/>
      <c r="K68" s="61" t="str">
        <f>IF(AND(C68="",D68=""),"",IF(AND(I68="",J68=""),"",IF(AND(C68=I68,D68=J68),'Classement général'!$C$19,IF(AND(C68&gt;D68,I68&gt;J68),'Classement général'!$C$22,IF(AND(D68&gt;C68,J68&gt;I68),'Classement général'!$C$22,IF(AND(D68=C68,J68=I68),'Classement général'!$C$22,'Classement général'!$C$24))))))</f>
        <v/>
      </c>
      <c r="L68" s="60"/>
      <c r="M68" s="60"/>
      <c r="N68" s="61" t="str">
        <f>IF(AND(C68="",D68=""),"",IF(AND(L68="",M68=""),"",IF(AND(C68=L68,D68=M68),'Classement général'!$C$19,IF(AND(C68&gt;D68,L68&gt;M68),'Classement général'!$C$22,IF(AND(D68&gt;C68,M68&gt;L68),'Classement général'!$C$22,IF(AND(D68=C68,M68=L68),'Classement général'!$C$22,'Classement général'!$C$24))))))</f>
        <v/>
      </c>
      <c r="O68" s="60"/>
      <c r="P68" s="60"/>
      <c r="Q68" s="61" t="str">
        <f>IF(AND(C68="",D68=""),"",IF(AND(O68="",P68=""),"",IF(AND(C68=O68,D68=P68),'Classement général'!$C$19,IF(AND(C68&gt;D68,O68&gt;P68),'Classement général'!$C$22,IF(AND(D68&gt;C68,P68&gt;O68),'Classement général'!$C$22,IF(AND(D68=C68,P68=O68),'Classement général'!$C$22,'Classement général'!$C$24))))))</f>
        <v/>
      </c>
      <c r="R68" s="60"/>
      <c r="S68" s="60"/>
      <c r="T68" s="61" t="str">
        <f>IF(AND(C68="",D68=""),"",IF(AND(R68="",S68=""),"",IF(AND(C68=R68,D68=S68),'Classement général'!$C$19,IF(AND(C68&gt;D68,R68&gt;S68),'Classement général'!$C$22,IF(AND(D68&gt;C68,S68&gt;R68),'Classement général'!$C$22,IF(AND(D68=C68,S68=R68),'Classement général'!$C$22,'Classement général'!$C$24))))))</f>
        <v/>
      </c>
      <c r="U68" s="60"/>
      <c r="V68" s="60"/>
      <c r="W68" s="61" t="str">
        <f>IF(AND(C68="",D68=""),"",IF(AND(U68="",V68=""),"",IF(AND(C68=U68,D68=V68),'Classement général'!$C$19,IF(AND(C68&gt;D68,U68&gt;V68),'Classement général'!$C$22,IF(AND(D68&gt;C68,V68&gt;U68),'Classement général'!$C$22,IF(AND(D68=C68,V68=U68),'Classement général'!$C$22,'Classement général'!$C$24))))))</f>
        <v/>
      </c>
      <c r="X68" s="60"/>
      <c r="Y68" s="60"/>
      <c r="Z68" s="61" t="str">
        <f>IF(AND(C68="",D68=""),"",IF(AND(X68="",Y68=""),"",IF(AND(C68=X68,D68=Y68),'Classement général'!$C$19,IF(AND(C68&gt;D68,X68&gt;Y68),'Classement général'!$C$22,IF(AND(D68&gt;C68,Y68&gt;X68),'Classement général'!$C$22,IF(AND(D68=C68,Y68=X68),'Classement général'!$C$22,'Classement général'!$C$24))))))</f>
        <v/>
      </c>
      <c r="AA68" s="60"/>
      <c r="AB68" s="60"/>
      <c r="AC68" s="61" t="str">
        <f>IF(AND(C68="",D68=""),"",IF(AND(AA68="",AB68=""),"",IF(AND(C68=AA68,D68=AB68),'Classement général'!$C$19,IF(AND(C68&gt;D68,AA68&gt;AB68),'Classement général'!$C$22,IF(AND(D68&gt;C68,AB68&gt;AA68),'Classement général'!$C$22,IF(AND(D68=C68,AB68=AA68),'Classement général'!$C$22,'Classement général'!$C$24))))))</f>
        <v/>
      </c>
      <c r="AD68" s="60"/>
      <c r="AE68" s="60"/>
      <c r="AF68" s="61" t="str">
        <f>IF(AND(C68="",D68=""),"",IF(AND(AD68="",AE68=""),"",IF(AND(C68=AD68,D68=AE68),'Classement général'!$C$19,IF(AND(C68&gt;D68,AD68&gt;AE68),'Classement général'!$C$22,IF(AND(D68&gt;C68,AE68&gt;AD68),'Classement général'!$C$22,IF(AND(D68=C68,AE68=AD68),'Classement général'!$C$22,'Classement général'!$C$24))))))</f>
        <v/>
      </c>
      <c r="AG68" s="60"/>
      <c r="AH68" s="60"/>
      <c r="AI68" s="61" t="str">
        <f>IF(AND(C68="",D68=""),"",IF(AND(AG68="",AH68=""),"",IF(AND(C68=AG68,D68=AH68),'Classement général'!$C$19,IF(AND(C68&gt;D68,AG68&gt;AH68),'Classement général'!$C$22,IF(AND(D68&gt;C68,AH68&gt;AG68),'Classement général'!$C$22,IF(AND(D68=C68,AH68=AG68),'Classement général'!$C$22,'Classement général'!$C$24))))))</f>
        <v/>
      </c>
      <c r="AJ68" s="60"/>
      <c r="AK68" s="60"/>
      <c r="AL68" s="61" t="str">
        <f>IF(AND(C68="",D68=""),"",IF(AND(AJ68="",AK68=""),"",IF(AND(C68=AJ68,D68=AK68),'Classement général'!$C$19,IF(AND(C68&gt;D68,AJ68&gt;AK68),'Classement général'!$C$22,IF(AND(D68&gt;C68,AK68&gt;AJ68),'Classement général'!$C$22,IF(AND(D68=C68,AK68=AJ68),'Classement général'!$C$22,'Classement général'!$C$24))))))</f>
        <v/>
      </c>
      <c r="AM68" s="60"/>
      <c r="AN68" s="60"/>
      <c r="AO68" s="61" t="str">
        <f>IF(AND(C68="",D68=""),"",IF(AND(AM68="",AN68=""),"",IF(AND(C68=AM68,D68=AN68),'Classement général'!$C$19,IF(AND(C68&gt;D68,AM68&gt;AN68),'Classement général'!$C$22,IF(AND(D68&gt;C68,AN68&gt;AM68),'Classement général'!$C$22,IF(AND(D68=C68,AN68=AM68),'Classement général'!$C$22,'Classement général'!$C$24))))))</f>
        <v/>
      </c>
      <c r="AP68" s="60"/>
      <c r="AQ68" s="60"/>
      <c r="AR68" s="61" t="str">
        <f>IF(AND(C68="",D68=""),"",IF(AND(AP68="",AQ68=""),"",IF(AND(C68=AP68,D68=AQ68),'Classement général'!$C$19,IF(AND(C68&gt;D68,AP68&gt;AQ68),'Classement général'!$C$22,IF(AND(D68&gt;C68,AQ68&gt;AP68),'Classement général'!$C$22,IF(AND(D68=C68,AQ68=AP68),'Classement général'!$C$22,'Classement général'!$C$24))))))</f>
        <v/>
      </c>
      <c r="AS68" s="60"/>
      <c r="AT68" s="60"/>
      <c r="AU68" s="61" t="str">
        <f>IF(AND(C68="",D68=""),"",IF(AND(AS68="",AT68=""),"",IF(AND(C68=AS68,D68=AT68),'Classement général'!$C$19,IF(AND(C68&gt;D68,AS68&gt;AT68),'Classement général'!$C$22,IF(AND(D68&gt;C68,AT68&gt;AS68),'Classement général'!$C$22,IF(AND(D68=C68,AT68=AS68),'Classement général'!$C$22,'Classement général'!$C$24))))))</f>
        <v/>
      </c>
      <c r="AV68" s="60"/>
      <c r="AW68" s="60"/>
      <c r="AX68" s="61" t="str">
        <f>IF(AND(C68="",D68=""),"",IF(AND(AV68="",AW68=""),"",IF(AND(C68=AV68,D68=AW68),'Classement général'!$C$19,IF(AND(C68&gt;D68,AV68&gt;AW68),'Classement général'!$C$22,IF(AND(D68&gt;C68,AW68&gt;AV68),'Classement général'!$C$22,IF(AND(D68=C68,AW68=AV68),'Classement général'!$C$22,'Classement général'!$C$24))))))</f>
        <v/>
      </c>
      <c r="AY68" s="60"/>
      <c r="AZ68" s="60"/>
      <c r="BA68" s="61" t="str">
        <f>IF(AND(C68="",D68=""),"",IF(AND(AY68="",AZ68=""),"",IF(AND(C68=AY68,D68=AZ68),'Classement général'!$C$19,IF(AND(C68&gt;D68,AY68&gt;AZ68),'Classement général'!$C$22,IF(AND(D68&gt;C68,AZ68&gt;AY68),'Classement général'!$C$22,IF(AND(D68=C68,AZ68=AY68),'Classement général'!$C$22,'Classement général'!$C$24))))))</f>
        <v/>
      </c>
      <c r="BB68" s="60"/>
      <c r="BC68" s="60"/>
      <c r="BD68" s="61" t="str">
        <f>IF(AND(C68="",D68=""),"",IF(AND(BB68="",BC68=""),"",IF(AND(C68=BB68,D68=BC68),'Classement général'!$C$19,IF(AND(C68&gt;D68,BB68&gt;BC68),'Classement général'!$C$22,IF(AND(D68&gt;C68,BC68&gt;BB68),'Classement général'!$C$22,IF(AND(D68=C68,BC68=BB68),'Classement général'!$C$22,'Classement général'!$C$24))))))</f>
        <v/>
      </c>
      <c r="BE68" s="60"/>
      <c r="BF68" s="60"/>
      <c r="BG68" s="61" t="str">
        <f>IF(AND(C68="",D68=""),"",IF(AND(BE68="",BF68=""),"",IF(AND(C68=BE68,D68=BF68),'Classement général'!$C$19,IF(AND(C68&gt;D68,BE68&gt;BF68),'Classement général'!$C$22,IF(AND(D68&gt;C68,BF68&gt;BE68),'Classement général'!$C$22,IF(AND(D68=C68,BF68=BE68),'Classement général'!$C$22,'Classement général'!$C$24))))))</f>
        <v/>
      </c>
      <c r="BH68" s="60"/>
      <c r="BI68" s="60"/>
      <c r="BJ68" s="61" t="str">
        <f>IF(AND(C68="",D68=""),"",IF(AND(BH68="",BI68=""),"",IF(AND(C68=BH68,D68=BI68),'Classement général'!$C$19,IF(AND(C68&gt;D68,BH68&gt;BI68),'Classement général'!$C$22,IF(AND(D68&gt;C68,BI68&gt;BH68),'Classement général'!$C$22,IF(AND(D68=C68,BI68=BH68),'Classement général'!$C$22,'Classement général'!$C$24))))))</f>
        <v/>
      </c>
      <c r="BK68" s="60"/>
      <c r="BL68" s="60"/>
      <c r="BM68" s="61" t="str">
        <f>IF(AND(C68="",D68=""),"",IF(AND(BK68="",BL68=""),"",IF(AND(C68=BK68,D68=BL68),'Classement général'!$C$19,IF(AND(C68&gt;D68,BK68&gt;BL68),'Classement général'!$C$22,IF(AND(D68&gt;C68,BL68&gt;BK68),'Classement général'!$C$22,IF(AND(D68=C68,BL68=BK68),'Classement général'!$C$22,'Classement général'!$C$24))))))</f>
        <v/>
      </c>
      <c r="BN68" s="10" t="str">
        <f>IF(H68='Classement général'!$C$19,'Classement général'!$C$19,IF(H68='Classement général'!$C$22,'Classement général'!$C$22,IF(H68='Classement général'!$C$24,'Classement général'!$C$24,"")))</f>
        <v/>
      </c>
      <c r="BO68" s="10" t="str">
        <f>IF(K68='Classement général'!$C$19,'Classement général'!$C$19,IF(K68='Classement général'!$C$22,'Classement général'!$C$22,IF(K68='Classement général'!$C$24,'Classement général'!$C$24,"")))</f>
        <v/>
      </c>
      <c r="BP68" s="10" t="str">
        <f>IF(N68='Classement général'!$C$19,'Classement général'!$C$19,IF(N68='Classement général'!$C$22,'Classement général'!$C$22,IF(N68='Classement général'!$C$24,'Classement général'!$C$24,"")))</f>
        <v/>
      </c>
      <c r="BQ68" s="10" t="str">
        <f>IF(Q68='Classement général'!$C$19,'Classement général'!$C$19,IF(Q68='Classement général'!$C$22,'Classement général'!$C$22,IF(Q68='Classement général'!$C$24,'Classement général'!$C$24,"")))</f>
        <v/>
      </c>
      <c r="BR68" s="10" t="str">
        <f>IF(T68='Classement général'!$C$19,'Classement général'!$C$19,IF(T68='Classement général'!$C$22,'Classement général'!$C$22,IF(T68='Classement général'!$C$24,'Classement général'!$C$24,"")))</f>
        <v/>
      </c>
      <c r="BS68" s="10" t="str">
        <f>IF(W68='Classement général'!$C$19,'Classement général'!$C$19,IF(W68='Classement général'!$C$22,'Classement général'!$C$22,IF(W68='Classement général'!$C$24,'Classement général'!$C$24,"")))</f>
        <v/>
      </c>
      <c r="BT68" s="10" t="str">
        <f>IF(Z68='Classement général'!$C$19,'Classement général'!$C$19,IF(Z68='Classement général'!$C$22,'Classement général'!$C$22,IF(Z68='Classement général'!$C$24,'Classement général'!$C$24,"")))</f>
        <v/>
      </c>
      <c r="BU68" s="10" t="str">
        <f>IF(AC68='Classement général'!$C$19,'Classement général'!$C$19,IF(AC68='Classement général'!$C$22,'Classement général'!$C$22,IF(AC68='Classement général'!$C$24,'Classement général'!$C$24,"")))</f>
        <v/>
      </c>
      <c r="BV68" s="10" t="str">
        <f>IF(AF68='Classement général'!$C$19,'Classement général'!$C$19,IF(AF68='Classement général'!$C$22,'Classement général'!$C$22,IF(AF68='Classement général'!$C$24,'Classement général'!$C$24,"")))</f>
        <v/>
      </c>
      <c r="BW68" s="10" t="str">
        <f>IF(AI68='Classement général'!$C$19,'Classement général'!$C$19,IF(AI68='Classement général'!$C$22,'Classement général'!$C$22,IF(AI68='Classement général'!$C$24,'Classement général'!$C$24,"")))</f>
        <v/>
      </c>
      <c r="BX68" s="10" t="str">
        <f>IF(AL68='Classement général'!$C$19,'Classement général'!$C$19,IF(AL68='Classement général'!$C$22,'Classement général'!$C$22,IF(AL68='Classement général'!$C$24,'Classement général'!$C$24,"")))</f>
        <v/>
      </c>
      <c r="BY68" s="10" t="str">
        <f>IF(AO68='Classement général'!$C$19,'Classement général'!$C$19,IF(AO68='Classement général'!$C$22,'Classement général'!$C$22,IF(AO68='Classement général'!$C$24,'Classement général'!$C$24,"")))</f>
        <v/>
      </c>
      <c r="BZ68" s="10" t="str">
        <f>IF(AR68='Classement général'!$C$19,'Classement général'!$C$19,IF(AR68='Classement général'!$C$22,'Classement général'!$C$22,IF(AR68='Classement général'!$C$24,'Classement général'!$C$24,"")))</f>
        <v/>
      </c>
      <c r="CA68" s="10" t="str">
        <f>IF(AU68='Classement général'!$C$19,'Classement général'!$C$19,IF(AU68='Classement général'!$C$22,'Classement général'!$C$22,IF(AU68='Classement général'!$C$24,'Classement général'!$C$24,"")))</f>
        <v/>
      </c>
      <c r="CB68" s="10" t="str">
        <f>IF(AX68='Classement général'!$C$19,'Classement général'!$C$19,IF(AX68='Classement général'!$C$22,'Classement général'!$C$22,IF(AX68='Classement général'!$C$24,'Classement général'!$C$24,"")))</f>
        <v/>
      </c>
      <c r="CC68" s="10" t="str">
        <f>IF(BA68='Classement général'!$C$19,'Classement général'!$C$19,IF(BA68='Classement général'!$C$22,'Classement général'!$C$22,IF(BA68='Classement général'!$C$24,'Classement général'!$C$24,"")))</f>
        <v/>
      </c>
      <c r="CD68" s="10" t="str">
        <f>IF(BD68='Classement général'!$C$19,'Classement général'!$C$19,IF(BD68='Classement général'!$C$22,'Classement général'!$C$22,IF(BD68='Classement général'!$C$24,'Classement général'!$C$24,"")))</f>
        <v/>
      </c>
      <c r="CE68" s="10" t="str">
        <f>IF(BG68='Classement général'!$C$19,'Classement général'!$C$19,IF(BG68='Classement général'!$C$22,'Classement général'!$C$22,IF(BG68='Classement général'!$C$24,'Classement général'!$C$24,"")))</f>
        <v/>
      </c>
      <c r="CF68" s="10" t="str">
        <f>IF(BJ68='Classement général'!$C$19,'Classement général'!$C$19,IF(BJ68='Classement général'!$C$22,'Classement général'!$C$22,IF(BJ68='Classement général'!$C$24,'Classement général'!$C$24,"")))</f>
        <v/>
      </c>
      <c r="CG68" s="10" t="str">
        <f>IF(BM68='Classement général'!$C$19,'Classement général'!$C$19,IF(BM68='Classement général'!$C$22,'Classement général'!$C$22,IF(BM68='Classement général'!$C$24,'Classement général'!$C$24,"")))</f>
        <v/>
      </c>
      <c r="CH68" s="13"/>
      <c r="CI68" s="13"/>
      <c r="CJ68" s="13"/>
      <c r="CK68" s="13"/>
      <c r="CL68" s="147"/>
      <c r="CM68" s="147"/>
      <c r="CN68" s="147"/>
      <c r="CO68" s="147"/>
      <c r="CP68" s="7"/>
      <c r="CQ68" s="7"/>
    </row>
    <row r="69" spans="1:95" ht="18.75" customHeight="1" x14ac:dyDescent="0.2">
      <c r="A69" s="130"/>
      <c r="B69" s="72" t="s">
        <v>85</v>
      </c>
      <c r="C69" s="116"/>
      <c r="D69" s="116"/>
      <c r="E69" s="74" t="s">
        <v>67</v>
      </c>
      <c r="F69" s="60"/>
      <c r="G69" s="60"/>
      <c r="H69" s="61" t="str">
        <f>IF(AND(C69="",D69=""),"",IF(AND(F69="",G69=""),"",IF(AND(C69=F69,D69=G69),'Classement général'!$C$19,IF(AND(C69&gt;D69,F69&gt;G69),'Classement général'!$C$22,IF(AND(D69&gt;C69,G69&gt;F69),'Classement général'!$C$22,IF(AND(D69=C69,G69=F69),'Classement général'!$C$22,'Classement général'!$C$24))))))</f>
        <v/>
      </c>
      <c r="I69" s="60"/>
      <c r="J69" s="60"/>
      <c r="K69" s="61" t="str">
        <f>IF(AND(C69="",D69=""),"",IF(AND(I69="",J69=""),"",IF(AND(C69=I69,D69=J69),'Classement général'!$C$19,IF(AND(C69&gt;D69,I69&gt;J69),'Classement général'!$C$22,IF(AND(D69&gt;C69,J69&gt;I69),'Classement général'!$C$22,IF(AND(D69=C69,J69=I69),'Classement général'!$C$22,'Classement général'!$C$24))))))</f>
        <v/>
      </c>
      <c r="L69" s="60"/>
      <c r="M69" s="60"/>
      <c r="N69" s="61" t="str">
        <f>IF(AND(C69="",D69=""),"",IF(AND(L69="",M69=""),"",IF(AND(C69=L69,D69=M69),'Classement général'!$C$19,IF(AND(C69&gt;D69,L69&gt;M69),'Classement général'!$C$22,IF(AND(D69&gt;C69,M69&gt;L69),'Classement général'!$C$22,IF(AND(D69=C69,M69=L69),'Classement général'!$C$22,'Classement général'!$C$24))))))</f>
        <v/>
      </c>
      <c r="O69" s="60"/>
      <c r="P69" s="60"/>
      <c r="Q69" s="61" t="str">
        <f>IF(AND(C69="",D69=""),"",IF(AND(O69="",P69=""),"",IF(AND(C69=O69,D69=P69),'Classement général'!$C$19,IF(AND(C69&gt;D69,O69&gt;P69),'Classement général'!$C$22,IF(AND(D69&gt;C69,P69&gt;O69),'Classement général'!$C$22,IF(AND(D69=C69,P69=O69),'Classement général'!$C$22,'Classement général'!$C$24))))))</f>
        <v/>
      </c>
      <c r="R69" s="60"/>
      <c r="S69" s="60"/>
      <c r="T69" s="61" t="str">
        <f>IF(AND(C69="",D69=""),"",IF(AND(R69="",S69=""),"",IF(AND(C69=R69,D69=S69),'Classement général'!$C$19,IF(AND(C69&gt;D69,R69&gt;S69),'Classement général'!$C$22,IF(AND(D69&gt;C69,S69&gt;R69),'Classement général'!$C$22,IF(AND(D69=C69,S69=R69),'Classement général'!$C$22,'Classement général'!$C$24))))))</f>
        <v/>
      </c>
      <c r="U69" s="60"/>
      <c r="V69" s="60"/>
      <c r="W69" s="61" t="str">
        <f>IF(AND(C69="",D69=""),"",IF(AND(U69="",V69=""),"",IF(AND(C69=U69,D69=V69),'Classement général'!$C$19,IF(AND(C69&gt;D69,U69&gt;V69),'Classement général'!$C$22,IF(AND(D69&gt;C69,V69&gt;U69),'Classement général'!$C$22,IF(AND(D69=C69,V69=U69),'Classement général'!$C$22,'Classement général'!$C$24))))))</f>
        <v/>
      </c>
      <c r="X69" s="60"/>
      <c r="Y69" s="60"/>
      <c r="Z69" s="61" t="str">
        <f>IF(AND(C69="",D69=""),"",IF(AND(X69="",Y69=""),"",IF(AND(C69=X69,D69=Y69),'Classement général'!$C$19,IF(AND(C69&gt;D69,X69&gt;Y69),'Classement général'!$C$22,IF(AND(D69&gt;C69,Y69&gt;X69),'Classement général'!$C$22,IF(AND(D69=C69,Y69=X69),'Classement général'!$C$22,'Classement général'!$C$24))))))</f>
        <v/>
      </c>
      <c r="AA69" s="60"/>
      <c r="AB69" s="60"/>
      <c r="AC69" s="61" t="str">
        <f>IF(AND(C69="",D69=""),"",IF(AND(AA69="",AB69=""),"",IF(AND(C69=AA69,D69=AB69),'Classement général'!$C$19,IF(AND(C69&gt;D69,AA69&gt;AB69),'Classement général'!$C$22,IF(AND(D69&gt;C69,AB69&gt;AA69),'Classement général'!$C$22,IF(AND(D69=C69,AB69=AA69),'Classement général'!$C$22,'Classement général'!$C$24))))))</f>
        <v/>
      </c>
      <c r="AD69" s="60"/>
      <c r="AE69" s="60"/>
      <c r="AF69" s="61" t="str">
        <f>IF(AND(C69="",D69=""),"",IF(AND(AD69="",AE69=""),"",IF(AND(C69=AD69,D69=AE69),'Classement général'!$C$19,IF(AND(C69&gt;D69,AD69&gt;AE69),'Classement général'!$C$22,IF(AND(D69&gt;C69,AE69&gt;AD69),'Classement général'!$C$22,IF(AND(D69=C69,AE69=AD69),'Classement général'!$C$22,'Classement général'!$C$24))))))</f>
        <v/>
      </c>
      <c r="AG69" s="60"/>
      <c r="AH69" s="60"/>
      <c r="AI69" s="61" t="str">
        <f>IF(AND(C69="",D69=""),"",IF(AND(AG69="",AH69=""),"",IF(AND(C69=AG69,D69=AH69),'Classement général'!$C$19,IF(AND(C69&gt;D69,AG69&gt;AH69),'Classement général'!$C$22,IF(AND(D69&gt;C69,AH69&gt;AG69),'Classement général'!$C$22,IF(AND(D69=C69,AH69=AG69),'Classement général'!$C$22,'Classement général'!$C$24))))))</f>
        <v/>
      </c>
      <c r="AJ69" s="60"/>
      <c r="AK69" s="60"/>
      <c r="AL69" s="61" t="str">
        <f>IF(AND(C69="",D69=""),"",IF(AND(AJ69="",AK69=""),"",IF(AND(C69=AJ69,D69=AK69),'Classement général'!$C$19,IF(AND(C69&gt;D69,AJ69&gt;AK69),'Classement général'!$C$22,IF(AND(D69&gt;C69,AK69&gt;AJ69),'Classement général'!$C$22,IF(AND(D69=C69,AK69=AJ69),'Classement général'!$C$22,'Classement général'!$C$24))))))</f>
        <v/>
      </c>
      <c r="AM69" s="60"/>
      <c r="AN69" s="60"/>
      <c r="AO69" s="61" t="str">
        <f>IF(AND(C69="",D69=""),"",IF(AND(AM69="",AN69=""),"",IF(AND(C69=AM69,D69=AN69),'Classement général'!$C$19,IF(AND(C69&gt;D69,AM69&gt;AN69),'Classement général'!$C$22,IF(AND(D69&gt;C69,AN69&gt;AM69),'Classement général'!$C$22,IF(AND(D69=C69,AN69=AM69),'Classement général'!$C$22,'Classement général'!$C$24))))))</f>
        <v/>
      </c>
      <c r="AP69" s="60"/>
      <c r="AQ69" s="60"/>
      <c r="AR69" s="61" t="str">
        <f>IF(AND(C69="",D69=""),"",IF(AND(AP69="",AQ69=""),"",IF(AND(C69=AP69,D69=AQ69),'Classement général'!$C$19,IF(AND(C69&gt;D69,AP69&gt;AQ69),'Classement général'!$C$22,IF(AND(D69&gt;C69,AQ69&gt;AP69),'Classement général'!$C$22,IF(AND(D69=C69,AQ69=AP69),'Classement général'!$C$22,'Classement général'!$C$24))))))</f>
        <v/>
      </c>
      <c r="AS69" s="60"/>
      <c r="AT69" s="60"/>
      <c r="AU69" s="61" t="str">
        <f>IF(AND(C69="",D69=""),"",IF(AND(AS69="",AT69=""),"",IF(AND(C69=AS69,D69=AT69),'Classement général'!$C$19,IF(AND(C69&gt;D69,AS69&gt;AT69),'Classement général'!$C$22,IF(AND(D69&gt;C69,AT69&gt;AS69),'Classement général'!$C$22,IF(AND(D69=C69,AT69=AS69),'Classement général'!$C$22,'Classement général'!$C$24))))))</f>
        <v/>
      </c>
      <c r="AV69" s="60"/>
      <c r="AW69" s="60"/>
      <c r="AX69" s="61" t="str">
        <f>IF(AND(C69="",D69=""),"",IF(AND(AV69="",AW69=""),"",IF(AND(C69=AV69,D69=AW69),'Classement général'!$C$19,IF(AND(C69&gt;D69,AV69&gt;AW69),'Classement général'!$C$22,IF(AND(D69&gt;C69,AW69&gt;AV69),'Classement général'!$C$22,IF(AND(D69=C69,AW69=AV69),'Classement général'!$C$22,'Classement général'!$C$24))))))</f>
        <v/>
      </c>
      <c r="AY69" s="60"/>
      <c r="AZ69" s="60"/>
      <c r="BA69" s="61" t="str">
        <f>IF(AND(C69="",D69=""),"",IF(AND(AY69="",AZ69=""),"",IF(AND(C69=AY69,D69=AZ69),'Classement général'!$C$19,IF(AND(C69&gt;D69,AY69&gt;AZ69),'Classement général'!$C$22,IF(AND(D69&gt;C69,AZ69&gt;AY69),'Classement général'!$C$22,IF(AND(D69=C69,AZ69=AY69),'Classement général'!$C$22,'Classement général'!$C$24))))))</f>
        <v/>
      </c>
      <c r="BB69" s="60"/>
      <c r="BC69" s="60"/>
      <c r="BD69" s="61" t="str">
        <f>IF(AND(C69="",D69=""),"",IF(AND(BB69="",BC69=""),"",IF(AND(C69=BB69,D69=BC69),'Classement général'!$C$19,IF(AND(C69&gt;D69,BB69&gt;BC69),'Classement général'!$C$22,IF(AND(D69&gt;C69,BC69&gt;BB69),'Classement général'!$C$22,IF(AND(D69=C69,BC69=BB69),'Classement général'!$C$22,'Classement général'!$C$24))))))</f>
        <v/>
      </c>
      <c r="BE69" s="60"/>
      <c r="BF69" s="60"/>
      <c r="BG69" s="61" t="str">
        <f>IF(AND(C69="",D69=""),"",IF(AND(BE69="",BF69=""),"",IF(AND(C69=BE69,D69=BF69),'Classement général'!$C$19,IF(AND(C69&gt;D69,BE69&gt;BF69),'Classement général'!$C$22,IF(AND(D69&gt;C69,BF69&gt;BE69),'Classement général'!$C$22,IF(AND(D69=C69,BF69=BE69),'Classement général'!$C$22,'Classement général'!$C$24))))))</f>
        <v/>
      </c>
      <c r="BH69" s="60"/>
      <c r="BI69" s="60"/>
      <c r="BJ69" s="61" t="str">
        <f>IF(AND(C69="",D69=""),"",IF(AND(BH69="",BI69=""),"",IF(AND(C69=BH69,D69=BI69),'Classement général'!$C$19,IF(AND(C69&gt;D69,BH69&gt;BI69),'Classement général'!$C$22,IF(AND(D69&gt;C69,BI69&gt;BH69),'Classement général'!$C$22,IF(AND(D69=C69,BI69=BH69),'Classement général'!$C$22,'Classement général'!$C$24))))))</f>
        <v/>
      </c>
      <c r="BK69" s="60"/>
      <c r="BL69" s="60"/>
      <c r="BM69" s="61" t="str">
        <f>IF(AND(C69="",D69=""),"",IF(AND(BK69="",BL69=""),"",IF(AND(C69=BK69,D69=BL69),'Classement général'!$C$19,IF(AND(C69&gt;D69,BK69&gt;BL69),'Classement général'!$C$22,IF(AND(D69&gt;C69,BL69&gt;BK69),'Classement général'!$C$22,IF(AND(D69=C69,BL69=BK69),'Classement général'!$C$22,'Classement général'!$C$24))))))</f>
        <v/>
      </c>
      <c r="BN69" s="10" t="str">
        <f>IF(H69='Classement général'!$C$19,'Classement général'!$C$19,IF(H69='Classement général'!$C$22,'Classement général'!$C$22,IF(H69='Classement général'!$C$24,'Classement général'!$C$24,"")))</f>
        <v/>
      </c>
      <c r="BO69" s="10" t="str">
        <f>IF(K69='Classement général'!$C$19,'Classement général'!$C$19,IF(K69='Classement général'!$C$22,'Classement général'!$C$22,IF(K69='Classement général'!$C$24,'Classement général'!$C$24,"")))</f>
        <v/>
      </c>
      <c r="BP69" s="10" t="str">
        <f>IF(N69='Classement général'!$C$19,'Classement général'!$C$19,IF(N69='Classement général'!$C$22,'Classement général'!$C$22,IF(N69='Classement général'!$C$24,'Classement général'!$C$24,"")))</f>
        <v/>
      </c>
      <c r="BQ69" s="10" t="str">
        <f>IF(Q69='Classement général'!$C$19,'Classement général'!$C$19,IF(Q69='Classement général'!$C$22,'Classement général'!$C$22,IF(Q69='Classement général'!$C$24,'Classement général'!$C$24,"")))</f>
        <v/>
      </c>
      <c r="BR69" s="10" t="str">
        <f>IF(T69='Classement général'!$C$19,'Classement général'!$C$19,IF(T69='Classement général'!$C$22,'Classement général'!$C$22,IF(T69='Classement général'!$C$24,'Classement général'!$C$24,"")))</f>
        <v/>
      </c>
      <c r="BS69" s="10" t="str">
        <f>IF(W69='Classement général'!$C$19,'Classement général'!$C$19,IF(W69='Classement général'!$C$22,'Classement général'!$C$22,IF(W69='Classement général'!$C$24,'Classement général'!$C$24,"")))</f>
        <v/>
      </c>
      <c r="BT69" s="10" t="str">
        <f>IF(Z69='Classement général'!$C$19,'Classement général'!$C$19,IF(Z69='Classement général'!$C$22,'Classement général'!$C$22,IF(Z69='Classement général'!$C$24,'Classement général'!$C$24,"")))</f>
        <v/>
      </c>
      <c r="BU69" s="10" t="str">
        <f>IF(AC69='Classement général'!$C$19,'Classement général'!$C$19,IF(AC69='Classement général'!$C$22,'Classement général'!$C$22,IF(AC69='Classement général'!$C$24,'Classement général'!$C$24,"")))</f>
        <v/>
      </c>
      <c r="BV69" s="10" t="str">
        <f>IF(AF69='Classement général'!$C$19,'Classement général'!$C$19,IF(AF69='Classement général'!$C$22,'Classement général'!$C$22,IF(AF69='Classement général'!$C$24,'Classement général'!$C$24,"")))</f>
        <v/>
      </c>
      <c r="BW69" s="10" t="str">
        <f>IF(AI69='Classement général'!$C$19,'Classement général'!$C$19,IF(AI69='Classement général'!$C$22,'Classement général'!$C$22,IF(AI69='Classement général'!$C$24,'Classement général'!$C$24,"")))</f>
        <v/>
      </c>
      <c r="BX69" s="10" t="str">
        <f>IF(AL69='Classement général'!$C$19,'Classement général'!$C$19,IF(AL69='Classement général'!$C$22,'Classement général'!$C$22,IF(AL69='Classement général'!$C$24,'Classement général'!$C$24,"")))</f>
        <v/>
      </c>
      <c r="BY69" s="10" t="str">
        <f>IF(AO69='Classement général'!$C$19,'Classement général'!$C$19,IF(AO69='Classement général'!$C$22,'Classement général'!$C$22,IF(AO69='Classement général'!$C$24,'Classement général'!$C$24,"")))</f>
        <v/>
      </c>
      <c r="BZ69" s="10" t="str">
        <f>IF(AR69='Classement général'!$C$19,'Classement général'!$C$19,IF(AR69='Classement général'!$C$22,'Classement général'!$C$22,IF(AR69='Classement général'!$C$24,'Classement général'!$C$24,"")))</f>
        <v/>
      </c>
      <c r="CA69" s="10" t="str">
        <f>IF(AU69='Classement général'!$C$19,'Classement général'!$C$19,IF(AU69='Classement général'!$C$22,'Classement général'!$C$22,IF(AU69='Classement général'!$C$24,'Classement général'!$C$24,"")))</f>
        <v/>
      </c>
      <c r="CB69" s="10" t="str">
        <f>IF(AX69='Classement général'!$C$19,'Classement général'!$C$19,IF(AX69='Classement général'!$C$22,'Classement général'!$C$22,IF(AX69='Classement général'!$C$24,'Classement général'!$C$24,"")))</f>
        <v/>
      </c>
      <c r="CC69" s="10" t="str">
        <f>IF(BA69='Classement général'!$C$19,'Classement général'!$C$19,IF(BA69='Classement général'!$C$22,'Classement général'!$C$22,IF(BA69='Classement général'!$C$24,'Classement général'!$C$24,"")))</f>
        <v/>
      </c>
      <c r="CD69" s="10" t="str">
        <f>IF(BD69='Classement général'!$C$19,'Classement général'!$C$19,IF(BD69='Classement général'!$C$22,'Classement général'!$C$22,IF(BD69='Classement général'!$C$24,'Classement général'!$C$24,"")))</f>
        <v/>
      </c>
      <c r="CE69" s="10" t="str">
        <f>IF(BG69='Classement général'!$C$19,'Classement général'!$C$19,IF(BG69='Classement général'!$C$22,'Classement général'!$C$22,IF(BG69='Classement général'!$C$24,'Classement général'!$C$24,"")))</f>
        <v/>
      </c>
      <c r="CF69" s="10" t="str">
        <f>IF(BJ69='Classement général'!$C$19,'Classement général'!$C$19,IF(BJ69='Classement général'!$C$22,'Classement général'!$C$22,IF(BJ69='Classement général'!$C$24,'Classement général'!$C$24,"")))</f>
        <v/>
      </c>
      <c r="CG69" s="10" t="str">
        <f>IF(BM69='Classement général'!$C$19,'Classement général'!$C$19,IF(BM69='Classement général'!$C$22,'Classement général'!$C$22,IF(BM69='Classement général'!$C$24,'Classement général'!$C$24,"")))</f>
        <v/>
      </c>
      <c r="CH69" s="13"/>
      <c r="CI69" s="13"/>
      <c r="CJ69" s="13"/>
      <c r="CK69" s="13"/>
      <c r="CL69" s="147"/>
      <c r="CM69" s="147"/>
      <c r="CN69" s="147"/>
      <c r="CO69" s="147"/>
      <c r="CP69" s="7"/>
      <c r="CQ69" s="7"/>
    </row>
    <row r="70" spans="1:95" ht="18.75" customHeight="1" x14ac:dyDescent="0.2">
      <c r="A70" s="130"/>
      <c r="B70" s="72" t="s">
        <v>37</v>
      </c>
      <c r="C70" s="116"/>
      <c r="D70" s="116"/>
      <c r="E70" s="74" t="s">
        <v>47</v>
      </c>
      <c r="F70" s="60"/>
      <c r="G70" s="60"/>
      <c r="H70" s="61" t="str">
        <f>IF(AND(C70="",D70=""),"",IF(AND(F70="",G70=""),"",IF(AND(C70=F70,D70=G70),'Classement général'!$C$19,IF(AND(C70&gt;D70,F70&gt;G70),'Classement général'!$C$22,IF(AND(D70&gt;C70,G70&gt;F70),'Classement général'!$C$22,IF(AND(D70=C70,G70=F70),'Classement général'!$C$22,'Classement général'!$C$24))))))</f>
        <v/>
      </c>
      <c r="I70" s="60"/>
      <c r="J70" s="60"/>
      <c r="K70" s="61" t="str">
        <f>IF(AND(C70="",D70=""),"",IF(AND(I70="",J70=""),"",IF(AND(C70=I70,D70=J70),'Classement général'!$C$19,IF(AND(C70&gt;D70,I70&gt;J70),'Classement général'!$C$22,IF(AND(D70&gt;C70,J70&gt;I70),'Classement général'!$C$22,IF(AND(D70=C70,J70=I70),'Classement général'!$C$22,'Classement général'!$C$24))))))</f>
        <v/>
      </c>
      <c r="L70" s="60"/>
      <c r="M70" s="60"/>
      <c r="N70" s="61" t="str">
        <f>IF(AND(C70="",D70=""),"",IF(AND(L70="",M70=""),"",IF(AND(C70=L70,D70=M70),'Classement général'!$C$19,IF(AND(C70&gt;D70,L70&gt;M70),'Classement général'!$C$22,IF(AND(D70&gt;C70,M70&gt;L70),'Classement général'!$C$22,IF(AND(D70=C70,M70=L70),'Classement général'!$C$22,'Classement général'!$C$24))))))</f>
        <v/>
      </c>
      <c r="O70" s="60"/>
      <c r="P70" s="60"/>
      <c r="Q70" s="61" t="str">
        <f>IF(AND(C70="",D70=""),"",IF(AND(O70="",P70=""),"",IF(AND(C70=O70,D70=P70),'Classement général'!$C$19,IF(AND(C70&gt;D70,O70&gt;P70),'Classement général'!$C$22,IF(AND(D70&gt;C70,P70&gt;O70),'Classement général'!$C$22,IF(AND(D70=C70,P70=O70),'Classement général'!$C$22,'Classement général'!$C$24))))))</f>
        <v/>
      </c>
      <c r="R70" s="60"/>
      <c r="S70" s="60"/>
      <c r="T70" s="61" t="str">
        <f>IF(AND(C70="",D70=""),"",IF(AND(R70="",S70=""),"",IF(AND(C70=R70,D70=S70),'Classement général'!$C$19,IF(AND(C70&gt;D70,R70&gt;S70),'Classement général'!$C$22,IF(AND(D70&gt;C70,S70&gt;R70),'Classement général'!$C$22,IF(AND(D70=C70,S70=R70),'Classement général'!$C$22,'Classement général'!$C$24))))))</f>
        <v/>
      </c>
      <c r="U70" s="60"/>
      <c r="V70" s="60"/>
      <c r="W70" s="61" t="str">
        <f>IF(AND(C70="",D70=""),"",IF(AND(U70="",V70=""),"",IF(AND(C70=U70,D70=V70),'Classement général'!$C$19,IF(AND(C70&gt;D70,U70&gt;V70),'Classement général'!$C$22,IF(AND(D70&gt;C70,V70&gt;U70),'Classement général'!$C$22,IF(AND(D70=C70,V70=U70),'Classement général'!$C$22,'Classement général'!$C$24))))))</f>
        <v/>
      </c>
      <c r="X70" s="60"/>
      <c r="Y70" s="60"/>
      <c r="Z70" s="61" t="str">
        <f>IF(AND(C70="",D70=""),"",IF(AND(X70="",Y70=""),"",IF(AND(C70=X70,D70=Y70),'Classement général'!$C$19,IF(AND(C70&gt;D70,X70&gt;Y70),'Classement général'!$C$22,IF(AND(D70&gt;C70,Y70&gt;X70),'Classement général'!$C$22,IF(AND(D70=C70,Y70=X70),'Classement général'!$C$22,'Classement général'!$C$24))))))</f>
        <v/>
      </c>
      <c r="AA70" s="60"/>
      <c r="AB70" s="60"/>
      <c r="AC70" s="61" t="str">
        <f>IF(AND(C70="",D70=""),"",IF(AND(AA70="",AB70=""),"",IF(AND(C70=AA70,D70=AB70),'Classement général'!$C$19,IF(AND(C70&gt;D70,AA70&gt;AB70),'Classement général'!$C$22,IF(AND(D70&gt;C70,AB70&gt;AA70),'Classement général'!$C$22,IF(AND(D70=C70,AB70=AA70),'Classement général'!$C$22,'Classement général'!$C$24))))))</f>
        <v/>
      </c>
      <c r="AD70" s="60"/>
      <c r="AE70" s="60"/>
      <c r="AF70" s="61" t="str">
        <f>IF(AND(C70="",D70=""),"",IF(AND(AD70="",AE70=""),"",IF(AND(C70=AD70,D70=AE70),'Classement général'!$C$19,IF(AND(C70&gt;D70,AD70&gt;AE70),'Classement général'!$C$22,IF(AND(D70&gt;C70,AE70&gt;AD70),'Classement général'!$C$22,IF(AND(D70=C70,AE70=AD70),'Classement général'!$C$22,'Classement général'!$C$24))))))</f>
        <v/>
      </c>
      <c r="AG70" s="60"/>
      <c r="AH70" s="60"/>
      <c r="AI70" s="61" t="str">
        <f>IF(AND(C70="",D70=""),"",IF(AND(AG70="",AH70=""),"",IF(AND(C70=AG70,D70=AH70),'Classement général'!$C$19,IF(AND(C70&gt;D70,AG70&gt;AH70),'Classement général'!$C$22,IF(AND(D70&gt;C70,AH70&gt;AG70),'Classement général'!$C$22,IF(AND(D70=C70,AH70=AG70),'Classement général'!$C$22,'Classement général'!$C$24))))))</f>
        <v/>
      </c>
      <c r="AJ70" s="60"/>
      <c r="AK70" s="60"/>
      <c r="AL70" s="61" t="str">
        <f>IF(AND(C70="",D70=""),"",IF(AND(AJ70="",AK70=""),"",IF(AND(C70=AJ70,D70=AK70),'Classement général'!$C$19,IF(AND(C70&gt;D70,AJ70&gt;AK70),'Classement général'!$C$22,IF(AND(D70&gt;C70,AK70&gt;AJ70),'Classement général'!$C$22,IF(AND(D70=C70,AK70=AJ70),'Classement général'!$C$22,'Classement général'!$C$24))))))</f>
        <v/>
      </c>
      <c r="AM70" s="60"/>
      <c r="AN70" s="60"/>
      <c r="AO70" s="61" t="str">
        <f>IF(AND(C70="",D70=""),"",IF(AND(AM70="",AN70=""),"",IF(AND(C70=AM70,D70=AN70),'Classement général'!$C$19,IF(AND(C70&gt;D70,AM70&gt;AN70),'Classement général'!$C$22,IF(AND(D70&gt;C70,AN70&gt;AM70),'Classement général'!$C$22,IF(AND(D70=C70,AN70=AM70),'Classement général'!$C$22,'Classement général'!$C$24))))))</f>
        <v/>
      </c>
      <c r="AP70" s="60"/>
      <c r="AQ70" s="60"/>
      <c r="AR70" s="61" t="str">
        <f>IF(AND(C70="",D70=""),"",IF(AND(AP70="",AQ70=""),"",IF(AND(C70=AP70,D70=AQ70),'Classement général'!$C$19,IF(AND(C70&gt;D70,AP70&gt;AQ70),'Classement général'!$C$22,IF(AND(D70&gt;C70,AQ70&gt;AP70),'Classement général'!$C$22,IF(AND(D70=C70,AQ70=AP70),'Classement général'!$C$22,'Classement général'!$C$24))))))</f>
        <v/>
      </c>
      <c r="AS70" s="60"/>
      <c r="AT70" s="60"/>
      <c r="AU70" s="61" t="str">
        <f>IF(AND(C70="",D70=""),"",IF(AND(AS70="",AT70=""),"",IF(AND(C70=AS70,D70=AT70),'Classement général'!$C$19,IF(AND(C70&gt;D70,AS70&gt;AT70),'Classement général'!$C$22,IF(AND(D70&gt;C70,AT70&gt;AS70),'Classement général'!$C$22,IF(AND(D70=C70,AT70=AS70),'Classement général'!$C$22,'Classement général'!$C$24))))))</f>
        <v/>
      </c>
      <c r="AV70" s="60"/>
      <c r="AW70" s="60"/>
      <c r="AX70" s="61" t="str">
        <f>IF(AND(C70="",D70=""),"",IF(AND(AV70="",AW70=""),"",IF(AND(C70=AV70,D70=AW70),'Classement général'!$C$19,IF(AND(C70&gt;D70,AV70&gt;AW70),'Classement général'!$C$22,IF(AND(D70&gt;C70,AW70&gt;AV70),'Classement général'!$C$22,IF(AND(D70=C70,AW70=AV70),'Classement général'!$C$22,'Classement général'!$C$24))))))</f>
        <v/>
      </c>
      <c r="AY70" s="60"/>
      <c r="AZ70" s="60"/>
      <c r="BA70" s="61" t="str">
        <f>IF(AND(C70="",D70=""),"",IF(AND(AY70="",AZ70=""),"",IF(AND(C70=AY70,D70=AZ70),'Classement général'!$C$19,IF(AND(C70&gt;D70,AY70&gt;AZ70),'Classement général'!$C$22,IF(AND(D70&gt;C70,AZ70&gt;AY70),'Classement général'!$C$22,IF(AND(D70=C70,AZ70=AY70),'Classement général'!$C$22,'Classement général'!$C$24))))))</f>
        <v/>
      </c>
      <c r="BB70" s="60"/>
      <c r="BC70" s="60"/>
      <c r="BD70" s="61" t="str">
        <f>IF(AND(C70="",D70=""),"",IF(AND(BB70="",BC70=""),"",IF(AND(C70=BB70,D70=BC70),'Classement général'!$C$19,IF(AND(C70&gt;D70,BB70&gt;BC70),'Classement général'!$C$22,IF(AND(D70&gt;C70,BC70&gt;BB70),'Classement général'!$C$22,IF(AND(D70=C70,BC70=BB70),'Classement général'!$C$22,'Classement général'!$C$24))))))</f>
        <v/>
      </c>
      <c r="BE70" s="60"/>
      <c r="BF70" s="60"/>
      <c r="BG70" s="61" t="str">
        <f>IF(AND(C70="",D70=""),"",IF(AND(BE70="",BF70=""),"",IF(AND(C70=BE70,D70=BF70),'Classement général'!$C$19,IF(AND(C70&gt;D70,BE70&gt;BF70),'Classement général'!$C$22,IF(AND(D70&gt;C70,BF70&gt;BE70),'Classement général'!$C$22,IF(AND(D70=C70,BF70=BE70),'Classement général'!$C$22,'Classement général'!$C$24))))))</f>
        <v/>
      </c>
      <c r="BH70" s="60"/>
      <c r="BI70" s="60"/>
      <c r="BJ70" s="61" t="str">
        <f>IF(AND(C70="",D70=""),"",IF(AND(BH70="",BI70=""),"",IF(AND(C70=BH70,D70=BI70),'Classement général'!$C$19,IF(AND(C70&gt;D70,BH70&gt;BI70),'Classement général'!$C$22,IF(AND(D70&gt;C70,BI70&gt;BH70),'Classement général'!$C$22,IF(AND(D70=C70,BI70=BH70),'Classement général'!$C$22,'Classement général'!$C$24))))))</f>
        <v/>
      </c>
      <c r="BK70" s="60"/>
      <c r="BL70" s="60"/>
      <c r="BM70" s="61" t="str">
        <f>IF(AND(C70="",D70=""),"",IF(AND(BK70="",BL70=""),"",IF(AND(C70=BK70,D70=BL70),'Classement général'!$C$19,IF(AND(C70&gt;D70,BK70&gt;BL70),'Classement général'!$C$22,IF(AND(D70&gt;C70,BL70&gt;BK70),'Classement général'!$C$22,IF(AND(D70=C70,BL70=BK70),'Classement général'!$C$22,'Classement général'!$C$24))))))</f>
        <v/>
      </c>
      <c r="BN70" s="10" t="str">
        <f>IF(H70='Classement général'!$C$19,'Classement général'!$C$19,IF(H70='Classement général'!$C$22,'Classement général'!$C$22,IF(H70='Classement général'!$C$24,'Classement général'!$C$24,"")))</f>
        <v/>
      </c>
      <c r="BO70" s="10" t="str">
        <f>IF(K70='Classement général'!$C$19,'Classement général'!$C$19,IF(K70='Classement général'!$C$22,'Classement général'!$C$22,IF(K70='Classement général'!$C$24,'Classement général'!$C$24,"")))</f>
        <v/>
      </c>
      <c r="BP70" s="10" t="str">
        <f>IF(N70='Classement général'!$C$19,'Classement général'!$C$19,IF(N70='Classement général'!$C$22,'Classement général'!$C$22,IF(N70='Classement général'!$C$24,'Classement général'!$C$24,"")))</f>
        <v/>
      </c>
      <c r="BQ70" s="10" t="str">
        <f>IF(Q70='Classement général'!$C$19,'Classement général'!$C$19,IF(Q70='Classement général'!$C$22,'Classement général'!$C$22,IF(Q70='Classement général'!$C$24,'Classement général'!$C$24,"")))</f>
        <v/>
      </c>
      <c r="BR70" s="10" t="str">
        <f>IF(T70='Classement général'!$C$19,'Classement général'!$C$19,IF(T70='Classement général'!$C$22,'Classement général'!$C$22,IF(T70='Classement général'!$C$24,'Classement général'!$C$24,"")))</f>
        <v/>
      </c>
      <c r="BS70" s="10" t="str">
        <f>IF(W70='Classement général'!$C$19,'Classement général'!$C$19,IF(W70='Classement général'!$C$22,'Classement général'!$C$22,IF(W70='Classement général'!$C$24,'Classement général'!$C$24,"")))</f>
        <v/>
      </c>
      <c r="BT70" s="10" t="str">
        <f>IF(Z70='Classement général'!$C$19,'Classement général'!$C$19,IF(Z70='Classement général'!$C$22,'Classement général'!$C$22,IF(Z70='Classement général'!$C$24,'Classement général'!$C$24,"")))</f>
        <v/>
      </c>
      <c r="BU70" s="10" t="str">
        <f>IF(AC70='Classement général'!$C$19,'Classement général'!$C$19,IF(AC70='Classement général'!$C$22,'Classement général'!$C$22,IF(AC70='Classement général'!$C$24,'Classement général'!$C$24,"")))</f>
        <v/>
      </c>
      <c r="BV70" s="10" t="str">
        <f>IF(AF70='Classement général'!$C$19,'Classement général'!$C$19,IF(AF70='Classement général'!$C$22,'Classement général'!$C$22,IF(AF70='Classement général'!$C$24,'Classement général'!$C$24,"")))</f>
        <v/>
      </c>
      <c r="BW70" s="10" t="str">
        <f>IF(AI70='Classement général'!$C$19,'Classement général'!$C$19,IF(AI70='Classement général'!$C$22,'Classement général'!$C$22,IF(AI70='Classement général'!$C$24,'Classement général'!$C$24,"")))</f>
        <v/>
      </c>
      <c r="BX70" s="10" t="str">
        <f>IF(AL70='Classement général'!$C$19,'Classement général'!$C$19,IF(AL70='Classement général'!$C$22,'Classement général'!$C$22,IF(AL70='Classement général'!$C$24,'Classement général'!$C$24,"")))</f>
        <v/>
      </c>
      <c r="BY70" s="10" t="str">
        <f>IF(AO70='Classement général'!$C$19,'Classement général'!$C$19,IF(AO70='Classement général'!$C$22,'Classement général'!$C$22,IF(AO70='Classement général'!$C$24,'Classement général'!$C$24,"")))</f>
        <v/>
      </c>
      <c r="BZ70" s="10" t="str">
        <f>IF(AR70='Classement général'!$C$19,'Classement général'!$C$19,IF(AR70='Classement général'!$C$22,'Classement général'!$C$22,IF(AR70='Classement général'!$C$24,'Classement général'!$C$24,"")))</f>
        <v/>
      </c>
      <c r="CA70" s="10" t="str">
        <f>IF(AU70='Classement général'!$C$19,'Classement général'!$C$19,IF(AU70='Classement général'!$C$22,'Classement général'!$C$22,IF(AU70='Classement général'!$C$24,'Classement général'!$C$24,"")))</f>
        <v/>
      </c>
      <c r="CB70" s="10" t="str">
        <f>IF(AX70='Classement général'!$C$19,'Classement général'!$C$19,IF(AX70='Classement général'!$C$22,'Classement général'!$C$22,IF(AX70='Classement général'!$C$24,'Classement général'!$C$24,"")))</f>
        <v/>
      </c>
      <c r="CC70" s="10" t="str">
        <f>IF(BA70='Classement général'!$C$19,'Classement général'!$C$19,IF(BA70='Classement général'!$C$22,'Classement général'!$C$22,IF(BA70='Classement général'!$C$24,'Classement général'!$C$24,"")))</f>
        <v/>
      </c>
      <c r="CD70" s="10" t="str">
        <f>IF(BD70='Classement général'!$C$19,'Classement général'!$C$19,IF(BD70='Classement général'!$C$22,'Classement général'!$C$22,IF(BD70='Classement général'!$C$24,'Classement général'!$C$24,"")))</f>
        <v/>
      </c>
      <c r="CE70" s="10" t="str">
        <f>IF(BG70='Classement général'!$C$19,'Classement général'!$C$19,IF(BG70='Classement général'!$C$22,'Classement général'!$C$22,IF(BG70='Classement général'!$C$24,'Classement général'!$C$24,"")))</f>
        <v/>
      </c>
      <c r="CF70" s="10" t="str">
        <f>IF(BJ70='Classement général'!$C$19,'Classement général'!$C$19,IF(BJ70='Classement général'!$C$22,'Classement général'!$C$22,IF(BJ70='Classement général'!$C$24,'Classement général'!$C$24,"")))</f>
        <v/>
      </c>
      <c r="CG70" s="10" t="str">
        <f>IF(BM70='Classement général'!$C$19,'Classement général'!$C$19,IF(BM70='Classement général'!$C$22,'Classement général'!$C$22,IF(BM70='Classement général'!$C$24,'Classement général'!$C$24,"")))</f>
        <v/>
      </c>
      <c r="CH70" s="13"/>
      <c r="CI70" s="13"/>
      <c r="CJ70" s="13"/>
      <c r="CK70" s="13"/>
      <c r="CL70" s="147"/>
      <c r="CM70" s="147"/>
      <c r="CN70" s="147"/>
      <c r="CO70" s="147"/>
      <c r="CP70" s="7"/>
      <c r="CQ70" s="7"/>
    </row>
    <row r="71" spans="1:95" ht="18.75" customHeight="1" x14ac:dyDescent="0.2">
      <c r="A71" s="130"/>
      <c r="B71" s="72" t="s">
        <v>70</v>
      </c>
      <c r="C71" s="116"/>
      <c r="D71" s="116"/>
      <c r="E71" s="74" t="s">
        <v>86</v>
      </c>
      <c r="F71" s="60"/>
      <c r="G71" s="60"/>
      <c r="H71" s="61" t="str">
        <f>IF(AND(C71="",D71=""),"",IF(AND(F71="",G71=""),"",IF(AND(C71=F71,D71=G71),'Classement général'!$C$19,IF(AND(C71&gt;D71,F71&gt;G71),'Classement général'!$C$22,IF(AND(D71&gt;C71,G71&gt;F71),'Classement général'!$C$22,IF(AND(D71=C71,G71=F71),'Classement général'!$C$22,'Classement général'!$C$24))))))</f>
        <v/>
      </c>
      <c r="I71" s="60"/>
      <c r="J71" s="60"/>
      <c r="K71" s="61" t="str">
        <f>IF(AND(C71="",D71=""),"",IF(AND(I71="",J71=""),"",IF(AND(C71=I71,D71=J71),'Classement général'!$C$19,IF(AND(C71&gt;D71,I71&gt;J71),'Classement général'!$C$22,IF(AND(D71&gt;C71,J71&gt;I71),'Classement général'!$C$22,IF(AND(D71=C71,J71=I71),'Classement général'!$C$22,'Classement général'!$C$24))))))</f>
        <v/>
      </c>
      <c r="L71" s="60"/>
      <c r="M71" s="60"/>
      <c r="N71" s="61" t="str">
        <f>IF(AND(C71="",D71=""),"",IF(AND(L71="",M71=""),"",IF(AND(C71=L71,D71=M71),'Classement général'!$C$19,IF(AND(C71&gt;D71,L71&gt;M71),'Classement général'!$C$22,IF(AND(D71&gt;C71,M71&gt;L71),'Classement général'!$C$22,IF(AND(D71=C71,M71=L71),'Classement général'!$C$22,'Classement général'!$C$24))))))</f>
        <v/>
      </c>
      <c r="O71" s="60"/>
      <c r="P71" s="60"/>
      <c r="Q71" s="61" t="str">
        <f>IF(AND(C71="",D71=""),"",IF(AND(O71="",P71=""),"",IF(AND(C71=O71,D71=P71),'Classement général'!$C$19,IF(AND(C71&gt;D71,O71&gt;P71),'Classement général'!$C$22,IF(AND(D71&gt;C71,P71&gt;O71),'Classement général'!$C$22,IF(AND(D71=C71,P71=O71),'Classement général'!$C$22,'Classement général'!$C$24))))))</f>
        <v/>
      </c>
      <c r="R71" s="60"/>
      <c r="S71" s="60"/>
      <c r="T71" s="61" t="str">
        <f>IF(AND(C71="",D71=""),"",IF(AND(R71="",S71=""),"",IF(AND(C71=R71,D71=S71),'Classement général'!$C$19,IF(AND(C71&gt;D71,R71&gt;S71),'Classement général'!$C$22,IF(AND(D71&gt;C71,S71&gt;R71),'Classement général'!$C$22,IF(AND(D71=C71,S71=R71),'Classement général'!$C$22,'Classement général'!$C$24))))))</f>
        <v/>
      </c>
      <c r="U71" s="60"/>
      <c r="V71" s="60"/>
      <c r="W71" s="61" t="str">
        <f>IF(AND(C71="",D71=""),"",IF(AND(U71="",V71=""),"",IF(AND(C71=U71,D71=V71),'Classement général'!$C$19,IF(AND(C71&gt;D71,U71&gt;V71),'Classement général'!$C$22,IF(AND(D71&gt;C71,V71&gt;U71),'Classement général'!$C$22,IF(AND(D71=C71,V71=U71),'Classement général'!$C$22,'Classement général'!$C$24))))))</f>
        <v/>
      </c>
      <c r="X71" s="60"/>
      <c r="Y71" s="60"/>
      <c r="Z71" s="61" t="str">
        <f>IF(AND(C71="",D71=""),"",IF(AND(X71="",Y71=""),"",IF(AND(C71=X71,D71=Y71),'Classement général'!$C$19,IF(AND(C71&gt;D71,X71&gt;Y71),'Classement général'!$C$22,IF(AND(D71&gt;C71,Y71&gt;X71),'Classement général'!$C$22,IF(AND(D71=C71,Y71=X71),'Classement général'!$C$22,'Classement général'!$C$24))))))</f>
        <v/>
      </c>
      <c r="AA71" s="60"/>
      <c r="AB71" s="60"/>
      <c r="AC71" s="61" t="str">
        <f>IF(AND(C71="",D71=""),"",IF(AND(AA71="",AB71=""),"",IF(AND(C71=AA71,D71=AB71),'Classement général'!$C$19,IF(AND(C71&gt;D71,AA71&gt;AB71),'Classement général'!$C$22,IF(AND(D71&gt;C71,AB71&gt;AA71),'Classement général'!$C$22,IF(AND(D71=C71,AB71=AA71),'Classement général'!$C$22,'Classement général'!$C$24))))))</f>
        <v/>
      </c>
      <c r="AD71" s="60"/>
      <c r="AE71" s="60"/>
      <c r="AF71" s="61" t="str">
        <f>IF(AND(C71="",D71=""),"",IF(AND(AD71="",AE71=""),"",IF(AND(C71=AD71,D71=AE71),'Classement général'!$C$19,IF(AND(C71&gt;D71,AD71&gt;AE71),'Classement général'!$C$22,IF(AND(D71&gt;C71,AE71&gt;AD71),'Classement général'!$C$22,IF(AND(D71=C71,AE71=AD71),'Classement général'!$C$22,'Classement général'!$C$24))))))</f>
        <v/>
      </c>
      <c r="AG71" s="60"/>
      <c r="AH71" s="60"/>
      <c r="AI71" s="61" t="str">
        <f>IF(AND(C71="",D71=""),"",IF(AND(AG71="",AH71=""),"",IF(AND(C71=AG71,D71=AH71),'Classement général'!$C$19,IF(AND(C71&gt;D71,AG71&gt;AH71),'Classement général'!$C$22,IF(AND(D71&gt;C71,AH71&gt;AG71),'Classement général'!$C$22,IF(AND(D71=C71,AH71=AG71),'Classement général'!$C$22,'Classement général'!$C$24))))))</f>
        <v/>
      </c>
      <c r="AJ71" s="60"/>
      <c r="AK71" s="60"/>
      <c r="AL71" s="61" t="str">
        <f>IF(AND(C71="",D71=""),"",IF(AND(AJ71="",AK71=""),"",IF(AND(C71=AJ71,D71=AK71),'Classement général'!$C$19,IF(AND(C71&gt;D71,AJ71&gt;AK71),'Classement général'!$C$22,IF(AND(D71&gt;C71,AK71&gt;AJ71),'Classement général'!$C$22,IF(AND(D71=C71,AK71=AJ71),'Classement général'!$C$22,'Classement général'!$C$24))))))</f>
        <v/>
      </c>
      <c r="AM71" s="60"/>
      <c r="AN71" s="60"/>
      <c r="AO71" s="61" t="str">
        <f>IF(AND(C71="",D71=""),"",IF(AND(AM71="",AN71=""),"",IF(AND(C71=AM71,D71=AN71),'Classement général'!$C$19,IF(AND(C71&gt;D71,AM71&gt;AN71),'Classement général'!$C$22,IF(AND(D71&gt;C71,AN71&gt;AM71),'Classement général'!$C$22,IF(AND(D71=C71,AN71=AM71),'Classement général'!$C$22,'Classement général'!$C$24))))))</f>
        <v/>
      </c>
      <c r="AP71" s="60"/>
      <c r="AQ71" s="60"/>
      <c r="AR71" s="61" t="str">
        <f>IF(AND(C71="",D71=""),"",IF(AND(AP71="",AQ71=""),"",IF(AND(C71=AP71,D71=AQ71),'Classement général'!$C$19,IF(AND(C71&gt;D71,AP71&gt;AQ71),'Classement général'!$C$22,IF(AND(D71&gt;C71,AQ71&gt;AP71),'Classement général'!$C$22,IF(AND(D71=C71,AQ71=AP71),'Classement général'!$C$22,'Classement général'!$C$24))))))</f>
        <v/>
      </c>
      <c r="AS71" s="60"/>
      <c r="AT71" s="60"/>
      <c r="AU71" s="61" t="str">
        <f>IF(AND(C71="",D71=""),"",IF(AND(AS71="",AT71=""),"",IF(AND(C71=AS71,D71=AT71),'Classement général'!$C$19,IF(AND(C71&gt;D71,AS71&gt;AT71),'Classement général'!$C$22,IF(AND(D71&gt;C71,AT71&gt;AS71),'Classement général'!$C$22,IF(AND(D71=C71,AT71=AS71),'Classement général'!$C$22,'Classement général'!$C$24))))))</f>
        <v/>
      </c>
      <c r="AV71" s="60"/>
      <c r="AW71" s="60"/>
      <c r="AX71" s="61" t="str">
        <f>IF(AND(C71="",D71=""),"",IF(AND(AV71="",AW71=""),"",IF(AND(C71=AV71,D71=AW71),'Classement général'!$C$19,IF(AND(C71&gt;D71,AV71&gt;AW71),'Classement général'!$C$22,IF(AND(D71&gt;C71,AW71&gt;AV71),'Classement général'!$C$22,IF(AND(D71=C71,AW71=AV71),'Classement général'!$C$22,'Classement général'!$C$24))))))</f>
        <v/>
      </c>
      <c r="AY71" s="60"/>
      <c r="AZ71" s="60"/>
      <c r="BA71" s="61" t="str">
        <f>IF(AND(C71="",D71=""),"",IF(AND(AY71="",AZ71=""),"",IF(AND(C71=AY71,D71=AZ71),'Classement général'!$C$19,IF(AND(C71&gt;D71,AY71&gt;AZ71),'Classement général'!$C$22,IF(AND(D71&gt;C71,AZ71&gt;AY71),'Classement général'!$C$22,IF(AND(D71=C71,AZ71=AY71),'Classement général'!$C$22,'Classement général'!$C$24))))))</f>
        <v/>
      </c>
      <c r="BB71" s="60"/>
      <c r="BC71" s="60"/>
      <c r="BD71" s="61" t="str">
        <f>IF(AND(C71="",D71=""),"",IF(AND(BB71="",BC71=""),"",IF(AND(C71=BB71,D71=BC71),'Classement général'!$C$19,IF(AND(C71&gt;D71,BB71&gt;BC71),'Classement général'!$C$22,IF(AND(D71&gt;C71,BC71&gt;BB71),'Classement général'!$C$22,IF(AND(D71=C71,BC71=BB71),'Classement général'!$C$22,'Classement général'!$C$24))))))</f>
        <v/>
      </c>
      <c r="BE71" s="60"/>
      <c r="BF71" s="60"/>
      <c r="BG71" s="61" t="str">
        <f>IF(AND(C71="",D71=""),"",IF(AND(BE71="",BF71=""),"",IF(AND(C71=BE71,D71=BF71),'Classement général'!$C$19,IF(AND(C71&gt;D71,BE71&gt;BF71),'Classement général'!$C$22,IF(AND(D71&gt;C71,BF71&gt;BE71),'Classement général'!$C$22,IF(AND(D71=C71,BF71=BE71),'Classement général'!$C$22,'Classement général'!$C$24))))))</f>
        <v/>
      </c>
      <c r="BH71" s="60"/>
      <c r="BI71" s="60"/>
      <c r="BJ71" s="61" t="str">
        <f>IF(AND(C71="",D71=""),"",IF(AND(BH71="",BI71=""),"",IF(AND(C71=BH71,D71=BI71),'Classement général'!$C$19,IF(AND(C71&gt;D71,BH71&gt;BI71),'Classement général'!$C$22,IF(AND(D71&gt;C71,BI71&gt;BH71),'Classement général'!$C$22,IF(AND(D71=C71,BI71=BH71),'Classement général'!$C$22,'Classement général'!$C$24))))))</f>
        <v/>
      </c>
      <c r="BK71" s="60"/>
      <c r="BL71" s="60"/>
      <c r="BM71" s="61" t="str">
        <f>IF(AND(C71="",D71=""),"",IF(AND(BK71="",BL71=""),"",IF(AND(C71=BK71,D71=BL71),'Classement général'!$C$19,IF(AND(C71&gt;D71,BK71&gt;BL71),'Classement général'!$C$22,IF(AND(D71&gt;C71,BL71&gt;BK71),'Classement général'!$C$22,IF(AND(D71=C71,BL71=BK71),'Classement général'!$C$22,'Classement général'!$C$24))))))</f>
        <v/>
      </c>
      <c r="BN71" s="10" t="str">
        <f>IF(H71='Classement général'!$C$19,'Classement général'!$C$19,IF(H71='Classement général'!$C$22,'Classement général'!$C$22,IF(H71='Classement général'!$C$24,'Classement général'!$C$24,"")))</f>
        <v/>
      </c>
      <c r="BO71" s="10" t="str">
        <f>IF(K71='Classement général'!$C$19,'Classement général'!$C$19,IF(K71='Classement général'!$C$22,'Classement général'!$C$22,IF(K71='Classement général'!$C$24,'Classement général'!$C$24,"")))</f>
        <v/>
      </c>
      <c r="BP71" s="10" t="str">
        <f>IF(N71='Classement général'!$C$19,'Classement général'!$C$19,IF(N71='Classement général'!$C$22,'Classement général'!$C$22,IF(N71='Classement général'!$C$24,'Classement général'!$C$24,"")))</f>
        <v/>
      </c>
      <c r="BQ71" s="10" t="str">
        <f>IF(Q71='Classement général'!$C$19,'Classement général'!$C$19,IF(Q71='Classement général'!$C$22,'Classement général'!$C$22,IF(Q71='Classement général'!$C$24,'Classement général'!$C$24,"")))</f>
        <v/>
      </c>
      <c r="BR71" s="10" t="str">
        <f>IF(T71='Classement général'!$C$19,'Classement général'!$C$19,IF(T71='Classement général'!$C$22,'Classement général'!$C$22,IF(T71='Classement général'!$C$24,'Classement général'!$C$24,"")))</f>
        <v/>
      </c>
      <c r="BS71" s="10" t="str">
        <f>IF(W71='Classement général'!$C$19,'Classement général'!$C$19,IF(W71='Classement général'!$C$22,'Classement général'!$C$22,IF(W71='Classement général'!$C$24,'Classement général'!$C$24,"")))</f>
        <v/>
      </c>
      <c r="BT71" s="10" t="str">
        <f>IF(Z71='Classement général'!$C$19,'Classement général'!$C$19,IF(Z71='Classement général'!$C$22,'Classement général'!$C$22,IF(Z71='Classement général'!$C$24,'Classement général'!$C$24,"")))</f>
        <v/>
      </c>
      <c r="BU71" s="10" t="str">
        <f>IF(AC71='Classement général'!$C$19,'Classement général'!$C$19,IF(AC71='Classement général'!$C$22,'Classement général'!$C$22,IF(AC71='Classement général'!$C$24,'Classement général'!$C$24,"")))</f>
        <v/>
      </c>
      <c r="BV71" s="10" t="str">
        <f>IF(AF71='Classement général'!$C$19,'Classement général'!$C$19,IF(AF71='Classement général'!$C$22,'Classement général'!$C$22,IF(AF71='Classement général'!$C$24,'Classement général'!$C$24,"")))</f>
        <v/>
      </c>
      <c r="BW71" s="10" t="str">
        <f>IF(AI71='Classement général'!$C$19,'Classement général'!$C$19,IF(AI71='Classement général'!$C$22,'Classement général'!$C$22,IF(AI71='Classement général'!$C$24,'Classement général'!$C$24,"")))</f>
        <v/>
      </c>
      <c r="BX71" s="10" t="str">
        <f>IF(AL71='Classement général'!$C$19,'Classement général'!$C$19,IF(AL71='Classement général'!$C$22,'Classement général'!$C$22,IF(AL71='Classement général'!$C$24,'Classement général'!$C$24,"")))</f>
        <v/>
      </c>
      <c r="BY71" s="10" t="str">
        <f>IF(AO71='Classement général'!$C$19,'Classement général'!$C$19,IF(AO71='Classement général'!$C$22,'Classement général'!$C$22,IF(AO71='Classement général'!$C$24,'Classement général'!$C$24,"")))</f>
        <v/>
      </c>
      <c r="BZ71" s="10" t="str">
        <f>IF(AR71='Classement général'!$C$19,'Classement général'!$C$19,IF(AR71='Classement général'!$C$22,'Classement général'!$C$22,IF(AR71='Classement général'!$C$24,'Classement général'!$C$24,"")))</f>
        <v/>
      </c>
      <c r="CA71" s="10" t="str">
        <f>IF(AU71='Classement général'!$C$19,'Classement général'!$C$19,IF(AU71='Classement général'!$C$22,'Classement général'!$C$22,IF(AU71='Classement général'!$C$24,'Classement général'!$C$24,"")))</f>
        <v/>
      </c>
      <c r="CB71" s="10" t="str">
        <f>IF(AX71='Classement général'!$C$19,'Classement général'!$C$19,IF(AX71='Classement général'!$C$22,'Classement général'!$C$22,IF(AX71='Classement général'!$C$24,'Classement général'!$C$24,"")))</f>
        <v/>
      </c>
      <c r="CC71" s="10" t="str">
        <f>IF(BA71='Classement général'!$C$19,'Classement général'!$C$19,IF(BA71='Classement général'!$C$22,'Classement général'!$C$22,IF(BA71='Classement général'!$C$24,'Classement général'!$C$24,"")))</f>
        <v/>
      </c>
      <c r="CD71" s="10" t="str">
        <f>IF(BD71='Classement général'!$C$19,'Classement général'!$C$19,IF(BD71='Classement général'!$C$22,'Classement général'!$C$22,IF(BD71='Classement général'!$C$24,'Classement général'!$C$24,"")))</f>
        <v/>
      </c>
      <c r="CE71" s="10" t="str">
        <f>IF(BG71='Classement général'!$C$19,'Classement général'!$C$19,IF(BG71='Classement général'!$C$22,'Classement général'!$C$22,IF(BG71='Classement général'!$C$24,'Classement général'!$C$24,"")))</f>
        <v/>
      </c>
      <c r="CF71" s="10" t="str">
        <f>IF(BJ71='Classement général'!$C$19,'Classement général'!$C$19,IF(BJ71='Classement général'!$C$22,'Classement général'!$C$22,IF(BJ71='Classement général'!$C$24,'Classement général'!$C$24,"")))</f>
        <v/>
      </c>
      <c r="CG71" s="10" t="str">
        <f>IF(BM71='Classement général'!$C$19,'Classement général'!$C$19,IF(BM71='Classement général'!$C$22,'Classement général'!$C$22,IF(BM71='Classement général'!$C$24,'Classement général'!$C$24,"")))</f>
        <v/>
      </c>
      <c r="CH71" s="13"/>
      <c r="CI71" s="13"/>
      <c r="CJ71" s="13"/>
      <c r="CK71" s="13"/>
      <c r="CL71" s="147"/>
      <c r="CM71" s="147"/>
      <c r="CN71" s="147"/>
      <c r="CO71" s="147"/>
      <c r="CP71" s="7"/>
      <c r="CQ71" s="7"/>
    </row>
    <row r="72" spans="1:95" ht="19.5" customHeight="1" x14ac:dyDescent="0.2">
      <c r="A72" s="143"/>
      <c r="B72" s="91" t="s">
        <v>62</v>
      </c>
      <c r="C72" s="117"/>
      <c r="D72" s="117"/>
      <c r="E72" s="93" t="s">
        <v>78</v>
      </c>
      <c r="F72" s="96"/>
      <c r="G72" s="96"/>
      <c r="H72" s="99" t="str">
        <f>IF(AND(C72="",D72=""),"",IF(AND(F72="",G72=""),"",IF(AND(C72=F72,D72=G72),'Classement général'!$C$19,IF(AND(C72&gt;D72,F72&gt;G72),'Classement général'!$C$22,IF(AND(D72&gt;C72,G72&gt;F72),'Classement général'!$C$22,IF(AND(D72=C72,G72=F72),'Classement général'!$C$22,'Classement général'!$C$24))))))</f>
        <v/>
      </c>
      <c r="I72" s="96"/>
      <c r="J72" s="97"/>
      <c r="K72" s="98" t="str">
        <f>IF(AND(C72="",D72=""),"",IF(AND(I72="",J72=""),"",IF(AND(C72=I72,D72=J72),'Classement général'!$C$19,IF(AND(C72&gt;D72,I72&gt;J72),'Classement général'!$C$22,IF(AND(D72&gt;C72,J72&gt;I72),'Classement général'!$C$22,IF(AND(D72=C72,J72=I72),'Classement général'!$C$22,'Classement général'!$C$24))))))</f>
        <v/>
      </c>
      <c r="L72" s="97"/>
      <c r="M72" s="97"/>
      <c r="N72" s="98" t="str">
        <f>IF(AND(C72="",D72=""),"",IF(AND(L72="",M72=""),"",IF(AND(C72=L72,D72=M72),'Classement général'!$C$19,IF(AND(C72&gt;D72,L72&gt;M72),'Classement général'!$C$22,IF(AND(D72&gt;C72,M72&gt;L72),'Classement général'!$C$22,IF(AND(D72=C72,M72=L72),'Classement général'!$C$22,'Classement général'!$C$24))))))</f>
        <v/>
      </c>
      <c r="O72" s="97"/>
      <c r="P72" s="97"/>
      <c r="Q72" s="98" t="str">
        <f>IF(AND(C72="",D72=""),"",IF(AND(O72="",P72=""),"",IF(AND(C72=O72,D72=P72),'Classement général'!$C$19,IF(AND(C72&gt;D72,O72&gt;P72),'Classement général'!$C$22,IF(AND(D72&gt;C72,P72&gt;O72),'Classement général'!$C$22,IF(AND(D72=C72,P72=O72),'Classement général'!$C$22,'Classement général'!$C$24))))))</f>
        <v/>
      </c>
      <c r="R72" s="97"/>
      <c r="S72" s="97"/>
      <c r="T72" s="98" t="str">
        <f>IF(AND(C72="",D72=""),"",IF(AND(R72="",S72=""),"",IF(AND(C72=R72,D72=S72),'Classement général'!$C$19,IF(AND(C72&gt;D72,R72&gt;S72),'Classement général'!$C$22,IF(AND(D72&gt;C72,S72&gt;R72),'Classement général'!$C$22,IF(AND(D72=C72,S72=R72),'Classement général'!$C$22,'Classement général'!$C$24))))))</f>
        <v/>
      </c>
      <c r="U72" s="97"/>
      <c r="V72" s="97"/>
      <c r="W72" s="98" t="str">
        <f>IF(AND(C72="",D72=""),"",IF(AND(U72="",V72=""),"",IF(AND(C72=U72,D72=V72),'Classement général'!$C$19,IF(AND(C72&gt;D72,U72&gt;V72),'Classement général'!$C$22,IF(AND(D72&gt;C72,V72&gt;U72),'Classement général'!$C$22,IF(AND(D72=C72,V72=U72),'Classement général'!$C$22,'Classement général'!$C$24))))))</f>
        <v/>
      </c>
      <c r="X72" s="97"/>
      <c r="Y72" s="97"/>
      <c r="Z72" s="98" t="str">
        <f>IF(AND(C72="",D72=""),"",IF(AND(X72="",Y72=""),"",IF(AND(C72=X72,D72=Y72),'Classement général'!$C$19,IF(AND(C72&gt;D72,X72&gt;Y72),'Classement général'!$C$22,IF(AND(D72&gt;C72,Y72&gt;X72),'Classement général'!$C$22,IF(AND(D72=C72,Y72=X72),'Classement général'!$C$22,'Classement général'!$C$24))))))</f>
        <v/>
      </c>
      <c r="AA72" s="97"/>
      <c r="AB72" s="97"/>
      <c r="AC72" s="98" t="str">
        <f>IF(AND(C72="",D72=""),"",IF(AND(AA72="",AB72=""),"",IF(AND(C72=AA72,D72=AB72),'Classement général'!$C$19,IF(AND(C72&gt;D72,AA72&gt;AB72),'Classement général'!$C$22,IF(AND(D72&gt;C72,AB72&gt;AA72),'Classement général'!$C$22,IF(AND(D72=C72,AB72=AA72),'Classement général'!$C$22,'Classement général'!$C$24))))))</f>
        <v/>
      </c>
      <c r="AD72" s="97"/>
      <c r="AE72" s="97"/>
      <c r="AF72" s="98" t="str">
        <f>IF(AND(C72="",D72=""),"",IF(AND(AD72="",AE72=""),"",IF(AND(C72=AD72,D72=AE72),'Classement général'!$C$19,IF(AND(C72&gt;D72,AD72&gt;AE72),'Classement général'!$C$22,IF(AND(D72&gt;C72,AE72&gt;AD72),'Classement général'!$C$22,IF(AND(D72=C72,AE72=AD72),'Classement général'!$C$22,'Classement général'!$C$24))))))</f>
        <v/>
      </c>
      <c r="AG72" s="97"/>
      <c r="AH72" s="96"/>
      <c r="AI72" s="99" t="str">
        <f>IF(AND(C72="",D72=""),"",IF(AND(AG72="",AH72=""),"",IF(AND(C72=AG72,D72=AH72),'Classement général'!$C$19,IF(AND(C72&gt;D72,AG72&gt;AH72),'Classement général'!$C$22,IF(AND(D72&gt;C72,AH72&gt;AG72),'Classement général'!$C$22,IF(AND(D72=C72,AH72=AG72),'Classement général'!$C$22,'Classement général'!$C$24))))))</f>
        <v/>
      </c>
      <c r="AJ72" s="96"/>
      <c r="AK72" s="96"/>
      <c r="AL72" s="99" t="str">
        <f>IF(AND(C72="",D72=""),"",IF(AND(AJ72="",AK72=""),"",IF(AND(C72=AJ72,D72=AK72),'Classement général'!$C$19,IF(AND(C72&gt;D72,AJ72&gt;AK72),'Classement général'!$C$22,IF(AND(D72&gt;C72,AK72&gt;AJ72),'Classement général'!$C$22,IF(AND(D72=C72,AK72=AJ72),'Classement général'!$C$22,'Classement général'!$C$24))))))</f>
        <v/>
      </c>
      <c r="AM72" s="96"/>
      <c r="AN72" s="96"/>
      <c r="AO72" s="99" t="str">
        <f>IF(AND(C72="",D72=""),"",IF(AND(AM72="",AN72=""),"",IF(AND(C72=AM72,D72=AN72),'Classement général'!$C$19,IF(AND(C72&gt;D72,AM72&gt;AN72),'Classement général'!$C$22,IF(AND(D72&gt;C72,AN72&gt;AM72),'Classement général'!$C$22,IF(AND(D72=C72,AN72=AM72),'Classement général'!$C$22,'Classement général'!$C$24))))))</f>
        <v/>
      </c>
      <c r="AP72" s="96"/>
      <c r="AQ72" s="96"/>
      <c r="AR72" s="99" t="str">
        <f>IF(AND(C72="",D72=""),"",IF(AND(AP72="",AQ72=""),"",IF(AND(C72=AP72,D72=AQ72),'Classement général'!$C$19,IF(AND(C72&gt;D72,AP72&gt;AQ72),'Classement général'!$C$22,IF(AND(D72&gt;C72,AQ72&gt;AP72),'Classement général'!$C$22,IF(AND(D72=C72,AQ72=AP72),'Classement général'!$C$22,'Classement général'!$C$24))))))</f>
        <v/>
      </c>
      <c r="AS72" s="96"/>
      <c r="AT72" s="96"/>
      <c r="AU72" s="99" t="str">
        <f>IF(AND(C72="",D72=""),"",IF(AND(AS72="",AT72=""),"",IF(AND(C72=AS72,D72=AT72),'Classement général'!$C$19,IF(AND(C72&gt;D72,AS72&gt;AT72),'Classement général'!$C$22,IF(AND(D72&gt;C72,AT72&gt;AS72),'Classement général'!$C$22,IF(AND(D72=C72,AT72=AS72),'Classement général'!$C$22,'Classement général'!$C$24))))))</f>
        <v/>
      </c>
      <c r="AV72" s="96"/>
      <c r="AW72" s="96"/>
      <c r="AX72" s="99" t="str">
        <f>IF(AND(C72="",D72=""),"",IF(AND(AV72="",AW72=""),"",IF(AND(C72=AV72,D72=AW72),'Classement général'!$C$19,IF(AND(C72&gt;D72,AV72&gt;AW72),'Classement général'!$C$22,IF(AND(D72&gt;C72,AW72&gt;AV72),'Classement général'!$C$22,IF(AND(D72=C72,AW72=AV72),'Classement général'!$C$22,'Classement général'!$C$24))))))</f>
        <v/>
      </c>
      <c r="AY72" s="96"/>
      <c r="AZ72" s="96"/>
      <c r="BA72" s="99" t="str">
        <f>IF(AND(C72="",D72=""),"",IF(AND(AY72="",AZ72=""),"",IF(AND(C72=AY72,D72=AZ72),'Classement général'!$C$19,IF(AND(C72&gt;D72,AY72&gt;AZ72),'Classement général'!$C$22,IF(AND(D72&gt;C72,AZ72&gt;AY72),'Classement général'!$C$22,IF(AND(D72=C72,AZ72=AY72),'Classement général'!$C$22,'Classement général'!$C$24))))))</f>
        <v/>
      </c>
      <c r="BB72" s="96"/>
      <c r="BC72" s="96"/>
      <c r="BD72" s="99" t="str">
        <f>IF(AND(C72="",D72=""),"",IF(AND(BB72="",BC72=""),"",IF(AND(C72=BB72,D72=BC72),'Classement général'!$C$19,IF(AND(C72&gt;D72,BB72&gt;BC72),'Classement général'!$C$22,IF(AND(D72&gt;C72,BC72&gt;BB72),'Classement général'!$C$22,IF(AND(D72=C72,BC72=BB72),'Classement général'!$C$22,'Classement général'!$C$24))))))</f>
        <v/>
      </c>
      <c r="BE72" s="96"/>
      <c r="BF72" s="96"/>
      <c r="BG72" s="99" t="str">
        <f>IF(AND(C72="",D72=""),"",IF(AND(BE72="",BF72=""),"",IF(AND(C72=BE72,D72=BF72),'Classement général'!$C$19,IF(AND(C72&gt;D72,BE72&gt;BF72),'Classement général'!$C$22,IF(AND(D72&gt;C72,BF72&gt;BE72),'Classement général'!$C$22,IF(AND(D72=C72,BF72=BE72),'Classement général'!$C$22,'Classement général'!$C$24))))))</f>
        <v/>
      </c>
      <c r="BH72" s="96"/>
      <c r="BI72" s="96"/>
      <c r="BJ72" s="99" t="str">
        <f>IF(AND(C72="",D72=""),"",IF(AND(BH72="",BI72=""),"",IF(AND(C72=BH72,D72=BI72),'Classement général'!$C$19,IF(AND(C72&gt;D72,BH72&gt;BI72),'Classement général'!$C$22,IF(AND(D72&gt;C72,BI72&gt;BH72),'Classement général'!$C$22,IF(AND(D72=C72,BI72=BH72),'Classement général'!$C$22,'Classement général'!$C$24))))))</f>
        <v/>
      </c>
      <c r="BK72" s="96"/>
      <c r="BL72" s="96"/>
      <c r="BM72" s="99" t="str">
        <f>IF(AND(C72="",D72=""),"",IF(AND(BK72="",BL72=""),"",IF(AND(C72=BK72,D72=BL72),'Classement général'!$C$19,IF(AND(C72&gt;D72,BK72&gt;BL72),'Classement général'!$C$22,IF(AND(D72&gt;C72,BL72&gt;BK72),'Classement général'!$C$22,IF(AND(D72=C72,BL72=BK72),'Classement général'!$C$22,'Classement général'!$C$24))))))</f>
        <v/>
      </c>
      <c r="BN72" s="10" t="str">
        <f>IF(H72='Classement général'!$C$19,'Classement général'!$C$19,IF(H72='Classement général'!$C$22,'Classement général'!$C$22,IF(H72='Classement général'!$C$24,'Classement général'!$C$24,"")))</f>
        <v/>
      </c>
      <c r="BO72" s="10" t="str">
        <f>IF(K72='Classement général'!$C$19,'Classement général'!$C$19,IF(K72='Classement général'!$C$22,'Classement général'!$C$22,IF(K72='Classement général'!$C$24,'Classement général'!$C$24,"")))</f>
        <v/>
      </c>
      <c r="BP72" s="10" t="str">
        <f>IF(N72='Classement général'!$C$19,'Classement général'!$C$19,IF(N72='Classement général'!$C$22,'Classement général'!$C$22,IF(N72='Classement général'!$C$24,'Classement général'!$C$24,"")))</f>
        <v/>
      </c>
      <c r="BQ72" s="10" t="str">
        <f>IF(Q72='Classement général'!$C$19,'Classement général'!$C$19,IF(Q72='Classement général'!$C$22,'Classement général'!$C$22,IF(Q72='Classement général'!$C$24,'Classement général'!$C$24,"")))</f>
        <v/>
      </c>
      <c r="BR72" s="10" t="str">
        <f>IF(T72='Classement général'!$C$19,'Classement général'!$C$19,IF(T72='Classement général'!$C$22,'Classement général'!$C$22,IF(T72='Classement général'!$C$24,'Classement général'!$C$24,"")))</f>
        <v/>
      </c>
      <c r="BS72" s="10" t="str">
        <f>IF(W72='Classement général'!$C$19,'Classement général'!$C$19,IF(W72='Classement général'!$C$22,'Classement général'!$C$22,IF(W72='Classement général'!$C$24,'Classement général'!$C$24,"")))</f>
        <v/>
      </c>
      <c r="BT72" s="10" t="str">
        <f>IF(Z72='Classement général'!$C$19,'Classement général'!$C$19,IF(Z72='Classement général'!$C$22,'Classement général'!$C$22,IF(Z72='Classement général'!$C$24,'Classement général'!$C$24,"")))</f>
        <v/>
      </c>
      <c r="BU72" s="10" t="str">
        <f>IF(AC72='Classement général'!$C$19,'Classement général'!$C$19,IF(AC72='Classement général'!$C$22,'Classement général'!$C$22,IF(AC72='Classement général'!$C$24,'Classement général'!$C$24,"")))</f>
        <v/>
      </c>
      <c r="BV72" s="10" t="str">
        <f>IF(AF72='Classement général'!$C$19,'Classement général'!$C$19,IF(AF72='Classement général'!$C$22,'Classement général'!$C$22,IF(AF72='Classement général'!$C$24,'Classement général'!$C$24,"")))</f>
        <v/>
      </c>
      <c r="BW72" s="10" t="str">
        <f>IF(AI72='Classement général'!$C$19,'Classement général'!$C$19,IF(AI72='Classement général'!$C$22,'Classement général'!$C$22,IF(AI72='Classement général'!$C$24,'Classement général'!$C$24,"")))</f>
        <v/>
      </c>
      <c r="BX72" s="10" t="str">
        <f>IF(AL72='Classement général'!$C$19,'Classement général'!$C$19,IF(AL72='Classement général'!$C$22,'Classement général'!$C$22,IF(AL72='Classement général'!$C$24,'Classement général'!$C$24,"")))</f>
        <v/>
      </c>
      <c r="BY72" s="10" t="str">
        <f>IF(AO72='Classement général'!$C$19,'Classement général'!$C$19,IF(AO72='Classement général'!$C$22,'Classement général'!$C$22,IF(AO72='Classement général'!$C$24,'Classement général'!$C$24,"")))</f>
        <v/>
      </c>
      <c r="BZ72" s="10" t="str">
        <f>IF(AR72='Classement général'!$C$19,'Classement général'!$C$19,IF(AR72='Classement général'!$C$22,'Classement général'!$C$22,IF(AR72='Classement général'!$C$24,'Classement général'!$C$24,"")))</f>
        <v/>
      </c>
      <c r="CA72" s="10" t="str">
        <f>IF(AU72='Classement général'!$C$19,'Classement général'!$C$19,IF(AU72='Classement général'!$C$22,'Classement général'!$C$22,IF(AU72='Classement général'!$C$24,'Classement général'!$C$24,"")))</f>
        <v/>
      </c>
      <c r="CB72" s="10" t="str">
        <f>IF(AX72='Classement général'!$C$19,'Classement général'!$C$19,IF(AX72='Classement général'!$C$22,'Classement général'!$C$22,IF(AX72='Classement général'!$C$24,'Classement général'!$C$24,"")))</f>
        <v/>
      </c>
      <c r="CC72" s="10" t="str">
        <f>IF(BA72='Classement général'!$C$19,'Classement général'!$C$19,IF(BA72='Classement général'!$C$22,'Classement général'!$C$22,IF(BA72='Classement général'!$C$24,'Classement général'!$C$24,"")))</f>
        <v/>
      </c>
      <c r="CD72" s="10" t="str">
        <f>IF(BD72='Classement général'!$C$19,'Classement général'!$C$19,IF(BD72='Classement général'!$C$22,'Classement général'!$C$22,IF(BD72='Classement général'!$C$24,'Classement général'!$C$24,"")))</f>
        <v/>
      </c>
      <c r="CE72" s="10" t="str">
        <f>IF(BG72='Classement général'!$C$19,'Classement général'!$C$19,IF(BG72='Classement général'!$C$22,'Classement général'!$C$22,IF(BG72='Classement général'!$C$24,'Classement général'!$C$24,"")))</f>
        <v/>
      </c>
      <c r="CF72" s="10" t="str">
        <f>IF(BJ72='Classement général'!$C$19,'Classement général'!$C$19,IF(BJ72='Classement général'!$C$22,'Classement général'!$C$22,IF(BJ72='Classement général'!$C$24,'Classement général'!$C$24,"")))</f>
        <v/>
      </c>
      <c r="CG72" s="10" t="str">
        <f>IF(BM72='Classement général'!$C$19,'Classement général'!$C$19,IF(BM72='Classement général'!$C$22,'Classement général'!$C$22,IF(BM72='Classement général'!$C$24,'Classement général'!$C$24,"")))</f>
        <v/>
      </c>
      <c r="CH72" s="13"/>
      <c r="CI72" s="13"/>
      <c r="CJ72" s="13"/>
      <c r="CK72" s="13"/>
      <c r="CL72" s="147"/>
      <c r="CM72" s="147"/>
      <c r="CN72" s="147"/>
      <c r="CO72" s="147"/>
      <c r="CP72" s="7"/>
      <c r="CQ72" s="7"/>
    </row>
    <row r="73" spans="1:95" ht="19.5" customHeight="1" x14ac:dyDescent="0.2">
      <c r="A73" s="142">
        <v>8</v>
      </c>
      <c r="B73" s="118" t="s">
        <v>78</v>
      </c>
      <c r="C73" s="119"/>
      <c r="D73" s="119"/>
      <c r="E73" s="120" t="s">
        <v>70</v>
      </c>
      <c r="F73" s="105"/>
      <c r="G73" s="105"/>
      <c r="H73" s="108" t="str">
        <f>IF(AND(C73="",D73=""),"",IF(AND(F73="",G73=""),"",IF(AND(C73=F73,D73=G73),'Classement général'!$C$19,IF(AND(C73&gt;D73,F73&gt;G73),'Classement général'!$C$22,IF(AND(D73&gt;C73,G73&gt;F73),'Classement général'!$C$22,IF(AND(D73=C73,G73=F73),'Classement général'!$C$22,'Classement général'!$C$24))))))</f>
        <v/>
      </c>
      <c r="I73" s="105"/>
      <c r="J73" s="106"/>
      <c r="K73" s="107" t="str">
        <f>IF(AND(C73="",D73=""),"",IF(AND(I73="",J73=""),"",IF(AND(C73=I73,D73=J73),'Classement général'!$C$19,IF(AND(C73&gt;D73,I73&gt;J73),'Classement général'!$C$22,IF(AND(D73&gt;C73,J73&gt;I73),'Classement général'!$C$22,IF(AND(D73=C73,J73=I73),'Classement général'!$C$22,'Classement général'!$C$24))))))</f>
        <v/>
      </c>
      <c r="L73" s="106"/>
      <c r="M73" s="106"/>
      <c r="N73" s="107" t="str">
        <f>IF(AND(C73="",D73=""),"",IF(AND(L73="",M73=""),"",IF(AND(C73=L73,D73=M73),'Classement général'!$C$19,IF(AND(C73&gt;D73,L73&gt;M73),'Classement général'!$C$22,IF(AND(D73&gt;C73,M73&gt;L73),'Classement général'!$C$22,IF(AND(D73=C73,M73=L73),'Classement général'!$C$22,'Classement général'!$C$24))))))</f>
        <v/>
      </c>
      <c r="O73" s="106"/>
      <c r="P73" s="106"/>
      <c r="Q73" s="107" t="str">
        <f>IF(AND(C73="",D73=""),"",IF(AND(O73="",P73=""),"",IF(AND(C73=O73,D73=P73),'Classement général'!$C$19,IF(AND(C73&gt;D73,O73&gt;P73),'Classement général'!$C$22,IF(AND(D73&gt;C73,P73&gt;O73),'Classement général'!$C$22,IF(AND(D73=C73,P73=O73),'Classement général'!$C$22,'Classement général'!$C$24))))))</f>
        <v/>
      </c>
      <c r="R73" s="106"/>
      <c r="S73" s="106"/>
      <c r="T73" s="107" t="str">
        <f>IF(AND(C73="",D73=""),"",IF(AND(R73="",S73=""),"",IF(AND(C73=R73,D73=S73),'Classement général'!$C$19,IF(AND(C73&gt;D73,R73&gt;S73),'Classement général'!$C$22,IF(AND(D73&gt;C73,S73&gt;R73),'Classement général'!$C$22,IF(AND(D73=C73,S73=R73),'Classement général'!$C$22,'Classement général'!$C$24))))))</f>
        <v/>
      </c>
      <c r="U73" s="106"/>
      <c r="V73" s="106"/>
      <c r="W73" s="107" t="str">
        <f>IF(AND(C73="",D73=""),"",IF(AND(U73="",V73=""),"",IF(AND(C73=U73,D73=V73),'Classement général'!$C$19,IF(AND(C73&gt;D73,U73&gt;V73),'Classement général'!$C$22,IF(AND(D73&gt;C73,V73&gt;U73),'Classement général'!$C$22,IF(AND(D73=C73,V73=U73),'Classement général'!$C$22,'Classement général'!$C$24))))))</f>
        <v/>
      </c>
      <c r="X73" s="106"/>
      <c r="Y73" s="106"/>
      <c r="Z73" s="107" t="str">
        <f>IF(AND(C73="",D73=""),"",IF(AND(X73="",Y73=""),"",IF(AND(C73=X73,D73=Y73),'Classement général'!$C$19,IF(AND(C73&gt;D73,X73&gt;Y73),'Classement général'!$C$22,IF(AND(D73&gt;C73,Y73&gt;X73),'Classement général'!$C$22,IF(AND(D73=C73,Y73=X73),'Classement général'!$C$22,'Classement général'!$C$24))))))</f>
        <v/>
      </c>
      <c r="AA73" s="106"/>
      <c r="AB73" s="106"/>
      <c r="AC73" s="107" t="str">
        <f>IF(AND(C73="",D73=""),"",IF(AND(AA73="",AB73=""),"",IF(AND(C73=AA73,D73=AB73),'Classement général'!$C$19,IF(AND(C73&gt;D73,AA73&gt;AB73),'Classement général'!$C$22,IF(AND(D73&gt;C73,AB73&gt;AA73),'Classement général'!$C$22,IF(AND(D73=C73,AB73=AA73),'Classement général'!$C$22,'Classement général'!$C$24))))))</f>
        <v/>
      </c>
      <c r="AD73" s="106"/>
      <c r="AE73" s="106"/>
      <c r="AF73" s="107" t="str">
        <f>IF(AND(C73="",D73=""),"",IF(AND(AD73="",AE73=""),"",IF(AND(C73=AD73,D73=AE73),'Classement général'!$C$19,IF(AND(C73&gt;D73,AD73&gt;AE73),'Classement général'!$C$22,IF(AND(D73&gt;C73,AE73&gt;AD73),'Classement général'!$C$22,IF(AND(D73=C73,AE73=AD73),'Classement général'!$C$22,'Classement général'!$C$24))))))</f>
        <v/>
      </c>
      <c r="AG73" s="106"/>
      <c r="AH73" s="105"/>
      <c r="AI73" s="108" t="str">
        <f>IF(AND(C73="",D73=""),"",IF(AND(AG73="",AH73=""),"",IF(AND(C73=AG73,D73=AH73),'Classement général'!$C$19,IF(AND(C73&gt;D73,AG73&gt;AH73),'Classement général'!$C$22,IF(AND(D73&gt;C73,AH73&gt;AG73),'Classement général'!$C$22,IF(AND(D73=C73,AH73=AG73),'Classement général'!$C$22,'Classement général'!$C$24))))))</f>
        <v/>
      </c>
      <c r="AJ73" s="105"/>
      <c r="AK73" s="105"/>
      <c r="AL73" s="108" t="str">
        <f>IF(AND(C73="",D73=""),"",IF(AND(AJ73="",AK73=""),"",IF(AND(C73=AJ73,D73=AK73),'Classement général'!$C$19,IF(AND(C73&gt;D73,AJ73&gt;AK73),'Classement général'!$C$22,IF(AND(D73&gt;C73,AK73&gt;AJ73),'Classement général'!$C$22,IF(AND(D73=C73,AK73=AJ73),'Classement général'!$C$22,'Classement général'!$C$24))))))</f>
        <v/>
      </c>
      <c r="AM73" s="105"/>
      <c r="AN73" s="105"/>
      <c r="AO73" s="108" t="str">
        <f>IF(AND(C73="",D73=""),"",IF(AND(AM73="",AN73=""),"",IF(AND(C73=AM73,D73=AN73),'Classement général'!$C$19,IF(AND(C73&gt;D73,AM73&gt;AN73),'Classement général'!$C$22,IF(AND(D73&gt;C73,AN73&gt;AM73),'Classement général'!$C$22,IF(AND(D73=C73,AN73=AM73),'Classement général'!$C$22,'Classement général'!$C$24))))))</f>
        <v/>
      </c>
      <c r="AP73" s="105"/>
      <c r="AQ73" s="105"/>
      <c r="AR73" s="108" t="str">
        <f>IF(AND(C73="",D73=""),"",IF(AND(AP73="",AQ73=""),"",IF(AND(C73=AP73,D73=AQ73),'Classement général'!$C$19,IF(AND(C73&gt;D73,AP73&gt;AQ73),'Classement général'!$C$22,IF(AND(D73&gt;C73,AQ73&gt;AP73),'Classement général'!$C$22,IF(AND(D73=C73,AQ73=AP73),'Classement général'!$C$22,'Classement général'!$C$24))))))</f>
        <v/>
      </c>
      <c r="AS73" s="105"/>
      <c r="AT73" s="105"/>
      <c r="AU73" s="108" t="str">
        <f>IF(AND(C73="",D73=""),"",IF(AND(AS73="",AT73=""),"",IF(AND(C73=AS73,D73=AT73),'Classement général'!$C$19,IF(AND(C73&gt;D73,AS73&gt;AT73),'Classement général'!$C$22,IF(AND(D73&gt;C73,AT73&gt;AS73),'Classement général'!$C$22,IF(AND(D73=C73,AT73=AS73),'Classement général'!$C$22,'Classement général'!$C$24))))))</f>
        <v/>
      </c>
      <c r="AV73" s="105"/>
      <c r="AW73" s="105"/>
      <c r="AX73" s="108" t="str">
        <f>IF(AND(C73="",D73=""),"",IF(AND(AV73="",AW73=""),"",IF(AND(C73=AV73,D73=AW73),'Classement général'!$C$19,IF(AND(C73&gt;D73,AV73&gt;AW73),'Classement général'!$C$22,IF(AND(D73&gt;C73,AW73&gt;AV73),'Classement général'!$C$22,IF(AND(D73=C73,AW73=AV73),'Classement général'!$C$22,'Classement général'!$C$24))))))</f>
        <v/>
      </c>
      <c r="AY73" s="105"/>
      <c r="AZ73" s="105"/>
      <c r="BA73" s="108" t="str">
        <f>IF(AND(C73="",D73=""),"",IF(AND(AY73="",AZ73=""),"",IF(AND(C73=AY73,D73=AZ73),'Classement général'!$C$19,IF(AND(C73&gt;D73,AY73&gt;AZ73),'Classement général'!$C$22,IF(AND(D73&gt;C73,AZ73&gt;AY73),'Classement général'!$C$22,IF(AND(D73=C73,AZ73=AY73),'Classement général'!$C$22,'Classement général'!$C$24))))))</f>
        <v/>
      </c>
      <c r="BB73" s="105"/>
      <c r="BC73" s="105"/>
      <c r="BD73" s="108" t="str">
        <f>IF(AND(C73="",D73=""),"",IF(AND(BB73="",BC73=""),"",IF(AND(C73=BB73,D73=BC73),'Classement général'!$C$19,IF(AND(C73&gt;D73,BB73&gt;BC73),'Classement général'!$C$22,IF(AND(D73&gt;C73,BC73&gt;BB73),'Classement général'!$C$22,IF(AND(D73=C73,BC73=BB73),'Classement général'!$C$22,'Classement général'!$C$24))))))</f>
        <v/>
      </c>
      <c r="BE73" s="105"/>
      <c r="BF73" s="105"/>
      <c r="BG73" s="108" t="str">
        <f>IF(AND(C73="",D73=""),"",IF(AND(BE73="",BF73=""),"",IF(AND(C73=BE73,D73=BF73),'Classement général'!$C$19,IF(AND(C73&gt;D73,BE73&gt;BF73),'Classement général'!$C$22,IF(AND(D73&gt;C73,BF73&gt;BE73),'Classement général'!$C$22,IF(AND(D73=C73,BF73=BE73),'Classement général'!$C$22,'Classement général'!$C$24))))))</f>
        <v/>
      </c>
      <c r="BH73" s="105"/>
      <c r="BI73" s="105"/>
      <c r="BJ73" s="108" t="str">
        <f>IF(AND(C73="",D73=""),"",IF(AND(BH73="",BI73=""),"",IF(AND(C73=BH73,D73=BI73),'Classement général'!$C$19,IF(AND(C73&gt;D73,BH73&gt;BI73),'Classement général'!$C$22,IF(AND(D73&gt;C73,BI73&gt;BH73),'Classement général'!$C$22,IF(AND(D73=C73,BI73=BH73),'Classement général'!$C$22,'Classement général'!$C$24))))))</f>
        <v/>
      </c>
      <c r="BK73" s="105"/>
      <c r="BL73" s="105"/>
      <c r="BM73" s="108" t="str">
        <f>IF(AND(C73="",D73=""),"",IF(AND(BK73="",BL73=""),"",IF(AND(C73=BK73,D73=BL73),'Classement général'!$C$19,IF(AND(C73&gt;D73,BK73&gt;BL73),'Classement général'!$C$22,IF(AND(D73&gt;C73,BL73&gt;BK73),'Classement général'!$C$22,IF(AND(D73=C73,BL73=BK73),'Classement général'!$C$22,'Classement général'!$C$24))))))</f>
        <v/>
      </c>
      <c r="BN73" s="10" t="str">
        <f>IF(H73='Classement général'!$C$19,'Classement général'!$C$19,IF(H73='Classement général'!$C$22,'Classement général'!$C$22,IF(H73='Classement général'!$C$24,'Classement général'!$C$24,"")))</f>
        <v/>
      </c>
      <c r="BO73" s="10" t="str">
        <f>IF(K73='Classement général'!$C$19,'Classement général'!$C$19,IF(K73='Classement général'!$C$22,'Classement général'!$C$22,IF(K73='Classement général'!$C$24,'Classement général'!$C$24,"")))</f>
        <v/>
      </c>
      <c r="BP73" s="10" t="str">
        <f>IF(N73='Classement général'!$C$19,'Classement général'!$C$19,IF(N73='Classement général'!$C$22,'Classement général'!$C$22,IF(N73='Classement général'!$C$24,'Classement général'!$C$24,"")))</f>
        <v/>
      </c>
      <c r="BQ73" s="10" t="str">
        <f>IF(Q73='Classement général'!$C$19,'Classement général'!$C$19,IF(Q73='Classement général'!$C$22,'Classement général'!$C$22,IF(Q73='Classement général'!$C$24,'Classement général'!$C$24,"")))</f>
        <v/>
      </c>
      <c r="BR73" s="10" t="str">
        <f>IF(T73='Classement général'!$C$19,'Classement général'!$C$19,IF(T73='Classement général'!$C$22,'Classement général'!$C$22,IF(T73='Classement général'!$C$24,'Classement général'!$C$24,"")))</f>
        <v/>
      </c>
      <c r="BS73" s="10" t="str">
        <f>IF(W73='Classement général'!$C$19,'Classement général'!$C$19,IF(W73='Classement général'!$C$22,'Classement général'!$C$22,IF(W73='Classement général'!$C$24,'Classement général'!$C$24,"")))</f>
        <v/>
      </c>
      <c r="BT73" s="10" t="str">
        <f>IF(Z73='Classement général'!$C$19,'Classement général'!$C$19,IF(Z73='Classement général'!$C$22,'Classement général'!$C$22,IF(Z73='Classement général'!$C$24,'Classement général'!$C$24,"")))</f>
        <v/>
      </c>
      <c r="BU73" s="10" t="str">
        <f>IF(AC73='Classement général'!$C$19,'Classement général'!$C$19,IF(AC73='Classement général'!$C$22,'Classement général'!$C$22,IF(AC73='Classement général'!$C$24,'Classement général'!$C$24,"")))</f>
        <v/>
      </c>
      <c r="BV73" s="10" t="str">
        <f>IF(AF73='Classement général'!$C$19,'Classement général'!$C$19,IF(AF73='Classement général'!$C$22,'Classement général'!$C$22,IF(AF73='Classement général'!$C$24,'Classement général'!$C$24,"")))</f>
        <v/>
      </c>
      <c r="BW73" s="10" t="str">
        <f>IF(AI73='Classement général'!$C$19,'Classement général'!$C$19,IF(AI73='Classement général'!$C$22,'Classement général'!$C$22,IF(AI73='Classement général'!$C$24,'Classement général'!$C$24,"")))</f>
        <v/>
      </c>
      <c r="BX73" s="10" t="str">
        <f>IF(AL73='Classement général'!$C$19,'Classement général'!$C$19,IF(AL73='Classement général'!$C$22,'Classement général'!$C$22,IF(AL73='Classement général'!$C$24,'Classement général'!$C$24,"")))</f>
        <v/>
      </c>
      <c r="BY73" s="10" t="str">
        <f>IF(AO73='Classement général'!$C$19,'Classement général'!$C$19,IF(AO73='Classement général'!$C$22,'Classement général'!$C$22,IF(AO73='Classement général'!$C$24,'Classement général'!$C$24,"")))</f>
        <v/>
      </c>
      <c r="BZ73" s="10" t="str">
        <f>IF(AR73='Classement général'!$C$19,'Classement général'!$C$19,IF(AR73='Classement général'!$C$22,'Classement général'!$C$22,IF(AR73='Classement général'!$C$24,'Classement général'!$C$24,"")))</f>
        <v/>
      </c>
      <c r="CA73" s="10" t="str">
        <f>IF(AU73='Classement général'!$C$19,'Classement général'!$C$19,IF(AU73='Classement général'!$C$22,'Classement général'!$C$22,IF(AU73='Classement général'!$C$24,'Classement général'!$C$24,"")))</f>
        <v/>
      </c>
      <c r="CB73" s="10" t="str">
        <f>IF(AX73='Classement général'!$C$19,'Classement général'!$C$19,IF(AX73='Classement général'!$C$22,'Classement général'!$C$22,IF(AX73='Classement général'!$C$24,'Classement général'!$C$24,"")))</f>
        <v/>
      </c>
      <c r="CC73" s="10" t="str">
        <f>IF(BA73='Classement général'!$C$19,'Classement général'!$C$19,IF(BA73='Classement général'!$C$22,'Classement général'!$C$22,IF(BA73='Classement général'!$C$24,'Classement général'!$C$24,"")))</f>
        <v/>
      </c>
      <c r="CD73" s="10" t="str">
        <f>IF(BD73='Classement général'!$C$19,'Classement général'!$C$19,IF(BD73='Classement général'!$C$22,'Classement général'!$C$22,IF(BD73='Classement général'!$C$24,'Classement général'!$C$24,"")))</f>
        <v/>
      </c>
      <c r="CE73" s="10" t="str">
        <f>IF(BG73='Classement général'!$C$19,'Classement général'!$C$19,IF(BG73='Classement général'!$C$22,'Classement général'!$C$22,IF(BG73='Classement général'!$C$24,'Classement général'!$C$24,"")))</f>
        <v/>
      </c>
      <c r="CF73" s="10" t="str">
        <f>IF(BJ73='Classement général'!$C$19,'Classement général'!$C$19,IF(BJ73='Classement général'!$C$22,'Classement général'!$C$22,IF(BJ73='Classement général'!$C$24,'Classement général'!$C$24,"")))</f>
        <v/>
      </c>
      <c r="CG73" s="10" t="str">
        <f>IF(BM73='Classement général'!$C$19,'Classement général'!$C$19,IF(BM73='Classement général'!$C$22,'Classement général'!$C$22,IF(BM73='Classement général'!$C$24,'Classement général'!$C$24,"")))</f>
        <v/>
      </c>
      <c r="CH73" s="13">
        <f>COUNTIF(H73:H82,"&gt;2")</f>
        <v>0</v>
      </c>
      <c r="CI73" s="13">
        <f>COUNTIF(K73:K82,"&gt;2")</f>
        <v>0</v>
      </c>
      <c r="CJ73" s="13">
        <f>COUNTIF(N73:N82,"&gt;2")</f>
        <v>0</v>
      </c>
      <c r="CK73" s="13">
        <f>COUNTIF(Q73:Q82,"&gt;2")</f>
        <v>0</v>
      </c>
      <c r="CL73" s="147">
        <f>CHOOSE(MATCH(CH73,{0;5;6;7;8;9;10},1),CH73,CH73+3,CH73+5,CH73+8,CH73+11,CH73+14,CH73+18)</f>
        <v>0</v>
      </c>
      <c r="CM73" s="147">
        <f>CHOOSE(MATCH(CI73,{0;5;6;7;8;9;10},1),CI73,CI73+3,CI73+5,CI73+8,CI73+11,CI73+14,CI73+18)</f>
        <v>0</v>
      </c>
      <c r="CN73" s="147">
        <f>CHOOSE(MATCH(CJ73,{0;5;6;7;8;9;10},1),CJ73,CJ73+3,CJ73+5,CJ73+8,CJ73+11,CJ73+14,CJ73+18)</f>
        <v>0</v>
      </c>
      <c r="CO73" s="147">
        <f>CHOOSE(MATCH(CK73,{0;5;6;7;8;9;10},1),CK73,CK73+3,CK73+5,CK73+8,CK73+11,CK73+14,CK73+18)</f>
        <v>0</v>
      </c>
      <c r="CP73" s="7"/>
      <c r="CQ73" s="7"/>
    </row>
    <row r="74" spans="1:95" ht="18.75" customHeight="1" x14ac:dyDescent="0.2">
      <c r="A74" s="130"/>
      <c r="B74" s="121" t="s">
        <v>84</v>
      </c>
      <c r="C74" s="122"/>
      <c r="D74" s="122"/>
      <c r="E74" s="123" t="s">
        <v>59</v>
      </c>
      <c r="F74" s="60"/>
      <c r="G74" s="60"/>
      <c r="H74" s="61" t="str">
        <f>IF(AND(C74="",D74=""),"",IF(AND(F74="",G74=""),"",IF(AND(C74=F74,D74=G74),'Classement général'!$C$19,IF(AND(C74&gt;D74,F74&gt;G74),'Classement général'!$C$22,IF(AND(D74&gt;C74,G74&gt;F74),'Classement général'!$C$22,IF(AND(D74=C74,G74=F74),'Classement général'!$C$22,'Classement général'!$C$24))))))</f>
        <v/>
      </c>
      <c r="I74" s="60"/>
      <c r="J74" s="60"/>
      <c r="K74" s="61" t="str">
        <f>IF(AND(C74="",D74=""),"",IF(AND(I74="",J74=""),"",IF(AND(C74=I74,D74=J74),'Classement général'!$C$19,IF(AND(C74&gt;D74,I74&gt;J74),'Classement général'!$C$22,IF(AND(D74&gt;C74,J74&gt;I74),'Classement général'!$C$22,IF(AND(D74=C74,J74=I74),'Classement général'!$C$22,'Classement général'!$C$24))))))</f>
        <v/>
      </c>
      <c r="L74" s="60"/>
      <c r="M74" s="60"/>
      <c r="N74" s="61" t="str">
        <f>IF(AND(C74="",D74=""),"",IF(AND(L74="",M74=""),"",IF(AND(C74=L74,D74=M74),'Classement général'!$C$19,IF(AND(C74&gt;D74,L74&gt;M74),'Classement général'!$C$22,IF(AND(D74&gt;C74,M74&gt;L74),'Classement général'!$C$22,IF(AND(D74=C74,M74=L74),'Classement général'!$C$22,'Classement général'!$C$24))))))</f>
        <v/>
      </c>
      <c r="O74" s="60"/>
      <c r="P74" s="60"/>
      <c r="Q74" s="61" t="str">
        <f>IF(AND(C74="",D74=""),"",IF(AND(O74="",P74=""),"",IF(AND(C74=O74,D74=P74),'Classement général'!$C$19,IF(AND(C74&gt;D74,O74&gt;P74),'Classement général'!$C$22,IF(AND(D74&gt;C74,P74&gt;O74),'Classement général'!$C$22,IF(AND(D74=C74,P74=O74),'Classement général'!$C$22,'Classement général'!$C$24))))))</f>
        <v/>
      </c>
      <c r="R74" s="60"/>
      <c r="S74" s="60"/>
      <c r="T74" s="61" t="str">
        <f>IF(AND(C74="",D74=""),"",IF(AND(R74="",S74=""),"",IF(AND(C74=R74,D74=S74),'Classement général'!$C$19,IF(AND(C74&gt;D74,R74&gt;S74),'Classement général'!$C$22,IF(AND(D74&gt;C74,S74&gt;R74),'Classement général'!$C$22,IF(AND(D74=C74,S74=R74),'Classement général'!$C$22,'Classement général'!$C$24))))))</f>
        <v/>
      </c>
      <c r="U74" s="60"/>
      <c r="V74" s="60"/>
      <c r="W74" s="61" t="str">
        <f>IF(AND(C74="",D74=""),"",IF(AND(U74="",V74=""),"",IF(AND(C74=U74,D74=V74),'Classement général'!$C$19,IF(AND(C74&gt;D74,U74&gt;V74),'Classement général'!$C$22,IF(AND(D74&gt;C74,V74&gt;U74),'Classement général'!$C$22,IF(AND(D74=C74,V74=U74),'Classement général'!$C$22,'Classement général'!$C$24))))))</f>
        <v/>
      </c>
      <c r="X74" s="60"/>
      <c r="Y74" s="60"/>
      <c r="Z74" s="61" t="str">
        <f>IF(AND(C74="",D74=""),"",IF(AND(X74="",Y74=""),"",IF(AND(C74=X74,D74=Y74),'Classement général'!$C$19,IF(AND(C74&gt;D74,X74&gt;Y74),'Classement général'!$C$22,IF(AND(D74&gt;C74,Y74&gt;X74),'Classement général'!$C$22,IF(AND(D74=C74,Y74=X74),'Classement général'!$C$22,'Classement général'!$C$24))))))</f>
        <v/>
      </c>
      <c r="AA74" s="60"/>
      <c r="AB74" s="60"/>
      <c r="AC74" s="61" t="str">
        <f>IF(AND(C74="",D74=""),"",IF(AND(AA74="",AB74=""),"",IF(AND(C74=AA74,D74=AB74),'Classement général'!$C$19,IF(AND(C74&gt;D74,AA74&gt;AB74),'Classement général'!$C$22,IF(AND(D74&gt;C74,AB74&gt;AA74),'Classement général'!$C$22,IF(AND(D74=C74,AB74=AA74),'Classement général'!$C$22,'Classement général'!$C$24))))))</f>
        <v/>
      </c>
      <c r="AD74" s="60"/>
      <c r="AE74" s="60"/>
      <c r="AF74" s="61" t="str">
        <f>IF(AND(C74="",D74=""),"",IF(AND(AD74="",AE74=""),"",IF(AND(C74=AD74,D74=AE74),'Classement général'!$C$19,IF(AND(C74&gt;D74,AD74&gt;AE74),'Classement général'!$C$22,IF(AND(D74&gt;C74,AE74&gt;AD74),'Classement général'!$C$22,IF(AND(D74=C74,AE74=AD74),'Classement général'!$C$22,'Classement général'!$C$24))))))</f>
        <v/>
      </c>
      <c r="AG74" s="60"/>
      <c r="AH74" s="60"/>
      <c r="AI74" s="61" t="str">
        <f>IF(AND(C74="",D74=""),"",IF(AND(AG74="",AH74=""),"",IF(AND(C74=AG74,D74=AH74),'Classement général'!$C$19,IF(AND(C74&gt;D74,AG74&gt;AH74),'Classement général'!$C$22,IF(AND(D74&gt;C74,AH74&gt;AG74),'Classement général'!$C$22,IF(AND(D74=C74,AH74=AG74),'Classement général'!$C$22,'Classement général'!$C$24))))))</f>
        <v/>
      </c>
      <c r="AJ74" s="60"/>
      <c r="AK74" s="60"/>
      <c r="AL74" s="61" t="str">
        <f>IF(AND(C74="",D74=""),"",IF(AND(AJ74="",AK74=""),"",IF(AND(C74=AJ74,D74=AK74),'Classement général'!$C$19,IF(AND(C74&gt;D74,AJ74&gt;AK74),'Classement général'!$C$22,IF(AND(D74&gt;C74,AK74&gt;AJ74),'Classement général'!$C$22,IF(AND(D74=C74,AK74=AJ74),'Classement général'!$C$22,'Classement général'!$C$24))))))</f>
        <v/>
      </c>
      <c r="AM74" s="60"/>
      <c r="AN74" s="60"/>
      <c r="AO74" s="61" t="str">
        <f>IF(AND(C74="",D74=""),"",IF(AND(AM74="",AN74=""),"",IF(AND(C74=AM74,D74=AN74),'Classement général'!$C$19,IF(AND(C74&gt;D74,AM74&gt;AN74),'Classement général'!$C$22,IF(AND(D74&gt;C74,AN74&gt;AM74),'Classement général'!$C$22,IF(AND(D74=C74,AN74=AM74),'Classement général'!$C$22,'Classement général'!$C$24))))))</f>
        <v/>
      </c>
      <c r="AP74" s="60"/>
      <c r="AQ74" s="60"/>
      <c r="AR74" s="61" t="str">
        <f>IF(AND(C74="",D74=""),"",IF(AND(AP74="",AQ74=""),"",IF(AND(C74=AP74,D74=AQ74),'Classement général'!$C$19,IF(AND(C74&gt;D74,AP74&gt;AQ74),'Classement général'!$C$22,IF(AND(D74&gt;C74,AQ74&gt;AP74),'Classement général'!$C$22,IF(AND(D74=C74,AQ74=AP74),'Classement général'!$C$22,'Classement général'!$C$24))))))</f>
        <v/>
      </c>
      <c r="AS74" s="60"/>
      <c r="AT74" s="60"/>
      <c r="AU74" s="61" t="str">
        <f>IF(AND(C74="",D74=""),"",IF(AND(AS74="",AT74=""),"",IF(AND(C74=AS74,D74=AT74),'Classement général'!$C$19,IF(AND(C74&gt;D74,AS74&gt;AT74),'Classement général'!$C$22,IF(AND(D74&gt;C74,AT74&gt;AS74),'Classement général'!$C$22,IF(AND(D74=C74,AT74=AS74),'Classement général'!$C$22,'Classement général'!$C$24))))))</f>
        <v/>
      </c>
      <c r="AV74" s="60"/>
      <c r="AW74" s="60"/>
      <c r="AX74" s="61" t="str">
        <f>IF(AND(C74="",D74=""),"",IF(AND(AV74="",AW74=""),"",IF(AND(C74=AV74,D74=AW74),'Classement général'!$C$19,IF(AND(C74&gt;D74,AV74&gt;AW74),'Classement général'!$C$22,IF(AND(D74&gt;C74,AW74&gt;AV74),'Classement général'!$C$22,IF(AND(D74=C74,AW74=AV74),'Classement général'!$C$22,'Classement général'!$C$24))))))</f>
        <v/>
      </c>
      <c r="AY74" s="60"/>
      <c r="AZ74" s="60"/>
      <c r="BA74" s="61" t="str">
        <f>IF(AND(C74="",D74=""),"",IF(AND(AY74="",AZ74=""),"",IF(AND(C74=AY74,D74=AZ74),'Classement général'!$C$19,IF(AND(C74&gt;D74,AY74&gt;AZ74),'Classement général'!$C$22,IF(AND(D74&gt;C74,AZ74&gt;AY74),'Classement général'!$C$22,IF(AND(D74=C74,AZ74=AY74),'Classement général'!$C$22,'Classement général'!$C$24))))))</f>
        <v/>
      </c>
      <c r="BB74" s="60"/>
      <c r="BC74" s="60"/>
      <c r="BD74" s="61" t="str">
        <f>IF(AND(C74="",D74=""),"",IF(AND(BB74="",BC74=""),"",IF(AND(C74=BB74,D74=BC74),'Classement général'!$C$19,IF(AND(C74&gt;D74,BB74&gt;BC74),'Classement général'!$C$22,IF(AND(D74&gt;C74,BC74&gt;BB74),'Classement général'!$C$22,IF(AND(D74=C74,BC74=BB74),'Classement général'!$C$22,'Classement général'!$C$24))))))</f>
        <v/>
      </c>
      <c r="BE74" s="60"/>
      <c r="BF74" s="60"/>
      <c r="BG74" s="61" t="str">
        <f>IF(AND(C74="",D74=""),"",IF(AND(BE74="",BF74=""),"",IF(AND(C74=BE74,D74=BF74),'Classement général'!$C$19,IF(AND(C74&gt;D74,BE74&gt;BF74),'Classement général'!$C$22,IF(AND(D74&gt;C74,BF74&gt;BE74),'Classement général'!$C$22,IF(AND(D74=C74,BF74=BE74),'Classement général'!$C$22,'Classement général'!$C$24))))))</f>
        <v/>
      </c>
      <c r="BH74" s="60"/>
      <c r="BI74" s="60"/>
      <c r="BJ74" s="61" t="str">
        <f>IF(AND(C74="",D74=""),"",IF(AND(BH74="",BI74=""),"",IF(AND(C74=BH74,D74=BI74),'Classement général'!$C$19,IF(AND(C74&gt;D74,BH74&gt;BI74),'Classement général'!$C$22,IF(AND(D74&gt;C74,BI74&gt;BH74),'Classement général'!$C$22,IF(AND(D74=C74,BI74=BH74),'Classement général'!$C$22,'Classement général'!$C$24))))))</f>
        <v/>
      </c>
      <c r="BK74" s="60"/>
      <c r="BL74" s="60"/>
      <c r="BM74" s="61" t="str">
        <f>IF(AND(C74="",D74=""),"",IF(AND(BK74="",BL74=""),"",IF(AND(C74=BK74,D74=BL74),'Classement général'!$C$19,IF(AND(C74&gt;D74,BK74&gt;BL74),'Classement général'!$C$22,IF(AND(D74&gt;C74,BL74&gt;BK74),'Classement général'!$C$22,IF(AND(D74=C74,BL74=BK74),'Classement général'!$C$22,'Classement général'!$C$24))))))</f>
        <v/>
      </c>
      <c r="BN74" s="10" t="str">
        <f>IF(H74='Classement général'!$C$19,'Classement général'!$C$19,IF(H74='Classement général'!$C$22,'Classement général'!$C$22,IF(H74='Classement général'!$C$24,'Classement général'!$C$24,"")))</f>
        <v/>
      </c>
      <c r="BO74" s="10" t="str">
        <f>IF(K74='Classement général'!$C$19,'Classement général'!$C$19,IF(K74='Classement général'!$C$22,'Classement général'!$C$22,IF(K74='Classement général'!$C$24,'Classement général'!$C$24,"")))</f>
        <v/>
      </c>
      <c r="BP74" s="10" t="str">
        <f>IF(N74='Classement général'!$C$19,'Classement général'!$C$19,IF(N74='Classement général'!$C$22,'Classement général'!$C$22,IF(N74='Classement général'!$C$24,'Classement général'!$C$24,"")))</f>
        <v/>
      </c>
      <c r="BQ74" s="10" t="str">
        <f>IF(Q74='Classement général'!$C$19,'Classement général'!$C$19,IF(Q74='Classement général'!$C$22,'Classement général'!$C$22,IF(Q74='Classement général'!$C$24,'Classement général'!$C$24,"")))</f>
        <v/>
      </c>
      <c r="BR74" s="10" t="str">
        <f>IF(T74='Classement général'!$C$19,'Classement général'!$C$19,IF(T74='Classement général'!$C$22,'Classement général'!$C$22,IF(T74='Classement général'!$C$24,'Classement général'!$C$24,"")))</f>
        <v/>
      </c>
      <c r="BS74" s="10" t="str">
        <f>IF(W74='Classement général'!$C$19,'Classement général'!$C$19,IF(W74='Classement général'!$C$22,'Classement général'!$C$22,IF(W74='Classement général'!$C$24,'Classement général'!$C$24,"")))</f>
        <v/>
      </c>
      <c r="BT74" s="10" t="str">
        <f>IF(Z74='Classement général'!$C$19,'Classement général'!$C$19,IF(Z74='Classement général'!$C$22,'Classement général'!$C$22,IF(Z74='Classement général'!$C$24,'Classement général'!$C$24,"")))</f>
        <v/>
      </c>
      <c r="BU74" s="10" t="str">
        <f>IF(AC74='Classement général'!$C$19,'Classement général'!$C$19,IF(AC74='Classement général'!$C$22,'Classement général'!$C$22,IF(AC74='Classement général'!$C$24,'Classement général'!$C$24,"")))</f>
        <v/>
      </c>
      <c r="BV74" s="10" t="str">
        <f>IF(AF74='Classement général'!$C$19,'Classement général'!$C$19,IF(AF74='Classement général'!$C$22,'Classement général'!$C$22,IF(AF74='Classement général'!$C$24,'Classement général'!$C$24,"")))</f>
        <v/>
      </c>
      <c r="BW74" s="10" t="str">
        <f>IF(AI74='Classement général'!$C$19,'Classement général'!$C$19,IF(AI74='Classement général'!$C$22,'Classement général'!$C$22,IF(AI74='Classement général'!$C$24,'Classement général'!$C$24,"")))</f>
        <v/>
      </c>
      <c r="BX74" s="10" t="str">
        <f>IF(AL74='Classement général'!$C$19,'Classement général'!$C$19,IF(AL74='Classement général'!$C$22,'Classement général'!$C$22,IF(AL74='Classement général'!$C$24,'Classement général'!$C$24,"")))</f>
        <v/>
      </c>
      <c r="BY74" s="10" t="str">
        <f>IF(AO74='Classement général'!$C$19,'Classement général'!$C$19,IF(AO74='Classement général'!$C$22,'Classement général'!$C$22,IF(AO74='Classement général'!$C$24,'Classement général'!$C$24,"")))</f>
        <v/>
      </c>
      <c r="BZ74" s="10" t="str">
        <f>IF(AR74='Classement général'!$C$19,'Classement général'!$C$19,IF(AR74='Classement général'!$C$22,'Classement général'!$C$22,IF(AR74='Classement général'!$C$24,'Classement général'!$C$24,"")))</f>
        <v/>
      </c>
      <c r="CA74" s="10" t="str">
        <f>IF(AU74='Classement général'!$C$19,'Classement général'!$C$19,IF(AU74='Classement général'!$C$22,'Classement général'!$C$22,IF(AU74='Classement général'!$C$24,'Classement général'!$C$24,"")))</f>
        <v/>
      </c>
      <c r="CB74" s="10" t="str">
        <f>IF(AX74='Classement général'!$C$19,'Classement général'!$C$19,IF(AX74='Classement général'!$C$22,'Classement général'!$C$22,IF(AX74='Classement général'!$C$24,'Classement général'!$C$24,"")))</f>
        <v/>
      </c>
      <c r="CC74" s="10" t="str">
        <f>IF(BA74='Classement général'!$C$19,'Classement général'!$C$19,IF(BA74='Classement général'!$C$22,'Classement général'!$C$22,IF(BA74='Classement général'!$C$24,'Classement général'!$C$24,"")))</f>
        <v/>
      </c>
      <c r="CD74" s="10" t="str">
        <f>IF(BD74='Classement général'!$C$19,'Classement général'!$C$19,IF(BD74='Classement général'!$C$22,'Classement général'!$C$22,IF(BD74='Classement général'!$C$24,'Classement général'!$C$24,"")))</f>
        <v/>
      </c>
      <c r="CE74" s="10" t="str">
        <f>IF(BG74='Classement général'!$C$19,'Classement général'!$C$19,IF(BG74='Classement général'!$C$22,'Classement général'!$C$22,IF(BG74='Classement général'!$C$24,'Classement général'!$C$24,"")))</f>
        <v/>
      </c>
      <c r="CF74" s="10" t="str">
        <f>IF(BJ74='Classement général'!$C$19,'Classement général'!$C$19,IF(BJ74='Classement général'!$C$22,'Classement général'!$C$22,IF(BJ74='Classement général'!$C$24,'Classement général'!$C$24,"")))</f>
        <v/>
      </c>
      <c r="CG74" s="10" t="str">
        <f>IF(BM74='Classement général'!$C$19,'Classement général'!$C$19,IF(BM74='Classement général'!$C$22,'Classement général'!$C$22,IF(BM74='Classement général'!$C$24,'Classement général'!$C$24,"")))</f>
        <v/>
      </c>
      <c r="CH74" s="13"/>
      <c r="CI74" s="13"/>
      <c r="CJ74" s="13"/>
      <c r="CK74" s="13"/>
      <c r="CL74" s="147"/>
      <c r="CM74" s="147"/>
      <c r="CN74" s="147"/>
      <c r="CO74" s="147"/>
      <c r="CP74" s="7"/>
      <c r="CQ74" s="7"/>
    </row>
    <row r="75" spans="1:95" ht="18.75" customHeight="1" x14ac:dyDescent="0.2">
      <c r="A75" s="130"/>
      <c r="B75" s="121" t="s">
        <v>67</v>
      </c>
      <c r="C75" s="122"/>
      <c r="D75" s="122"/>
      <c r="E75" s="123" t="s">
        <v>46</v>
      </c>
      <c r="F75" s="60"/>
      <c r="G75" s="60"/>
      <c r="H75" s="61" t="str">
        <f>IF(AND(C75="",D75=""),"",IF(AND(F75="",G75=""),"",IF(AND(C75=F75,D75=G75),'Classement général'!$C$19,IF(AND(C75&gt;D75,F75&gt;G75),'Classement général'!$C$22,IF(AND(D75&gt;C75,G75&gt;F75),'Classement général'!$C$22,IF(AND(D75=C75,G75=F75),'Classement général'!$C$22,'Classement général'!$C$24))))))</f>
        <v/>
      </c>
      <c r="I75" s="60"/>
      <c r="J75" s="60"/>
      <c r="K75" s="61" t="str">
        <f>IF(AND(C75="",D75=""),"",IF(AND(I75="",J75=""),"",IF(AND(C75=I75,D75=J75),'Classement général'!$C$19,IF(AND(C75&gt;D75,I75&gt;J75),'Classement général'!$C$22,IF(AND(D75&gt;C75,J75&gt;I75),'Classement général'!$C$22,IF(AND(D75=C75,J75=I75),'Classement général'!$C$22,'Classement général'!$C$24))))))</f>
        <v/>
      </c>
      <c r="L75" s="60"/>
      <c r="M75" s="60"/>
      <c r="N75" s="61" t="str">
        <f>IF(AND(C75="",D75=""),"",IF(AND(L75="",M75=""),"",IF(AND(C75=L75,D75=M75),'Classement général'!$C$19,IF(AND(C75&gt;D75,L75&gt;M75),'Classement général'!$C$22,IF(AND(D75&gt;C75,M75&gt;L75),'Classement général'!$C$22,IF(AND(D75=C75,M75=L75),'Classement général'!$C$22,'Classement général'!$C$24))))))</f>
        <v/>
      </c>
      <c r="O75" s="60"/>
      <c r="P75" s="60"/>
      <c r="Q75" s="61" t="str">
        <f>IF(AND(C75="",D75=""),"",IF(AND(O75="",P75=""),"",IF(AND(C75=O75,D75=P75),'Classement général'!$C$19,IF(AND(C75&gt;D75,O75&gt;P75),'Classement général'!$C$22,IF(AND(D75&gt;C75,P75&gt;O75),'Classement général'!$C$22,IF(AND(D75=C75,P75=O75),'Classement général'!$C$22,'Classement général'!$C$24))))))</f>
        <v/>
      </c>
      <c r="R75" s="60"/>
      <c r="S75" s="60"/>
      <c r="T75" s="61" t="str">
        <f>IF(AND(C75="",D75=""),"",IF(AND(R75="",S75=""),"",IF(AND(C75=R75,D75=S75),'Classement général'!$C$19,IF(AND(C75&gt;D75,R75&gt;S75),'Classement général'!$C$22,IF(AND(D75&gt;C75,S75&gt;R75),'Classement général'!$C$22,IF(AND(D75=C75,S75=R75),'Classement général'!$C$22,'Classement général'!$C$24))))))</f>
        <v/>
      </c>
      <c r="U75" s="60"/>
      <c r="V75" s="60"/>
      <c r="W75" s="61" t="str">
        <f>IF(AND(C75="",D75=""),"",IF(AND(U75="",V75=""),"",IF(AND(C75=U75,D75=V75),'Classement général'!$C$19,IF(AND(C75&gt;D75,U75&gt;V75),'Classement général'!$C$22,IF(AND(D75&gt;C75,V75&gt;U75),'Classement général'!$C$22,IF(AND(D75=C75,V75=U75),'Classement général'!$C$22,'Classement général'!$C$24))))))</f>
        <v/>
      </c>
      <c r="X75" s="60"/>
      <c r="Y75" s="60"/>
      <c r="Z75" s="61" t="str">
        <f>IF(AND(C75="",D75=""),"",IF(AND(X75="",Y75=""),"",IF(AND(C75=X75,D75=Y75),'Classement général'!$C$19,IF(AND(C75&gt;D75,X75&gt;Y75),'Classement général'!$C$22,IF(AND(D75&gt;C75,Y75&gt;X75),'Classement général'!$C$22,IF(AND(D75=C75,Y75=X75),'Classement général'!$C$22,'Classement général'!$C$24))))))</f>
        <v/>
      </c>
      <c r="AA75" s="60"/>
      <c r="AB75" s="60"/>
      <c r="AC75" s="61" t="str">
        <f>IF(AND(C75="",D75=""),"",IF(AND(AA75="",AB75=""),"",IF(AND(C75=AA75,D75=AB75),'Classement général'!$C$19,IF(AND(C75&gt;D75,AA75&gt;AB75),'Classement général'!$C$22,IF(AND(D75&gt;C75,AB75&gt;AA75),'Classement général'!$C$22,IF(AND(D75=C75,AB75=AA75),'Classement général'!$C$22,'Classement général'!$C$24))))))</f>
        <v/>
      </c>
      <c r="AD75" s="60"/>
      <c r="AE75" s="60"/>
      <c r="AF75" s="61" t="str">
        <f>IF(AND(C75="",D75=""),"",IF(AND(AD75="",AE75=""),"",IF(AND(C75=AD75,D75=AE75),'Classement général'!$C$19,IF(AND(C75&gt;D75,AD75&gt;AE75),'Classement général'!$C$22,IF(AND(D75&gt;C75,AE75&gt;AD75),'Classement général'!$C$22,IF(AND(D75=C75,AE75=AD75),'Classement général'!$C$22,'Classement général'!$C$24))))))</f>
        <v/>
      </c>
      <c r="AG75" s="60"/>
      <c r="AH75" s="60"/>
      <c r="AI75" s="61" t="str">
        <f>IF(AND(C75="",D75=""),"",IF(AND(AG75="",AH75=""),"",IF(AND(C75=AG75,D75=AH75),'Classement général'!$C$19,IF(AND(C75&gt;D75,AG75&gt;AH75),'Classement général'!$C$22,IF(AND(D75&gt;C75,AH75&gt;AG75),'Classement général'!$C$22,IF(AND(D75=C75,AH75=AG75),'Classement général'!$C$22,'Classement général'!$C$24))))))</f>
        <v/>
      </c>
      <c r="AJ75" s="60"/>
      <c r="AK75" s="60"/>
      <c r="AL75" s="61" t="str">
        <f>IF(AND(C75="",D75=""),"",IF(AND(AJ75="",AK75=""),"",IF(AND(C75=AJ75,D75=AK75),'Classement général'!$C$19,IF(AND(C75&gt;D75,AJ75&gt;AK75),'Classement général'!$C$22,IF(AND(D75&gt;C75,AK75&gt;AJ75),'Classement général'!$C$22,IF(AND(D75=C75,AK75=AJ75),'Classement général'!$C$22,'Classement général'!$C$24))))))</f>
        <v/>
      </c>
      <c r="AM75" s="60"/>
      <c r="AN75" s="60"/>
      <c r="AO75" s="61" t="str">
        <f>IF(AND(C75="",D75=""),"",IF(AND(AM75="",AN75=""),"",IF(AND(C75=AM75,D75=AN75),'Classement général'!$C$19,IF(AND(C75&gt;D75,AM75&gt;AN75),'Classement général'!$C$22,IF(AND(D75&gt;C75,AN75&gt;AM75),'Classement général'!$C$22,IF(AND(D75=C75,AN75=AM75),'Classement général'!$C$22,'Classement général'!$C$24))))))</f>
        <v/>
      </c>
      <c r="AP75" s="60"/>
      <c r="AQ75" s="60"/>
      <c r="AR75" s="61" t="str">
        <f>IF(AND(C75="",D75=""),"",IF(AND(AP75="",AQ75=""),"",IF(AND(C75=AP75,D75=AQ75),'Classement général'!$C$19,IF(AND(C75&gt;D75,AP75&gt;AQ75),'Classement général'!$C$22,IF(AND(D75&gt;C75,AQ75&gt;AP75),'Classement général'!$C$22,IF(AND(D75=C75,AQ75=AP75),'Classement général'!$C$22,'Classement général'!$C$24))))))</f>
        <v/>
      </c>
      <c r="AS75" s="60"/>
      <c r="AT75" s="60"/>
      <c r="AU75" s="61" t="str">
        <f>IF(AND(C75="",D75=""),"",IF(AND(AS75="",AT75=""),"",IF(AND(C75=AS75,D75=AT75),'Classement général'!$C$19,IF(AND(C75&gt;D75,AS75&gt;AT75),'Classement général'!$C$22,IF(AND(D75&gt;C75,AT75&gt;AS75),'Classement général'!$C$22,IF(AND(D75=C75,AT75=AS75),'Classement général'!$C$22,'Classement général'!$C$24))))))</f>
        <v/>
      </c>
      <c r="AV75" s="60"/>
      <c r="AW75" s="60"/>
      <c r="AX75" s="61" t="str">
        <f>IF(AND(C75="",D75=""),"",IF(AND(AV75="",AW75=""),"",IF(AND(C75=AV75,D75=AW75),'Classement général'!$C$19,IF(AND(C75&gt;D75,AV75&gt;AW75),'Classement général'!$C$22,IF(AND(D75&gt;C75,AW75&gt;AV75),'Classement général'!$C$22,IF(AND(D75=C75,AW75=AV75),'Classement général'!$C$22,'Classement général'!$C$24))))))</f>
        <v/>
      </c>
      <c r="AY75" s="60"/>
      <c r="AZ75" s="60"/>
      <c r="BA75" s="61" t="str">
        <f>IF(AND(C75="",D75=""),"",IF(AND(AY75="",AZ75=""),"",IF(AND(C75=AY75,D75=AZ75),'Classement général'!$C$19,IF(AND(C75&gt;D75,AY75&gt;AZ75),'Classement général'!$C$22,IF(AND(D75&gt;C75,AZ75&gt;AY75),'Classement général'!$C$22,IF(AND(D75=C75,AZ75=AY75),'Classement général'!$C$22,'Classement général'!$C$24))))))</f>
        <v/>
      </c>
      <c r="BB75" s="60"/>
      <c r="BC75" s="60"/>
      <c r="BD75" s="61" t="str">
        <f>IF(AND(C75="",D75=""),"",IF(AND(BB75="",BC75=""),"",IF(AND(C75=BB75,D75=BC75),'Classement général'!$C$19,IF(AND(C75&gt;D75,BB75&gt;BC75),'Classement général'!$C$22,IF(AND(D75&gt;C75,BC75&gt;BB75),'Classement général'!$C$22,IF(AND(D75=C75,BC75=BB75),'Classement général'!$C$22,'Classement général'!$C$24))))))</f>
        <v/>
      </c>
      <c r="BE75" s="60"/>
      <c r="BF75" s="60"/>
      <c r="BG75" s="61" t="str">
        <f>IF(AND(C75="",D75=""),"",IF(AND(BE75="",BF75=""),"",IF(AND(C75=BE75,D75=BF75),'Classement général'!$C$19,IF(AND(C75&gt;D75,BE75&gt;BF75),'Classement général'!$C$22,IF(AND(D75&gt;C75,BF75&gt;BE75),'Classement général'!$C$22,IF(AND(D75=C75,BF75=BE75),'Classement général'!$C$22,'Classement général'!$C$24))))))</f>
        <v/>
      </c>
      <c r="BH75" s="60"/>
      <c r="BI75" s="60"/>
      <c r="BJ75" s="61" t="str">
        <f>IF(AND(C75="",D75=""),"",IF(AND(BH75="",BI75=""),"",IF(AND(C75=BH75,D75=BI75),'Classement général'!$C$19,IF(AND(C75&gt;D75,BH75&gt;BI75),'Classement général'!$C$22,IF(AND(D75&gt;C75,BI75&gt;BH75),'Classement général'!$C$22,IF(AND(D75=C75,BI75=BH75),'Classement général'!$C$22,'Classement général'!$C$24))))))</f>
        <v/>
      </c>
      <c r="BK75" s="60"/>
      <c r="BL75" s="60"/>
      <c r="BM75" s="61" t="str">
        <f>IF(AND(C75="",D75=""),"",IF(AND(BK75="",BL75=""),"",IF(AND(C75=BK75,D75=BL75),'Classement général'!$C$19,IF(AND(C75&gt;D75,BK75&gt;BL75),'Classement général'!$C$22,IF(AND(D75&gt;C75,BL75&gt;BK75),'Classement général'!$C$22,IF(AND(D75=C75,BL75=BK75),'Classement général'!$C$22,'Classement général'!$C$24))))))</f>
        <v/>
      </c>
      <c r="BN75" s="10" t="str">
        <f>IF(H75='Classement général'!$C$19,'Classement général'!$C$19,IF(H75='Classement général'!$C$22,'Classement général'!$C$22,IF(H75='Classement général'!$C$24,'Classement général'!$C$24,"")))</f>
        <v/>
      </c>
      <c r="BO75" s="10" t="str">
        <f>IF(K75='Classement général'!$C$19,'Classement général'!$C$19,IF(K75='Classement général'!$C$22,'Classement général'!$C$22,IF(K75='Classement général'!$C$24,'Classement général'!$C$24,"")))</f>
        <v/>
      </c>
      <c r="BP75" s="10" t="str">
        <f>IF(N75='Classement général'!$C$19,'Classement général'!$C$19,IF(N75='Classement général'!$C$22,'Classement général'!$C$22,IF(N75='Classement général'!$C$24,'Classement général'!$C$24,"")))</f>
        <v/>
      </c>
      <c r="BQ75" s="10" t="str">
        <f>IF(Q75='Classement général'!$C$19,'Classement général'!$C$19,IF(Q75='Classement général'!$C$22,'Classement général'!$C$22,IF(Q75='Classement général'!$C$24,'Classement général'!$C$24,"")))</f>
        <v/>
      </c>
      <c r="BR75" s="10" t="str">
        <f>IF(T75='Classement général'!$C$19,'Classement général'!$C$19,IF(T75='Classement général'!$C$22,'Classement général'!$C$22,IF(T75='Classement général'!$C$24,'Classement général'!$C$24,"")))</f>
        <v/>
      </c>
      <c r="BS75" s="10" t="str">
        <f>IF(W75='Classement général'!$C$19,'Classement général'!$C$19,IF(W75='Classement général'!$C$22,'Classement général'!$C$22,IF(W75='Classement général'!$C$24,'Classement général'!$C$24,"")))</f>
        <v/>
      </c>
      <c r="BT75" s="10" t="str">
        <f>IF(Z75='Classement général'!$C$19,'Classement général'!$C$19,IF(Z75='Classement général'!$C$22,'Classement général'!$C$22,IF(Z75='Classement général'!$C$24,'Classement général'!$C$24,"")))</f>
        <v/>
      </c>
      <c r="BU75" s="10" t="str">
        <f>IF(AC75='Classement général'!$C$19,'Classement général'!$C$19,IF(AC75='Classement général'!$C$22,'Classement général'!$C$22,IF(AC75='Classement général'!$C$24,'Classement général'!$C$24,"")))</f>
        <v/>
      </c>
      <c r="BV75" s="10" t="str">
        <f>IF(AF75='Classement général'!$C$19,'Classement général'!$C$19,IF(AF75='Classement général'!$C$22,'Classement général'!$C$22,IF(AF75='Classement général'!$C$24,'Classement général'!$C$24,"")))</f>
        <v/>
      </c>
      <c r="BW75" s="10" t="str">
        <f>IF(AI75='Classement général'!$C$19,'Classement général'!$C$19,IF(AI75='Classement général'!$C$22,'Classement général'!$C$22,IF(AI75='Classement général'!$C$24,'Classement général'!$C$24,"")))</f>
        <v/>
      </c>
      <c r="BX75" s="10" t="str">
        <f>IF(AL75='Classement général'!$C$19,'Classement général'!$C$19,IF(AL75='Classement général'!$C$22,'Classement général'!$C$22,IF(AL75='Classement général'!$C$24,'Classement général'!$C$24,"")))</f>
        <v/>
      </c>
      <c r="BY75" s="10" t="str">
        <f>IF(AO75='Classement général'!$C$19,'Classement général'!$C$19,IF(AO75='Classement général'!$C$22,'Classement général'!$C$22,IF(AO75='Classement général'!$C$24,'Classement général'!$C$24,"")))</f>
        <v/>
      </c>
      <c r="BZ75" s="10" t="str">
        <f>IF(AR75='Classement général'!$C$19,'Classement général'!$C$19,IF(AR75='Classement général'!$C$22,'Classement général'!$C$22,IF(AR75='Classement général'!$C$24,'Classement général'!$C$24,"")))</f>
        <v/>
      </c>
      <c r="CA75" s="10" t="str">
        <f>IF(AU75='Classement général'!$C$19,'Classement général'!$C$19,IF(AU75='Classement général'!$C$22,'Classement général'!$C$22,IF(AU75='Classement général'!$C$24,'Classement général'!$C$24,"")))</f>
        <v/>
      </c>
      <c r="CB75" s="10" t="str">
        <f>IF(AX75='Classement général'!$C$19,'Classement général'!$C$19,IF(AX75='Classement général'!$C$22,'Classement général'!$C$22,IF(AX75='Classement général'!$C$24,'Classement général'!$C$24,"")))</f>
        <v/>
      </c>
      <c r="CC75" s="10" t="str">
        <f>IF(BA75='Classement général'!$C$19,'Classement général'!$C$19,IF(BA75='Classement général'!$C$22,'Classement général'!$C$22,IF(BA75='Classement général'!$C$24,'Classement général'!$C$24,"")))</f>
        <v/>
      </c>
      <c r="CD75" s="10" t="str">
        <f>IF(BD75='Classement général'!$C$19,'Classement général'!$C$19,IF(BD75='Classement général'!$C$22,'Classement général'!$C$22,IF(BD75='Classement général'!$C$24,'Classement général'!$C$24,"")))</f>
        <v/>
      </c>
      <c r="CE75" s="10" t="str">
        <f>IF(BG75='Classement général'!$C$19,'Classement général'!$C$19,IF(BG75='Classement général'!$C$22,'Classement général'!$C$22,IF(BG75='Classement général'!$C$24,'Classement général'!$C$24,"")))</f>
        <v/>
      </c>
      <c r="CF75" s="10" t="str">
        <f>IF(BJ75='Classement général'!$C$19,'Classement général'!$C$19,IF(BJ75='Classement général'!$C$22,'Classement général'!$C$22,IF(BJ75='Classement général'!$C$24,'Classement général'!$C$24,"")))</f>
        <v/>
      </c>
      <c r="CG75" s="10" t="str">
        <f>IF(BM75='Classement général'!$C$19,'Classement général'!$C$19,IF(BM75='Classement général'!$C$22,'Classement général'!$C$22,IF(BM75='Classement général'!$C$24,'Classement général'!$C$24,"")))</f>
        <v/>
      </c>
      <c r="CH75" s="13"/>
      <c r="CI75" s="13"/>
      <c r="CJ75" s="13"/>
      <c r="CK75" s="13"/>
      <c r="CL75" s="147"/>
      <c r="CM75" s="147"/>
      <c r="CN75" s="147"/>
      <c r="CO75" s="147"/>
      <c r="CP75" s="7"/>
      <c r="CQ75" s="7"/>
    </row>
    <row r="76" spans="1:95" ht="18.75" customHeight="1" x14ac:dyDescent="0.2">
      <c r="A76" s="130"/>
      <c r="B76" s="121" t="s">
        <v>76</v>
      </c>
      <c r="C76" s="122"/>
      <c r="D76" s="122"/>
      <c r="E76" s="123" t="s">
        <v>58</v>
      </c>
      <c r="F76" s="60"/>
      <c r="G76" s="60"/>
      <c r="H76" s="61" t="str">
        <f>IF(AND(C76="",D76=""),"",IF(AND(F76="",G76=""),"",IF(AND(C76=F76,D76=G76),'Classement général'!$C$19,IF(AND(C76&gt;D76,F76&gt;G76),'Classement général'!$C$22,IF(AND(D76&gt;C76,G76&gt;F76),'Classement général'!$C$22,IF(AND(D76=C76,G76=F76),'Classement général'!$C$22,'Classement général'!$C$24))))))</f>
        <v/>
      </c>
      <c r="I76" s="60"/>
      <c r="J76" s="60"/>
      <c r="K76" s="61" t="str">
        <f>IF(AND(C76="",D76=""),"",IF(AND(I76="",J76=""),"",IF(AND(C76=I76,D76=J76),'Classement général'!$C$19,IF(AND(C76&gt;D76,I76&gt;J76),'Classement général'!$C$22,IF(AND(D76&gt;C76,J76&gt;I76),'Classement général'!$C$22,IF(AND(D76=C76,J76=I76),'Classement général'!$C$22,'Classement général'!$C$24))))))</f>
        <v/>
      </c>
      <c r="L76" s="60"/>
      <c r="M76" s="60"/>
      <c r="N76" s="61" t="str">
        <f>IF(AND(C76="",D76=""),"",IF(AND(L76="",M76=""),"",IF(AND(C76=L76,D76=M76),'Classement général'!$C$19,IF(AND(C76&gt;D76,L76&gt;M76),'Classement général'!$C$22,IF(AND(D76&gt;C76,M76&gt;L76),'Classement général'!$C$22,IF(AND(D76=C76,M76=L76),'Classement général'!$C$22,'Classement général'!$C$24))))))</f>
        <v/>
      </c>
      <c r="O76" s="60"/>
      <c r="P76" s="60"/>
      <c r="Q76" s="61" t="str">
        <f>IF(AND(C76="",D76=""),"",IF(AND(O76="",P76=""),"",IF(AND(C76=O76,D76=P76),'Classement général'!$C$19,IF(AND(C76&gt;D76,O76&gt;P76),'Classement général'!$C$22,IF(AND(D76&gt;C76,P76&gt;O76),'Classement général'!$C$22,IF(AND(D76=C76,P76=O76),'Classement général'!$C$22,'Classement général'!$C$24))))))</f>
        <v/>
      </c>
      <c r="R76" s="60"/>
      <c r="S76" s="60"/>
      <c r="T76" s="61" t="str">
        <f>IF(AND(C76="",D76=""),"",IF(AND(R76="",S76=""),"",IF(AND(C76=R76,D76=S76),'Classement général'!$C$19,IF(AND(C76&gt;D76,R76&gt;S76),'Classement général'!$C$22,IF(AND(D76&gt;C76,S76&gt;R76),'Classement général'!$C$22,IF(AND(D76=C76,S76=R76),'Classement général'!$C$22,'Classement général'!$C$24))))))</f>
        <v/>
      </c>
      <c r="U76" s="60"/>
      <c r="V76" s="60"/>
      <c r="W76" s="61" t="str">
        <f>IF(AND(C76="",D76=""),"",IF(AND(U76="",V76=""),"",IF(AND(C76=U76,D76=V76),'Classement général'!$C$19,IF(AND(C76&gt;D76,U76&gt;V76),'Classement général'!$C$22,IF(AND(D76&gt;C76,V76&gt;U76),'Classement général'!$C$22,IF(AND(D76=C76,V76=U76),'Classement général'!$C$22,'Classement général'!$C$24))))))</f>
        <v/>
      </c>
      <c r="X76" s="60"/>
      <c r="Y76" s="60"/>
      <c r="Z76" s="61" t="str">
        <f>IF(AND(C76="",D76=""),"",IF(AND(X76="",Y76=""),"",IF(AND(C76=X76,D76=Y76),'Classement général'!$C$19,IF(AND(C76&gt;D76,X76&gt;Y76),'Classement général'!$C$22,IF(AND(D76&gt;C76,Y76&gt;X76),'Classement général'!$C$22,IF(AND(D76=C76,Y76=X76),'Classement général'!$C$22,'Classement général'!$C$24))))))</f>
        <v/>
      </c>
      <c r="AA76" s="60"/>
      <c r="AB76" s="60"/>
      <c r="AC76" s="61" t="str">
        <f>IF(AND(C76="",D76=""),"",IF(AND(AA76="",AB76=""),"",IF(AND(C76=AA76,D76=AB76),'Classement général'!$C$19,IF(AND(C76&gt;D76,AA76&gt;AB76),'Classement général'!$C$22,IF(AND(D76&gt;C76,AB76&gt;AA76),'Classement général'!$C$22,IF(AND(D76=C76,AB76=AA76),'Classement général'!$C$22,'Classement général'!$C$24))))))</f>
        <v/>
      </c>
      <c r="AD76" s="60"/>
      <c r="AE76" s="60"/>
      <c r="AF76" s="61" t="str">
        <f>IF(AND(C76="",D76=""),"",IF(AND(AD76="",AE76=""),"",IF(AND(C76=AD76,D76=AE76),'Classement général'!$C$19,IF(AND(C76&gt;D76,AD76&gt;AE76),'Classement général'!$C$22,IF(AND(D76&gt;C76,AE76&gt;AD76),'Classement général'!$C$22,IF(AND(D76=C76,AE76=AD76),'Classement général'!$C$22,'Classement général'!$C$24))))))</f>
        <v/>
      </c>
      <c r="AG76" s="60"/>
      <c r="AH76" s="60"/>
      <c r="AI76" s="61" t="str">
        <f>IF(AND(C76="",D76=""),"",IF(AND(AG76="",AH76=""),"",IF(AND(C76=AG76,D76=AH76),'Classement général'!$C$19,IF(AND(C76&gt;D76,AG76&gt;AH76),'Classement général'!$C$22,IF(AND(D76&gt;C76,AH76&gt;AG76),'Classement général'!$C$22,IF(AND(D76=C76,AH76=AG76),'Classement général'!$C$22,'Classement général'!$C$24))))))</f>
        <v/>
      </c>
      <c r="AJ76" s="60"/>
      <c r="AK76" s="60"/>
      <c r="AL76" s="61" t="str">
        <f>IF(AND(C76="",D76=""),"",IF(AND(AJ76="",AK76=""),"",IF(AND(C76=AJ76,D76=AK76),'Classement général'!$C$19,IF(AND(C76&gt;D76,AJ76&gt;AK76),'Classement général'!$C$22,IF(AND(D76&gt;C76,AK76&gt;AJ76),'Classement général'!$C$22,IF(AND(D76=C76,AK76=AJ76),'Classement général'!$C$22,'Classement général'!$C$24))))))</f>
        <v/>
      </c>
      <c r="AM76" s="60"/>
      <c r="AN76" s="60"/>
      <c r="AO76" s="61" t="str">
        <f>IF(AND(C76="",D76=""),"",IF(AND(AM76="",AN76=""),"",IF(AND(C76=AM76,D76=AN76),'Classement général'!$C$19,IF(AND(C76&gt;D76,AM76&gt;AN76),'Classement général'!$C$22,IF(AND(D76&gt;C76,AN76&gt;AM76),'Classement général'!$C$22,IF(AND(D76=C76,AN76=AM76),'Classement général'!$C$22,'Classement général'!$C$24))))))</f>
        <v/>
      </c>
      <c r="AP76" s="60"/>
      <c r="AQ76" s="60"/>
      <c r="AR76" s="61" t="str">
        <f>IF(AND(C76="",D76=""),"",IF(AND(AP76="",AQ76=""),"",IF(AND(C76=AP76,D76=AQ76),'Classement général'!$C$19,IF(AND(C76&gt;D76,AP76&gt;AQ76),'Classement général'!$C$22,IF(AND(D76&gt;C76,AQ76&gt;AP76),'Classement général'!$C$22,IF(AND(D76=C76,AQ76=AP76),'Classement général'!$C$22,'Classement général'!$C$24))))))</f>
        <v/>
      </c>
      <c r="AS76" s="60"/>
      <c r="AT76" s="60"/>
      <c r="AU76" s="61" t="str">
        <f>IF(AND(C76="",D76=""),"",IF(AND(AS76="",AT76=""),"",IF(AND(C76=AS76,D76=AT76),'Classement général'!$C$19,IF(AND(C76&gt;D76,AS76&gt;AT76),'Classement général'!$C$22,IF(AND(D76&gt;C76,AT76&gt;AS76),'Classement général'!$C$22,IF(AND(D76=C76,AT76=AS76),'Classement général'!$C$22,'Classement général'!$C$24))))))</f>
        <v/>
      </c>
      <c r="AV76" s="60"/>
      <c r="AW76" s="60"/>
      <c r="AX76" s="61" t="str">
        <f>IF(AND(C76="",D76=""),"",IF(AND(AV76="",AW76=""),"",IF(AND(C76=AV76,D76=AW76),'Classement général'!$C$19,IF(AND(C76&gt;D76,AV76&gt;AW76),'Classement général'!$C$22,IF(AND(D76&gt;C76,AW76&gt;AV76),'Classement général'!$C$22,IF(AND(D76=C76,AW76=AV76),'Classement général'!$C$22,'Classement général'!$C$24))))))</f>
        <v/>
      </c>
      <c r="AY76" s="60"/>
      <c r="AZ76" s="60"/>
      <c r="BA76" s="61" t="str">
        <f>IF(AND(C76="",D76=""),"",IF(AND(AY76="",AZ76=""),"",IF(AND(C76=AY76,D76=AZ76),'Classement général'!$C$19,IF(AND(C76&gt;D76,AY76&gt;AZ76),'Classement général'!$C$22,IF(AND(D76&gt;C76,AZ76&gt;AY76),'Classement général'!$C$22,IF(AND(D76=C76,AZ76=AY76),'Classement général'!$C$22,'Classement général'!$C$24))))))</f>
        <v/>
      </c>
      <c r="BB76" s="60"/>
      <c r="BC76" s="60"/>
      <c r="BD76" s="61" t="str">
        <f>IF(AND(C76="",D76=""),"",IF(AND(BB76="",BC76=""),"",IF(AND(C76=BB76,D76=BC76),'Classement général'!$C$19,IF(AND(C76&gt;D76,BB76&gt;BC76),'Classement général'!$C$22,IF(AND(D76&gt;C76,BC76&gt;BB76),'Classement général'!$C$22,IF(AND(D76=C76,BC76=BB76),'Classement général'!$C$22,'Classement général'!$C$24))))))</f>
        <v/>
      </c>
      <c r="BE76" s="60"/>
      <c r="BF76" s="60"/>
      <c r="BG76" s="61" t="str">
        <f>IF(AND(C76="",D76=""),"",IF(AND(BE76="",BF76=""),"",IF(AND(C76=BE76,D76=BF76),'Classement général'!$C$19,IF(AND(C76&gt;D76,BE76&gt;BF76),'Classement général'!$C$22,IF(AND(D76&gt;C76,BF76&gt;BE76),'Classement général'!$C$22,IF(AND(D76=C76,BF76=BE76),'Classement général'!$C$22,'Classement général'!$C$24))))))</f>
        <v/>
      </c>
      <c r="BH76" s="60"/>
      <c r="BI76" s="60"/>
      <c r="BJ76" s="61" t="str">
        <f>IF(AND(C76="",D76=""),"",IF(AND(BH76="",BI76=""),"",IF(AND(C76=BH76,D76=BI76),'Classement général'!$C$19,IF(AND(C76&gt;D76,BH76&gt;BI76),'Classement général'!$C$22,IF(AND(D76&gt;C76,BI76&gt;BH76),'Classement général'!$C$22,IF(AND(D76=C76,BI76=BH76),'Classement général'!$C$22,'Classement général'!$C$24))))))</f>
        <v/>
      </c>
      <c r="BK76" s="60"/>
      <c r="BL76" s="60"/>
      <c r="BM76" s="61" t="str">
        <f>IF(AND(C76="",D76=""),"",IF(AND(BK76="",BL76=""),"",IF(AND(C76=BK76,D76=BL76),'Classement général'!$C$19,IF(AND(C76&gt;D76,BK76&gt;BL76),'Classement général'!$C$22,IF(AND(D76&gt;C76,BL76&gt;BK76),'Classement général'!$C$22,IF(AND(D76=C76,BL76=BK76),'Classement général'!$C$22,'Classement général'!$C$24))))))</f>
        <v/>
      </c>
      <c r="BN76" s="10" t="str">
        <f>IF(H76='Classement général'!$C$19,'Classement général'!$C$19,IF(H76='Classement général'!$C$22,'Classement général'!$C$22,IF(H76='Classement général'!$C$24,'Classement général'!$C$24,"")))</f>
        <v/>
      </c>
      <c r="BO76" s="10" t="str">
        <f>IF(K76='Classement général'!$C$19,'Classement général'!$C$19,IF(K76='Classement général'!$C$22,'Classement général'!$C$22,IF(K76='Classement général'!$C$24,'Classement général'!$C$24,"")))</f>
        <v/>
      </c>
      <c r="BP76" s="10" t="str">
        <f>IF(N76='Classement général'!$C$19,'Classement général'!$C$19,IF(N76='Classement général'!$C$22,'Classement général'!$C$22,IF(N76='Classement général'!$C$24,'Classement général'!$C$24,"")))</f>
        <v/>
      </c>
      <c r="BQ76" s="10" t="str">
        <f>IF(Q76='Classement général'!$C$19,'Classement général'!$C$19,IF(Q76='Classement général'!$C$22,'Classement général'!$C$22,IF(Q76='Classement général'!$C$24,'Classement général'!$C$24,"")))</f>
        <v/>
      </c>
      <c r="BR76" s="10" t="str">
        <f>IF(T76='Classement général'!$C$19,'Classement général'!$C$19,IF(T76='Classement général'!$C$22,'Classement général'!$C$22,IF(T76='Classement général'!$C$24,'Classement général'!$C$24,"")))</f>
        <v/>
      </c>
      <c r="BS76" s="10" t="str">
        <f>IF(W76='Classement général'!$C$19,'Classement général'!$C$19,IF(W76='Classement général'!$C$22,'Classement général'!$C$22,IF(W76='Classement général'!$C$24,'Classement général'!$C$24,"")))</f>
        <v/>
      </c>
      <c r="BT76" s="10" t="str">
        <f>IF(Z76='Classement général'!$C$19,'Classement général'!$C$19,IF(Z76='Classement général'!$C$22,'Classement général'!$C$22,IF(Z76='Classement général'!$C$24,'Classement général'!$C$24,"")))</f>
        <v/>
      </c>
      <c r="BU76" s="10" t="str">
        <f>IF(AC76='Classement général'!$C$19,'Classement général'!$C$19,IF(AC76='Classement général'!$C$22,'Classement général'!$C$22,IF(AC76='Classement général'!$C$24,'Classement général'!$C$24,"")))</f>
        <v/>
      </c>
      <c r="BV76" s="10" t="str">
        <f>IF(AF76='Classement général'!$C$19,'Classement général'!$C$19,IF(AF76='Classement général'!$C$22,'Classement général'!$C$22,IF(AF76='Classement général'!$C$24,'Classement général'!$C$24,"")))</f>
        <v/>
      </c>
      <c r="BW76" s="10" t="str">
        <f>IF(AI76='Classement général'!$C$19,'Classement général'!$C$19,IF(AI76='Classement général'!$C$22,'Classement général'!$C$22,IF(AI76='Classement général'!$C$24,'Classement général'!$C$24,"")))</f>
        <v/>
      </c>
      <c r="BX76" s="10" t="str">
        <f>IF(AL76='Classement général'!$C$19,'Classement général'!$C$19,IF(AL76='Classement général'!$C$22,'Classement général'!$C$22,IF(AL76='Classement général'!$C$24,'Classement général'!$C$24,"")))</f>
        <v/>
      </c>
      <c r="BY76" s="10" t="str">
        <f>IF(AO76='Classement général'!$C$19,'Classement général'!$C$19,IF(AO76='Classement général'!$C$22,'Classement général'!$C$22,IF(AO76='Classement général'!$C$24,'Classement général'!$C$24,"")))</f>
        <v/>
      </c>
      <c r="BZ76" s="10" t="str">
        <f>IF(AR76='Classement général'!$C$19,'Classement général'!$C$19,IF(AR76='Classement général'!$C$22,'Classement général'!$C$22,IF(AR76='Classement général'!$C$24,'Classement général'!$C$24,"")))</f>
        <v/>
      </c>
      <c r="CA76" s="10" t="str">
        <f>IF(AU76='Classement général'!$C$19,'Classement général'!$C$19,IF(AU76='Classement général'!$C$22,'Classement général'!$C$22,IF(AU76='Classement général'!$C$24,'Classement général'!$C$24,"")))</f>
        <v/>
      </c>
      <c r="CB76" s="10" t="str">
        <f>IF(AX76='Classement général'!$C$19,'Classement général'!$C$19,IF(AX76='Classement général'!$C$22,'Classement général'!$C$22,IF(AX76='Classement général'!$C$24,'Classement général'!$C$24,"")))</f>
        <v/>
      </c>
      <c r="CC76" s="10" t="str">
        <f>IF(BA76='Classement général'!$C$19,'Classement général'!$C$19,IF(BA76='Classement général'!$C$22,'Classement général'!$C$22,IF(BA76='Classement général'!$C$24,'Classement général'!$C$24,"")))</f>
        <v/>
      </c>
      <c r="CD76" s="10" t="str">
        <f>IF(BD76='Classement général'!$C$19,'Classement général'!$C$19,IF(BD76='Classement général'!$C$22,'Classement général'!$C$22,IF(BD76='Classement général'!$C$24,'Classement général'!$C$24,"")))</f>
        <v/>
      </c>
      <c r="CE76" s="10" t="str">
        <f>IF(BG76='Classement général'!$C$19,'Classement général'!$C$19,IF(BG76='Classement général'!$C$22,'Classement général'!$C$22,IF(BG76='Classement général'!$C$24,'Classement général'!$C$24,"")))</f>
        <v/>
      </c>
      <c r="CF76" s="10" t="str">
        <f>IF(BJ76='Classement général'!$C$19,'Classement général'!$C$19,IF(BJ76='Classement général'!$C$22,'Classement général'!$C$22,IF(BJ76='Classement général'!$C$24,'Classement général'!$C$24,"")))</f>
        <v/>
      </c>
      <c r="CG76" s="10" t="str">
        <f>IF(BM76='Classement général'!$C$19,'Classement général'!$C$19,IF(BM76='Classement général'!$C$22,'Classement général'!$C$22,IF(BM76='Classement général'!$C$24,'Classement général'!$C$24,"")))</f>
        <v/>
      </c>
      <c r="CH76" s="13"/>
      <c r="CI76" s="13"/>
      <c r="CJ76" s="13"/>
      <c r="CK76" s="13"/>
      <c r="CL76" s="147"/>
      <c r="CM76" s="147"/>
      <c r="CN76" s="147"/>
      <c r="CO76" s="147"/>
      <c r="CP76" s="7"/>
      <c r="CQ76" s="7"/>
    </row>
    <row r="77" spans="1:95" ht="18.75" customHeight="1" x14ac:dyDescent="0.2">
      <c r="A77" s="130"/>
      <c r="B77" s="121" t="s">
        <v>47</v>
      </c>
      <c r="C77" s="122"/>
      <c r="D77" s="122"/>
      <c r="E77" s="123" t="s">
        <v>62</v>
      </c>
      <c r="F77" s="60"/>
      <c r="G77" s="60"/>
      <c r="H77" s="61" t="str">
        <f>IF(AND(C77="",D77=""),"",IF(AND(F77="",G77=""),"",IF(AND(C77=F77,D77=G77),'Classement général'!$C$19,IF(AND(C77&gt;D77,F77&gt;G77),'Classement général'!$C$22,IF(AND(D77&gt;C77,G77&gt;F77),'Classement général'!$C$22,IF(AND(D77=C77,G77=F77),'Classement général'!$C$22,'Classement général'!$C$24))))))</f>
        <v/>
      </c>
      <c r="I77" s="60"/>
      <c r="J77" s="60"/>
      <c r="K77" s="61" t="str">
        <f>IF(AND(C77="",D77=""),"",IF(AND(I77="",J77=""),"",IF(AND(C77=I77,D77=J77),'Classement général'!$C$19,IF(AND(C77&gt;D77,I77&gt;J77),'Classement général'!$C$22,IF(AND(D77&gt;C77,J77&gt;I77),'Classement général'!$C$22,IF(AND(D77=C77,J77=I77),'Classement général'!$C$22,'Classement général'!$C$24))))))</f>
        <v/>
      </c>
      <c r="L77" s="60"/>
      <c r="M77" s="60"/>
      <c r="N77" s="61" t="str">
        <f>IF(AND(C77="",D77=""),"",IF(AND(L77="",M77=""),"",IF(AND(C77=L77,D77=M77),'Classement général'!$C$19,IF(AND(C77&gt;D77,L77&gt;M77),'Classement général'!$C$22,IF(AND(D77&gt;C77,M77&gt;L77),'Classement général'!$C$22,IF(AND(D77=C77,M77=L77),'Classement général'!$C$22,'Classement général'!$C$24))))))</f>
        <v/>
      </c>
      <c r="O77" s="60"/>
      <c r="P77" s="60"/>
      <c r="Q77" s="61" t="str">
        <f>IF(AND(C77="",D77=""),"",IF(AND(O77="",P77=""),"",IF(AND(C77=O77,D77=P77),'Classement général'!$C$19,IF(AND(C77&gt;D77,O77&gt;P77),'Classement général'!$C$22,IF(AND(D77&gt;C77,P77&gt;O77),'Classement général'!$C$22,IF(AND(D77=C77,P77=O77),'Classement général'!$C$22,'Classement général'!$C$24))))))</f>
        <v/>
      </c>
      <c r="R77" s="60"/>
      <c r="S77" s="60"/>
      <c r="T77" s="61" t="str">
        <f>IF(AND(C77="",D77=""),"",IF(AND(R77="",S77=""),"",IF(AND(C77=R77,D77=S77),'Classement général'!$C$19,IF(AND(C77&gt;D77,R77&gt;S77),'Classement général'!$C$22,IF(AND(D77&gt;C77,S77&gt;R77),'Classement général'!$C$22,IF(AND(D77=C77,S77=R77),'Classement général'!$C$22,'Classement général'!$C$24))))))</f>
        <v/>
      </c>
      <c r="U77" s="60"/>
      <c r="V77" s="60"/>
      <c r="W77" s="61" t="str">
        <f>IF(AND(C77="",D77=""),"",IF(AND(U77="",V77=""),"",IF(AND(C77=U77,D77=V77),'Classement général'!$C$19,IF(AND(C77&gt;D77,U77&gt;V77),'Classement général'!$C$22,IF(AND(D77&gt;C77,V77&gt;U77),'Classement général'!$C$22,IF(AND(D77=C77,V77=U77),'Classement général'!$C$22,'Classement général'!$C$24))))))</f>
        <v/>
      </c>
      <c r="X77" s="60"/>
      <c r="Y77" s="60"/>
      <c r="Z77" s="61" t="str">
        <f>IF(AND(C77="",D77=""),"",IF(AND(X77="",Y77=""),"",IF(AND(C77=X77,D77=Y77),'Classement général'!$C$19,IF(AND(C77&gt;D77,X77&gt;Y77),'Classement général'!$C$22,IF(AND(D77&gt;C77,Y77&gt;X77),'Classement général'!$C$22,IF(AND(D77=C77,Y77=X77),'Classement général'!$C$22,'Classement général'!$C$24))))))</f>
        <v/>
      </c>
      <c r="AA77" s="60"/>
      <c r="AB77" s="60"/>
      <c r="AC77" s="61" t="str">
        <f>IF(AND(C77="",D77=""),"",IF(AND(AA77="",AB77=""),"",IF(AND(C77=AA77,D77=AB77),'Classement général'!$C$19,IF(AND(C77&gt;D77,AA77&gt;AB77),'Classement général'!$C$22,IF(AND(D77&gt;C77,AB77&gt;AA77),'Classement général'!$C$22,IF(AND(D77=C77,AB77=AA77),'Classement général'!$C$22,'Classement général'!$C$24))))))</f>
        <v/>
      </c>
      <c r="AD77" s="60"/>
      <c r="AE77" s="60"/>
      <c r="AF77" s="61" t="str">
        <f>IF(AND(C77="",D77=""),"",IF(AND(AD77="",AE77=""),"",IF(AND(C77=AD77,D77=AE77),'Classement général'!$C$19,IF(AND(C77&gt;D77,AD77&gt;AE77),'Classement général'!$C$22,IF(AND(D77&gt;C77,AE77&gt;AD77),'Classement général'!$C$22,IF(AND(D77=C77,AE77=AD77),'Classement général'!$C$22,'Classement général'!$C$24))))))</f>
        <v/>
      </c>
      <c r="AG77" s="60"/>
      <c r="AH77" s="60"/>
      <c r="AI77" s="61" t="str">
        <f>IF(AND(C77="",D77=""),"",IF(AND(AG77="",AH77=""),"",IF(AND(C77=AG77,D77=AH77),'Classement général'!$C$19,IF(AND(C77&gt;D77,AG77&gt;AH77),'Classement général'!$C$22,IF(AND(D77&gt;C77,AH77&gt;AG77),'Classement général'!$C$22,IF(AND(D77=C77,AH77=AG77),'Classement général'!$C$22,'Classement général'!$C$24))))))</f>
        <v/>
      </c>
      <c r="AJ77" s="60"/>
      <c r="AK77" s="60"/>
      <c r="AL77" s="61" t="str">
        <f>IF(AND(C77="",D77=""),"",IF(AND(AJ77="",AK77=""),"",IF(AND(C77=AJ77,D77=AK77),'Classement général'!$C$19,IF(AND(C77&gt;D77,AJ77&gt;AK77),'Classement général'!$C$22,IF(AND(D77&gt;C77,AK77&gt;AJ77),'Classement général'!$C$22,IF(AND(D77=C77,AK77=AJ77),'Classement général'!$C$22,'Classement général'!$C$24))))))</f>
        <v/>
      </c>
      <c r="AM77" s="60"/>
      <c r="AN77" s="60"/>
      <c r="AO77" s="61" t="str">
        <f>IF(AND(C77="",D77=""),"",IF(AND(AM77="",AN77=""),"",IF(AND(C77=AM77,D77=AN77),'Classement général'!$C$19,IF(AND(C77&gt;D77,AM77&gt;AN77),'Classement général'!$C$22,IF(AND(D77&gt;C77,AN77&gt;AM77),'Classement général'!$C$22,IF(AND(D77=C77,AN77=AM77),'Classement général'!$C$22,'Classement général'!$C$24))))))</f>
        <v/>
      </c>
      <c r="AP77" s="60"/>
      <c r="AQ77" s="60"/>
      <c r="AR77" s="61" t="str">
        <f>IF(AND(C77="",D77=""),"",IF(AND(AP77="",AQ77=""),"",IF(AND(C77=AP77,D77=AQ77),'Classement général'!$C$19,IF(AND(C77&gt;D77,AP77&gt;AQ77),'Classement général'!$C$22,IF(AND(D77&gt;C77,AQ77&gt;AP77),'Classement général'!$C$22,IF(AND(D77=C77,AQ77=AP77),'Classement général'!$C$22,'Classement général'!$C$24))))))</f>
        <v/>
      </c>
      <c r="AS77" s="60"/>
      <c r="AT77" s="60"/>
      <c r="AU77" s="61" t="str">
        <f>IF(AND(C77="",D77=""),"",IF(AND(AS77="",AT77=""),"",IF(AND(C77=AS77,D77=AT77),'Classement général'!$C$19,IF(AND(C77&gt;D77,AS77&gt;AT77),'Classement général'!$C$22,IF(AND(D77&gt;C77,AT77&gt;AS77),'Classement général'!$C$22,IF(AND(D77=C77,AT77=AS77),'Classement général'!$C$22,'Classement général'!$C$24))))))</f>
        <v/>
      </c>
      <c r="AV77" s="60"/>
      <c r="AW77" s="60"/>
      <c r="AX77" s="61" t="str">
        <f>IF(AND(C77="",D77=""),"",IF(AND(AV77="",AW77=""),"",IF(AND(C77=AV77,D77=AW77),'Classement général'!$C$19,IF(AND(C77&gt;D77,AV77&gt;AW77),'Classement général'!$C$22,IF(AND(D77&gt;C77,AW77&gt;AV77),'Classement général'!$C$22,IF(AND(D77=C77,AW77=AV77),'Classement général'!$C$22,'Classement général'!$C$24))))))</f>
        <v/>
      </c>
      <c r="AY77" s="60"/>
      <c r="AZ77" s="60"/>
      <c r="BA77" s="61" t="str">
        <f>IF(AND(C77="",D77=""),"",IF(AND(AY77="",AZ77=""),"",IF(AND(C77=AY77,D77=AZ77),'Classement général'!$C$19,IF(AND(C77&gt;D77,AY77&gt;AZ77),'Classement général'!$C$22,IF(AND(D77&gt;C77,AZ77&gt;AY77),'Classement général'!$C$22,IF(AND(D77=C77,AZ77=AY77),'Classement général'!$C$22,'Classement général'!$C$24))))))</f>
        <v/>
      </c>
      <c r="BB77" s="60"/>
      <c r="BC77" s="60"/>
      <c r="BD77" s="61" t="str">
        <f>IF(AND(C77="",D77=""),"",IF(AND(BB77="",BC77=""),"",IF(AND(C77=BB77,D77=BC77),'Classement général'!$C$19,IF(AND(C77&gt;D77,BB77&gt;BC77),'Classement général'!$C$22,IF(AND(D77&gt;C77,BC77&gt;BB77),'Classement général'!$C$22,IF(AND(D77=C77,BC77=BB77),'Classement général'!$C$22,'Classement général'!$C$24))))))</f>
        <v/>
      </c>
      <c r="BE77" s="60"/>
      <c r="BF77" s="60"/>
      <c r="BG77" s="61" t="str">
        <f>IF(AND(C77="",D77=""),"",IF(AND(BE77="",BF77=""),"",IF(AND(C77=BE77,D77=BF77),'Classement général'!$C$19,IF(AND(C77&gt;D77,BE77&gt;BF77),'Classement général'!$C$22,IF(AND(D77&gt;C77,BF77&gt;BE77),'Classement général'!$C$22,IF(AND(D77=C77,BF77=BE77),'Classement général'!$C$22,'Classement général'!$C$24))))))</f>
        <v/>
      </c>
      <c r="BH77" s="60"/>
      <c r="BI77" s="60"/>
      <c r="BJ77" s="61" t="str">
        <f>IF(AND(C77="",D77=""),"",IF(AND(BH77="",BI77=""),"",IF(AND(C77=BH77,D77=BI77),'Classement général'!$C$19,IF(AND(C77&gt;D77,BH77&gt;BI77),'Classement général'!$C$22,IF(AND(D77&gt;C77,BI77&gt;BH77),'Classement général'!$C$22,IF(AND(D77=C77,BI77=BH77),'Classement général'!$C$22,'Classement général'!$C$24))))))</f>
        <v/>
      </c>
      <c r="BK77" s="60"/>
      <c r="BL77" s="60"/>
      <c r="BM77" s="61" t="str">
        <f>IF(AND(C77="",D77=""),"",IF(AND(BK77="",BL77=""),"",IF(AND(C77=BK77,D77=BL77),'Classement général'!$C$19,IF(AND(C77&gt;D77,BK77&gt;BL77),'Classement général'!$C$22,IF(AND(D77&gt;C77,BL77&gt;BK77),'Classement général'!$C$22,IF(AND(D77=C77,BL77=BK77),'Classement général'!$C$22,'Classement général'!$C$24))))))</f>
        <v/>
      </c>
      <c r="BN77" s="10" t="str">
        <f>IF(H77='Classement général'!$C$19,'Classement général'!$C$19,IF(H77='Classement général'!$C$22,'Classement général'!$C$22,IF(H77='Classement général'!$C$24,'Classement général'!$C$24,"")))</f>
        <v/>
      </c>
      <c r="BO77" s="10" t="str">
        <f>IF(K77='Classement général'!$C$19,'Classement général'!$C$19,IF(K77='Classement général'!$C$22,'Classement général'!$C$22,IF(K77='Classement général'!$C$24,'Classement général'!$C$24,"")))</f>
        <v/>
      </c>
      <c r="BP77" s="10" t="str">
        <f>IF(N77='Classement général'!$C$19,'Classement général'!$C$19,IF(N77='Classement général'!$C$22,'Classement général'!$C$22,IF(N77='Classement général'!$C$24,'Classement général'!$C$24,"")))</f>
        <v/>
      </c>
      <c r="BQ77" s="10" t="str">
        <f>IF(Q77='Classement général'!$C$19,'Classement général'!$C$19,IF(Q77='Classement général'!$C$22,'Classement général'!$C$22,IF(Q77='Classement général'!$C$24,'Classement général'!$C$24,"")))</f>
        <v/>
      </c>
      <c r="BR77" s="10" t="str">
        <f>IF(T77='Classement général'!$C$19,'Classement général'!$C$19,IF(T77='Classement général'!$C$22,'Classement général'!$C$22,IF(T77='Classement général'!$C$24,'Classement général'!$C$24,"")))</f>
        <v/>
      </c>
      <c r="BS77" s="10" t="str">
        <f>IF(W77='Classement général'!$C$19,'Classement général'!$C$19,IF(W77='Classement général'!$C$22,'Classement général'!$C$22,IF(W77='Classement général'!$C$24,'Classement général'!$C$24,"")))</f>
        <v/>
      </c>
      <c r="BT77" s="10" t="str">
        <f>IF(Z77='Classement général'!$C$19,'Classement général'!$C$19,IF(Z77='Classement général'!$C$22,'Classement général'!$C$22,IF(Z77='Classement général'!$C$24,'Classement général'!$C$24,"")))</f>
        <v/>
      </c>
      <c r="BU77" s="10" t="str">
        <f>IF(AC77='Classement général'!$C$19,'Classement général'!$C$19,IF(AC77='Classement général'!$C$22,'Classement général'!$C$22,IF(AC77='Classement général'!$C$24,'Classement général'!$C$24,"")))</f>
        <v/>
      </c>
      <c r="BV77" s="10" t="str">
        <f>IF(AF77='Classement général'!$C$19,'Classement général'!$C$19,IF(AF77='Classement général'!$C$22,'Classement général'!$C$22,IF(AF77='Classement général'!$C$24,'Classement général'!$C$24,"")))</f>
        <v/>
      </c>
      <c r="BW77" s="10" t="str">
        <f>IF(AI77='Classement général'!$C$19,'Classement général'!$C$19,IF(AI77='Classement général'!$C$22,'Classement général'!$C$22,IF(AI77='Classement général'!$C$24,'Classement général'!$C$24,"")))</f>
        <v/>
      </c>
      <c r="BX77" s="10" t="str">
        <f>IF(AL77='Classement général'!$C$19,'Classement général'!$C$19,IF(AL77='Classement général'!$C$22,'Classement général'!$C$22,IF(AL77='Classement général'!$C$24,'Classement général'!$C$24,"")))</f>
        <v/>
      </c>
      <c r="BY77" s="10" t="str">
        <f>IF(AO77='Classement général'!$C$19,'Classement général'!$C$19,IF(AO77='Classement général'!$C$22,'Classement général'!$C$22,IF(AO77='Classement général'!$C$24,'Classement général'!$C$24,"")))</f>
        <v/>
      </c>
      <c r="BZ77" s="10" t="str">
        <f>IF(AR77='Classement général'!$C$19,'Classement général'!$C$19,IF(AR77='Classement général'!$C$22,'Classement général'!$C$22,IF(AR77='Classement général'!$C$24,'Classement général'!$C$24,"")))</f>
        <v/>
      </c>
      <c r="CA77" s="10" t="str">
        <f>IF(AU77='Classement général'!$C$19,'Classement général'!$C$19,IF(AU77='Classement général'!$C$22,'Classement général'!$C$22,IF(AU77='Classement général'!$C$24,'Classement général'!$C$24,"")))</f>
        <v/>
      </c>
      <c r="CB77" s="10" t="str">
        <f>IF(AX77='Classement général'!$C$19,'Classement général'!$C$19,IF(AX77='Classement général'!$C$22,'Classement général'!$C$22,IF(AX77='Classement général'!$C$24,'Classement général'!$C$24,"")))</f>
        <v/>
      </c>
      <c r="CC77" s="10" t="str">
        <f>IF(BA77='Classement général'!$C$19,'Classement général'!$C$19,IF(BA77='Classement général'!$C$22,'Classement général'!$C$22,IF(BA77='Classement général'!$C$24,'Classement général'!$C$24,"")))</f>
        <v/>
      </c>
      <c r="CD77" s="10" t="str">
        <f>IF(BD77='Classement général'!$C$19,'Classement général'!$C$19,IF(BD77='Classement général'!$C$22,'Classement général'!$C$22,IF(BD77='Classement général'!$C$24,'Classement général'!$C$24,"")))</f>
        <v/>
      </c>
      <c r="CE77" s="10" t="str">
        <f>IF(BG77='Classement général'!$C$19,'Classement général'!$C$19,IF(BG77='Classement général'!$C$22,'Classement général'!$C$22,IF(BG77='Classement général'!$C$24,'Classement général'!$C$24,"")))</f>
        <v/>
      </c>
      <c r="CF77" s="10" t="str">
        <f>IF(BJ77='Classement général'!$C$19,'Classement général'!$C$19,IF(BJ77='Classement général'!$C$22,'Classement général'!$C$22,IF(BJ77='Classement général'!$C$24,'Classement général'!$C$24,"")))</f>
        <v/>
      </c>
      <c r="CG77" s="10" t="str">
        <f>IF(BM77='Classement général'!$C$19,'Classement général'!$C$19,IF(BM77='Classement général'!$C$22,'Classement général'!$C$22,IF(BM77='Classement général'!$C$24,'Classement général'!$C$24,"")))</f>
        <v/>
      </c>
      <c r="CH77" s="13"/>
      <c r="CI77" s="13"/>
      <c r="CJ77" s="13"/>
      <c r="CK77" s="13"/>
      <c r="CL77" s="147"/>
      <c r="CM77" s="147"/>
      <c r="CN77" s="147"/>
      <c r="CO77" s="147"/>
      <c r="CP77" s="7"/>
      <c r="CQ77" s="7"/>
    </row>
    <row r="78" spans="1:95" ht="18.75" customHeight="1" x14ac:dyDescent="0.2">
      <c r="A78" s="130"/>
      <c r="B78" s="121" t="s">
        <v>68</v>
      </c>
      <c r="C78" s="122"/>
      <c r="D78" s="122"/>
      <c r="E78" s="123" t="s">
        <v>37</v>
      </c>
      <c r="F78" s="60"/>
      <c r="G78" s="60"/>
      <c r="H78" s="61" t="str">
        <f>IF(AND(C78="",D78=""),"",IF(AND(F78="",G78=""),"",IF(AND(C78=F78,D78=G78),'Classement général'!$C$19,IF(AND(C78&gt;D78,F78&gt;G78),'Classement général'!$C$22,IF(AND(D78&gt;C78,G78&gt;F78),'Classement général'!$C$22,IF(AND(D78=C78,G78=F78),'Classement général'!$C$22,'Classement général'!$C$24))))))</f>
        <v/>
      </c>
      <c r="I78" s="60"/>
      <c r="J78" s="60"/>
      <c r="K78" s="61" t="str">
        <f>IF(AND(C78="",D78=""),"",IF(AND(I78="",J78=""),"",IF(AND(C78=I78,D78=J78),'Classement général'!$C$19,IF(AND(C78&gt;D78,I78&gt;J78),'Classement général'!$C$22,IF(AND(D78&gt;C78,J78&gt;I78),'Classement général'!$C$22,IF(AND(D78=C78,J78=I78),'Classement général'!$C$22,'Classement général'!$C$24))))))</f>
        <v/>
      </c>
      <c r="L78" s="60"/>
      <c r="M78" s="60"/>
      <c r="N78" s="61" t="str">
        <f>IF(AND(C78="",D78=""),"",IF(AND(L78="",M78=""),"",IF(AND(C78=L78,D78=M78),'Classement général'!$C$19,IF(AND(C78&gt;D78,L78&gt;M78),'Classement général'!$C$22,IF(AND(D78&gt;C78,M78&gt;L78),'Classement général'!$C$22,IF(AND(D78=C78,M78=L78),'Classement général'!$C$22,'Classement général'!$C$24))))))</f>
        <v/>
      </c>
      <c r="O78" s="60"/>
      <c r="P78" s="60"/>
      <c r="Q78" s="61" t="str">
        <f>IF(AND(C78="",D78=""),"",IF(AND(O78="",P78=""),"",IF(AND(C78=O78,D78=P78),'Classement général'!$C$19,IF(AND(C78&gt;D78,O78&gt;P78),'Classement général'!$C$22,IF(AND(D78&gt;C78,P78&gt;O78),'Classement général'!$C$22,IF(AND(D78=C78,P78=O78),'Classement général'!$C$22,'Classement général'!$C$24))))))</f>
        <v/>
      </c>
      <c r="R78" s="60"/>
      <c r="S78" s="60"/>
      <c r="T78" s="61" t="str">
        <f>IF(AND(C78="",D78=""),"",IF(AND(R78="",S78=""),"",IF(AND(C78=R78,D78=S78),'Classement général'!$C$19,IF(AND(C78&gt;D78,R78&gt;S78),'Classement général'!$C$22,IF(AND(D78&gt;C78,S78&gt;R78),'Classement général'!$C$22,IF(AND(D78=C78,S78=R78),'Classement général'!$C$22,'Classement général'!$C$24))))))</f>
        <v/>
      </c>
      <c r="U78" s="60"/>
      <c r="V78" s="60"/>
      <c r="W78" s="61" t="str">
        <f>IF(AND(C78="",D78=""),"",IF(AND(U78="",V78=""),"",IF(AND(C78=U78,D78=V78),'Classement général'!$C$19,IF(AND(C78&gt;D78,U78&gt;V78),'Classement général'!$C$22,IF(AND(D78&gt;C78,V78&gt;U78),'Classement général'!$C$22,IF(AND(D78=C78,V78=U78),'Classement général'!$C$22,'Classement général'!$C$24))))))</f>
        <v/>
      </c>
      <c r="X78" s="60"/>
      <c r="Y78" s="60"/>
      <c r="Z78" s="61" t="str">
        <f>IF(AND(C78="",D78=""),"",IF(AND(X78="",Y78=""),"",IF(AND(C78=X78,D78=Y78),'Classement général'!$C$19,IF(AND(C78&gt;D78,X78&gt;Y78),'Classement général'!$C$22,IF(AND(D78&gt;C78,Y78&gt;X78),'Classement général'!$C$22,IF(AND(D78=C78,Y78=X78),'Classement général'!$C$22,'Classement général'!$C$24))))))</f>
        <v/>
      </c>
      <c r="AA78" s="60"/>
      <c r="AB78" s="60"/>
      <c r="AC78" s="61" t="str">
        <f>IF(AND(C78="",D78=""),"",IF(AND(AA78="",AB78=""),"",IF(AND(C78=AA78,D78=AB78),'Classement général'!$C$19,IF(AND(C78&gt;D78,AA78&gt;AB78),'Classement général'!$C$22,IF(AND(D78&gt;C78,AB78&gt;AA78),'Classement général'!$C$22,IF(AND(D78=C78,AB78=AA78),'Classement général'!$C$22,'Classement général'!$C$24))))))</f>
        <v/>
      </c>
      <c r="AD78" s="60"/>
      <c r="AE78" s="60"/>
      <c r="AF78" s="61" t="str">
        <f>IF(AND(C78="",D78=""),"",IF(AND(AD78="",AE78=""),"",IF(AND(C78=AD78,D78=AE78),'Classement général'!$C$19,IF(AND(C78&gt;D78,AD78&gt;AE78),'Classement général'!$C$22,IF(AND(D78&gt;C78,AE78&gt;AD78),'Classement général'!$C$22,IF(AND(D78=C78,AE78=AD78),'Classement général'!$C$22,'Classement général'!$C$24))))))</f>
        <v/>
      </c>
      <c r="AG78" s="60"/>
      <c r="AH78" s="60"/>
      <c r="AI78" s="61" t="str">
        <f>IF(AND(C78="",D78=""),"",IF(AND(AG78="",AH78=""),"",IF(AND(C78=AG78,D78=AH78),'Classement général'!$C$19,IF(AND(C78&gt;D78,AG78&gt;AH78),'Classement général'!$C$22,IF(AND(D78&gt;C78,AH78&gt;AG78),'Classement général'!$C$22,IF(AND(D78=C78,AH78=AG78),'Classement général'!$C$22,'Classement général'!$C$24))))))</f>
        <v/>
      </c>
      <c r="AJ78" s="60"/>
      <c r="AK78" s="60"/>
      <c r="AL78" s="61" t="str">
        <f>IF(AND(C78="",D78=""),"",IF(AND(AJ78="",AK78=""),"",IF(AND(C78=AJ78,D78=AK78),'Classement général'!$C$19,IF(AND(C78&gt;D78,AJ78&gt;AK78),'Classement général'!$C$22,IF(AND(D78&gt;C78,AK78&gt;AJ78),'Classement général'!$C$22,IF(AND(D78=C78,AK78=AJ78),'Classement général'!$C$22,'Classement général'!$C$24))))))</f>
        <v/>
      </c>
      <c r="AM78" s="60"/>
      <c r="AN78" s="60"/>
      <c r="AO78" s="61" t="str">
        <f>IF(AND(C78="",D78=""),"",IF(AND(AM78="",AN78=""),"",IF(AND(C78=AM78,D78=AN78),'Classement général'!$C$19,IF(AND(C78&gt;D78,AM78&gt;AN78),'Classement général'!$C$22,IF(AND(D78&gt;C78,AN78&gt;AM78),'Classement général'!$C$22,IF(AND(D78=C78,AN78=AM78),'Classement général'!$C$22,'Classement général'!$C$24))))))</f>
        <v/>
      </c>
      <c r="AP78" s="60"/>
      <c r="AQ78" s="60"/>
      <c r="AR78" s="61" t="str">
        <f>IF(AND(C78="",D78=""),"",IF(AND(AP78="",AQ78=""),"",IF(AND(C78=AP78,D78=AQ78),'Classement général'!$C$19,IF(AND(C78&gt;D78,AP78&gt;AQ78),'Classement général'!$C$22,IF(AND(D78&gt;C78,AQ78&gt;AP78),'Classement général'!$C$22,IF(AND(D78=C78,AQ78=AP78),'Classement général'!$C$22,'Classement général'!$C$24))))))</f>
        <v/>
      </c>
      <c r="AS78" s="60"/>
      <c r="AT78" s="60"/>
      <c r="AU78" s="61" t="str">
        <f>IF(AND(C78="",D78=""),"",IF(AND(AS78="",AT78=""),"",IF(AND(C78=AS78,D78=AT78),'Classement général'!$C$19,IF(AND(C78&gt;D78,AS78&gt;AT78),'Classement général'!$C$22,IF(AND(D78&gt;C78,AT78&gt;AS78),'Classement général'!$C$22,IF(AND(D78=C78,AT78=AS78),'Classement général'!$C$22,'Classement général'!$C$24))))))</f>
        <v/>
      </c>
      <c r="AV78" s="60"/>
      <c r="AW78" s="60"/>
      <c r="AX78" s="61" t="str">
        <f>IF(AND(C78="",D78=""),"",IF(AND(AV78="",AW78=""),"",IF(AND(C78=AV78,D78=AW78),'Classement général'!$C$19,IF(AND(C78&gt;D78,AV78&gt;AW78),'Classement général'!$C$22,IF(AND(D78&gt;C78,AW78&gt;AV78),'Classement général'!$C$22,IF(AND(D78=C78,AW78=AV78),'Classement général'!$C$22,'Classement général'!$C$24))))))</f>
        <v/>
      </c>
      <c r="AY78" s="60"/>
      <c r="AZ78" s="60"/>
      <c r="BA78" s="61" t="str">
        <f>IF(AND(C78="",D78=""),"",IF(AND(AY78="",AZ78=""),"",IF(AND(C78=AY78,D78=AZ78),'Classement général'!$C$19,IF(AND(C78&gt;D78,AY78&gt;AZ78),'Classement général'!$C$22,IF(AND(D78&gt;C78,AZ78&gt;AY78),'Classement général'!$C$22,IF(AND(D78=C78,AZ78=AY78),'Classement général'!$C$22,'Classement général'!$C$24))))))</f>
        <v/>
      </c>
      <c r="BB78" s="60"/>
      <c r="BC78" s="60"/>
      <c r="BD78" s="61" t="str">
        <f>IF(AND(C78="",D78=""),"",IF(AND(BB78="",BC78=""),"",IF(AND(C78=BB78,D78=BC78),'Classement général'!$C$19,IF(AND(C78&gt;D78,BB78&gt;BC78),'Classement général'!$C$22,IF(AND(D78&gt;C78,BC78&gt;BB78),'Classement général'!$C$22,IF(AND(D78=C78,BC78=BB78),'Classement général'!$C$22,'Classement général'!$C$24))))))</f>
        <v/>
      </c>
      <c r="BE78" s="60"/>
      <c r="BF78" s="60"/>
      <c r="BG78" s="61" t="str">
        <f>IF(AND(C78="",D78=""),"",IF(AND(BE78="",BF78=""),"",IF(AND(C78=BE78,D78=BF78),'Classement général'!$C$19,IF(AND(C78&gt;D78,BE78&gt;BF78),'Classement général'!$C$22,IF(AND(D78&gt;C78,BF78&gt;BE78),'Classement général'!$C$22,IF(AND(D78=C78,BF78=BE78),'Classement général'!$C$22,'Classement général'!$C$24))))))</f>
        <v/>
      </c>
      <c r="BH78" s="60"/>
      <c r="BI78" s="60"/>
      <c r="BJ78" s="61" t="str">
        <f>IF(AND(C78="",D78=""),"",IF(AND(BH78="",BI78=""),"",IF(AND(C78=BH78,D78=BI78),'Classement général'!$C$19,IF(AND(C78&gt;D78,BH78&gt;BI78),'Classement général'!$C$22,IF(AND(D78&gt;C78,BI78&gt;BH78),'Classement général'!$C$22,IF(AND(D78=C78,BI78=BH78),'Classement général'!$C$22,'Classement général'!$C$24))))))</f>
        <v/>
      </c>
      <c r="BK78" s="60"/>
      <c r="BL78" s="60"/>
      <c r="BM78" s="61" t="str">
        <f>IF(AND(C78="",D78=""),"",IF(AND(BK78="",BL78=""),"",IF(AND(C78=BK78,D78=BL78),'Classement général'!$C$19,IF(AND(C78&gt;D78,BK78&gt;BL78),'Classement général'!$C$22,IF(AND(D78&gt;C78,BL78&gt;BK78),'Classement général'!$C$22,IF(AND(D78=C78,BL78=BK78),'Classement général'!$C$22,'Classement général'!$C$24))))))</f>
        <v/>
      </c>
      <c r="BN78" s="10" t="str">
        <f>IF(H78='Classement général'!$C$19,'Classement général'!$C$19,IF(H78='Classement général'!$C$22,'Classement général'!$C$22,IF(H78='Classement général'!$C$24,'Classement général'!$C$24,"")))</f>
        <v/>
      </c>
      <c r="BO78" s="10" t="str">
        <f>IF(K78='Classement général'!$C$19,'Classement général'!$C$19,IF(K78='Classement général'!$C$22,'Classement général'!$C$22,IF(K78='Classement général'!$C$24,'Classement général'!$C$24,"")))</f>
        <v/>
      </c>
      <c r="BP78" s="10" t="str">
        <f>IF(N78='Classement général'!$C$19,'Classement général'!$C$19,IF(N78='Classement général'!$C$22,'Classement général'!$C$22,IF(N78='Classement général'!$C$24,'Classement général'!$C$24,"")))</f>
        <v/>
      </c>
      <c r="BQ78" s="10" t="str">
        <f>IF(Q78='Classement général'!$C$19,'Classement général'!$C$19,IF(Q78='Classement général'!$C$22,'Classement général'!$C$22,IF(Q78='Classement général'!$C$24,'Classement général'!$C$24,"")))</f>
        <v/>
      </c>
      <c r="BR78" s="10" t="str">
        <f>IF(T78='Classement général'!$C$19,'Classement général'!$C$19,IF(T78='Classement général'!$C$22,'Classement général'!$C$22,IF(T78='Classement général'!$C$24,'Classement général'!$C$24,"")))</f>
        <v/>
      </c>
      <c r="BS78" s="10" t="str">
        <f>IF(W78='Classement général'!$C$19,'Classement général'!$C$19,IF(W78='Classement général'!$C$22,'Classement général'!$C$22,IF(W78='Classement général'!$C$24,'Classement général'!$C$24,"")))</f>
        <v/>
      </c>
      <c r="BT78" s="10" t="str">
        <f>IF(Z78='Classement général'!$C$19,'Classement général'!$C$19,IF(Z78='Classement général'!$C$22,'Classement général'!$C$22,IF(Z78='Classement général'!$C$24,'Classement général'!$C$24,"")))</f>
        <v/>
      </c>
      <c r="BU78" s="10" t="str">
        <f>IF(AC78='Classement général'!$C$19,'Classement général'!$C$19,IF(AC78='Classement général'!$C$22,'Classement général'!$C$22,IF(AC78='Classement général'!$C$24,'Classement général'!$C$24,"")))</f>
        <v/>
      </c>
      <c r="BV78" s="10" t="str">
        <f>IF(AF78='Classement général'!$C$19,'Classement général'!$C$19,IF(AF78='Classement général'!$C$22,'Classement général'!$C$22,IF(AF78='Classement général'!$C$24,'Classement général'!$C$24,"")))</f>
        <v/>
      </c>
      <c r="BW78" s="10" t="str">
        <f>IF(AI78='Classement général'!$C$19,'Classement général'!$C$19,IF(AI78='Classement général'!$C$22,'Classement général'!$C$22,IF(AI78='Classement général'!$C$24,'Classement général'!$C$24,"")))</f>
        <v/>
      </c>
      <c r="BX78" s="10" t="str">
        <f>IF(AL78='Classement général'!$C$19,'Classement général'!$C$19,IF(AL78='Classement général'!$C$22,'Classement général'!$C$22,IF(AL78='Classement général'!$C$24,'Classement général'!$C$24,"")))</f>
        <v/>
      </c>
      <c r="BY78" s="10" t="str">
        <f>IF(AO78='Classement général'!$C$19,'Classement général'!$C$19,IF(AO78='Classement général'!$C$22,'Classement général'!$C$22,IF(AO78='Classement général'!$C$24,'Classement général'!$C$24,"")))</f>
        <v/>
      </c>
      <c r="BZ78" s="10" t="str">
        <f>IF(AR78='Classement général'!$C$19,'Classement général'!$C$19,IF(AR78='Classement général'!$C$22,'Classement général'!$C$22,IF(AR78='Classement général'!$C$24,'Classement général'!$C$24,"")))</f>
        <v/>
      </c>
      <c r="CA78" s="10" t="str">
        <f>IF(AU78='Classement général'!$C$19,'Classement général'!$C$19,IF(AU78='Classement général'!$C$22,'Classement général'!$C$22,IF(AU78='Classement général'!$C$24,'Classement général'!$C$24,"")))</f>
        <v/>
      </c>
      <c r="CB78" s="10" t="str">
        <f>IF(AX78='Classement général'!$C$19,'Classement général'!$C$19,IF(AX78='Classement général'!$C$22,'Classement général'!$C$22,IF(AX78='Classement général'!$C$24,'Classement général'!$C$24,"")))</f>
        <v/>
      </c>
      <c r="CC78" s="10" t="str">
        <f>IF(BA78='Classement général'!$C$19,'Classement général'!$C$19,IF(BA78='Classement général'!$C$22,'Classement général'!$C$22,IF(BA78='Classement général'!$C$24,'Classement général'!$C$24,"")))</f>
        <v/>
      </c>
      <c r="CD78" s="10" t="str">
        <f>IF(BD78='Classement général'!$C$19,'Classement général'!$C$19,IF(BD78='Classement général'!$C$22,'Classement général'!$C$22,IF(BD78='Classement général'!$C$24,'Classement général'!$C$24,"")))</f>
        <v/>
      </c>
      <c r="CE78" s="10" t="str">
        <f>IF(BG78='Classement général'!$C$19,'Classement général'!$C$19,IF(BG78='Classement général'!$C$22,'Classement général'!$C$22,IF(BG78='Classement général'!$C$24,'Classement général'!$C$24,"")))</f>
        <v/>
      </c>
      <c r="CF78" s="10" t="str">
        <f>IF(BJ78='Classement général'!$C$19,'Classement général'!$C$19,IF(BJ78='Classement général'!$C$22,'Classement général'!$C$22,IF(BJ78='Classement général'!$C$24,'Classement général'!$C$24,"")))</f>
        <v/>
      </c>
      <c r="CG78" s="10" t="str">
        <f>IF(BM78='Classement général'!$C$19,'Classement général'!$C$19,IF(BM78='Classement général'!$C$22,'Classement général'!$C$22,IF(BM78='Classement général'!$C$24,'Classement général'!$C$24,"")))</f>
        <v/>
      </c>
      <c r="CH78" s="13"/>
      <c r="CI78" s="13"/>
      <c r="CJ78" s="13"/>
      <c r="CK78" s="13"/>
      <c r="CL78" s="147"/>
      <c r="CM78" s="147"/>
      <c r="CN78" s="147"/>
      <c r="CO78" s="147"/>
      <c r="CP78" s="7"/>
      <c r="CQ78" s="7"/>
    </row>
    <row r="79" spans="1:95" ht="18.75" customHeight="1" x14ac:dyDescent="0.2">
      <c r="A79" s="130"/>
      <c r="B79" s="121" t="s">
        <v>75</v>
      </c>
      <c r="C79" s="122"/>
      <c r="D79" s="122"/>
      <c r="E79" s="123" t="s">
        <v>85</v>
      </c>
      <c r="F79" s="60"/>
      <c r="G79" s="60"/>
      <c r="H79" s="61" t="str">
        <f>IF(AND(C79="",D79=""),"",IF(AND(F79="",G79=""),"",IF(AND(C79=F79,D79=G79),'Classement général'!$C$19,IF(AND(C79&gt;D79,F79&gt;G79),'Classement général'!$C$22,IF(AND(D79&gt;C79,G79&gt;F79),'Classement général'!$C$22,IF(AND(D79=C79,G79=F79),'Classement général'!$C$22,'Classement général'!$C$24))))))</f>
        <v/>
      </c>
      <c r="I79" s="60"/>
      <c r="J79" s="60"/>
      <c r="K79" s="61" t="str">
        <f>IF(AND(C79="",D79=""),"",IF(AND(I79="",J79=""),"",IF(AND(C79=I79,D79=J79),'Classement général'!$C$19,IF(AND(C79&gt;D79,I79&gt;J79),'Classement général'!$C$22,IF(AND(D79&gt;C79,J79&gt;I79),'Classement général'!$C$22,IF(AND(D79=C79,J79=I79),'Classement général'!$C$22,'Classement général'!$C$24))))))</f>
        <v/>
      </c>
      <c r="L79" s="60"/>
      <c r="M79" s="60"/>
      <c r="N79" s="61" t="str">
        <f>IF(AND(C79="",D79=""),"",IF(AND(L79="",M79=""),"",IF(AND(C79=L79,D79=M79),'Classement général'!$C$19,IF(AND(C79&gt;D79,L79&gt;M79),'Classement général'!$C$22,IF(AND(D79&gt;C79,M79&gt;L79),'Classement général'!$C$22,IF(AND(D79=C79,M79=L79),'Classement général'!$C$22,'Classement général'!$C$24))))))</f>
        <v/>
      </c>
      <c r="O79" s="60"/>
      <c r="P79" s="60"/>
      <c r="Q79" s="61" t="str">
        <f>IF(AND(C79="",D79=""),"",IF(AND(O79="",P79=""),"",IF(AND(C79=O79,D79=P79),'Classement général'!$C$19,IF(AND(C79&gt;D79,O79&gt;P79),'Classement général'!$C$22,IF(AND(D79&gt;C79,P79&gt;O79),'Classement général'!$C$22,IF(AND(D79=C79,P79=O79),'Classement général'!$C$22,'Classement général'!$C$24))))))</f>
        <v/>
      </c>
      <c r="R79" s="60"/>
      <c r="S79" s="60"/>
      <c r="T79" s="61" t="str">
        <f>IF(AND(C79="",D79=""),"",IF(AND(R79="",S79=""),"",IF(AND(C79=R79,D79=S79),'Classement général'!$C$19,IF(AND(C79&gt;D79,R79&gt;S79),'Classement général'!$C$22,IF(AND(D79&gt;C79,S79&gt;R79),'Classement général'!$C$22,IF(AND(D79=C79,S79=R79),'Classement général'!$C$22,'Classement général'!$C$24))))))</f>
        <v/>
      </c>
      <c r="U79" s="60"/>
      <c r="V79" s="60"/>
      <c r="W79" s="61" t="str">
        <f>IF(AND(C79="",D79=""),"",IF(AND(U79="",V79=""),"",IF(AND(C79=U79,D79=V79),'Classement général'!$C$19,IF(AND(C79&gt;D79,U79&gt;V79),'Classement général'!$C$22,IF(AND(D79&gt;C79,V79&gt;U79),'Classement général'!$C$22,IF(AND(D79=C79,V79=U79),'Classement général'!$C$22,'Classement général'!$C$24))))))</f>
        <v/>
      </c>
      <c r="X79" s="60"/>
      <c r="Y79" s="60"/>
      <c r="Z79" s="61" t="str">
        <f>IF(AND(C79="",D79=""),"",IF(AND(X79="",Y79=""),"",IF(AND(C79=X79,D79=Y79),'Classement général'!$C$19,IF(AND(C79&gt;D79,X79&gt;Y79),'Classement général'!$C$22,IF(AND(D79&gt;C79,Y79&gt;X79),'Classement général'!$C$22,IF(AND(D79=C79,Y79=X79),'Classement général'!$C$22,'Classement général'!$C$24))))))</f>
        <v/>
      </c>
      <c r="AA79" s="60"/>
      <c r="AB79" s="60"/>
      <c r="AC79" s="61" t="str">
        <f>IF(AND(C79="",D79=""),"",IF(AND(AA79="",AB79=""),"",IF(AND(C79=AA79,D79=AB79),'Classement général'!$C$19,IF(AND(C79&gt;D79,AA79&gt;AB79),'Classement général'!$C$22,IF(AND(D79&gt;C79,AB79&gt;AA79),'Classement général'!$C$22,IF(AND(D79=C79,AB79=AA79),'Classement général'!$C$22,'Classement général'!$C$24))))))</f>
        <v/>
      </c>
      <c r="AD79" s="60"/>
      <c r="AE79" s="60"/>
      <c r="AF79" s="61" t="str">
        <f>IF(AND(C79="",D79=""),"",IF(AND(AD79="",AE79=""),"",IF(AND(C79=AD79,D79=AE79),'Classement général'!$C$19,IF(AND(C79&gt;D79,AD79&gt;AE79),'Classement général'!$C$22,IF(AND(D79&gt;C79,AE79&gt;AD79),'Classement général'!$C$22,IF(AND(D79=C79,AE79=AD79),'Classement général'!$C$22,'Classement général'!$C$24))))))</f>
        <v/>
      </c>
      <c r="AG79" s="60"/>
      <c r="AH79" s="60"/>
      <c r="AI79" s="61" t="str">
        <f>IF(AND(C79="",D79=""),"",IF(AND(AG79="",AH79=""),"",IF(AND(C79=AG79,D79=AH79),'Classement général'!$C$19,IF(AND(C79&gt;D79,AG79&gt;AH79),'Classement général'!$C$22,IF(AND(D79&gt;C79,AH79&gt;AG79),'Classement général'!$C$22,IF(AND(D79=C79,AH79=AG79),'Classement général'!$C$22,'Classement général'!$C$24))))))</f>
        <v/>
      </c>
      <c r="AJ79" s="60"/>
      <c r="AK79" s="60"/>
      <c r="AL79" s="61" t="str">
        <f>IF(AND(C79="",D79=""),"",IF(AND(AJ79="",AK79=""),"",IF(AND(C79=AJ79,D79=AK79),'Classement général'!$C$19,IF(AND(C79&gt;D79,AJ79&gt;AK79),'Classement général'!$C$22,IF(AND(D79&gt;C79,AK79&gt;AJ79),'Classement général'!$C$22,IF(AND(D79=C79,AK79=AJ79),'Classement général'!$C$22,'Classement général'!$C$24))))))</f>
        <v/>
      </c>
      <c r="AM79" s="60"/>
      <c r="AN79" s="60"/>
      <c r="AO79" s="61" t="str">
        <f>IF(AND(C79="",D79=""),"",IF(AND(AM79="",AN79=""),"",IF(AND(C79=AM79,D79=AN79),'Classement général'!$C$19,IF(AND(C79&gt;D79,AM79&gt;AN79),'Classement général'!$C$22,IF(AND(D79&gt;C79,AN79&gt;AM79),'Classement général'!$C$22,IF(AND(D79=C79,AN79=AM79),'Classement général'!$C$22,'Classement général'!$C$24))))))</f>
        <v/>
      </c>
      <c r="AP79" s="60"/>
      <c r="AQ79" s="60"/>
      <c r="AR79" s="61" t="str">
        <f>IF(AND(C79="",D79=""),"",IF(AND(AP79="",AQ79=""),"",IF(AND(C79=AP79,D79=AQ79),'Classement général'!$C$19,IF(AND(C79&gt;D79,AP79&gt;AQ79),'Classement général'!$C$22,IF(AND(D79&gt;C79,AQ79&gt;AP79),'Classement général'!$C$22,IF(AND(D79=C79,AQ79=AP79),'Classement général'!$C$22,'Classement général'!$C$24))))))</f>
        <v/>
      </c>
      <c r="AS79" s="60"/>
      <c r="AT79" s="60"/>
      <c r="AU79" s="61" t="str">
        <f>IF(AND(C79="",D79=""),"",IF(AND(AS79="",AT79=""),"",IF(AND(C79=AS79,D79=AT79),'Classement général'!$C$19,IF(AND(C79&gt;D79,AS79&gt;AT79),'Classement général'!$C$22,IF(AND(D79&gt;C79,AT79&gt;AS79),'Classement général'!$C$22,IF(AND(D79=C79,AT79=AS79),'Classement général'!$C$22,'Classement général'!$C$24))))))</f>
        <v/>
      </c>
      <c r="AV79" s="60"/>
      <c r="AW79" s="60"/>
      <c r="AX79" s="61" t="str">
        <f>IF(AND(C79="",D79=""),"",IF(AND(AV79="",AW79=""),"",IF(AND(C79=AV79,D79=AW79),'Classement général'!$C$19,IF(AND(C79&gt;D79,AV79&gt;AW79),'Classement général'!$C$22,IF(AND(D79&gt;C79,AW79&gt;AV79),'Classement général'!$C$22,IF(AND(D79=C79,AW79=AV79),'Classement général'!$C$22,'Classement général'!$C$24))))))</f>
        <v/>
      </c>
      <c r="AY79" s="60"/>
      <c r="AZ79" s="60"/>
      <c r="BA79" s="61" t="str">
        <f>IF(AND(C79="",D79=""),"",IF(AND(AY79="",AZ79=""),"",IF(AND(C79=AY79,D79=AZ79),'Classement général'!$C$19,IF(AND(C79&gt;D79,AY79&gt;AZ79),'Classement général'!$C$22,IF(AND(D79&gt;C79,AZ79&gt;AY79),'Classement général'!$C$22,IF(AND(D79=C79,AZ79=AY79),'Classement général'!$C$22,'Classement général'!$C$24))))))</f>
        <v/>
      </c>
      <c r="BB79" s="60"/>
      <c r="BC79" s="60"/>
      <c r="BD79" s="61" t="str">
        <f>IF(AND(C79="",D79=""),"",IF(AND(BB79="",BC79=""),"",IF(AND(C79=BB79,D79=BC79),'Classement général'!$C$19,IF(AND(C79&gt;D79,BB79&gt;BC79),'Classement général'!$C$22,IF(AND(D79&gt;C79,BC79&gt;BB79),'Classement général'!$C$22,IF(AND(D79=C79,BC79=BB79),'Classement général'!$C$22,'Classement général'!$C$24))))))</f>
        <v/>
      </c>
      <c r="BE79" s="60"/>
      <c r="BF79" s="60"/>
      <c r="BG79" s="61" t="str">
        <f>IF(AND(C79="",D79=""),"",IF(AND(BE79="",BF79=""),"",IF(AND(C79=BE79,D79=BF79),'Classement général'!$C$19,IF(AND(C79&gt;D79,BE79&gt;BF79),'Classement général'!$C$22,IF(AND(D79&gt;C79,BF79&gt;BE79),'Classement général'!$C$22,IF(AND(D79=C79,BF79=BE79),'Classement général'!$C$22,'Classement général'!$C$24))))))</f>
        <v/>
      </c>
      <c r="BH79" s="60"/>
      <c r="BI79" s="60"/>
      <c r="BJ79" s="61" t="str">
        <f>IF(AND(C79="",D79=""),"",IF(AND(BH79="",BI79=""),"",IF(AND(C79=BH79,D79=BI79),'Classement général'!$C$19,IF(AND(C79&gt;D79,BH79&gt;BI79),'Classement général'!$C$22,IF(AND(D79&gt;C79,BI79&gt;BH79),'Classement général'!$C$22,IF(AND(D79=C79,BI79=BH79),'Classement général'!$C$22,'Classement général'!$C$24))))))</f>
        <v/>
      </c>
      <c r="BK79" s="60"/>
      <c r="BL79" s="60"/>
      <c r="BM79" s="61" t="str">
        <f>IF(AND(C79="",D79=""),"",IF(AND(BK79="",BL79=""),"",IF(AND(C79=BK79,D79=BL79),'Classement général'!$C$19,IF(AND(C79&gt;D79,BK79&gt;BL79),'Classement général'!$C$22,IF(AND(D79&gt;C79,BL79&gt;BK79),'Classement général'!$C$22,IF(AND(D79=C79,BL79=BK79),'Classement général'!$C$22,'Classement général'!$C$24))))))</f>
        <v/>
      </c>
      <c r="BN79" s="10" t="str">
        <f>IF(H79='Classement général'!$C$19,'Classement général'!$C$19,IF(H79='Classement général'!$C$22,'Classement général'!$C$22,IF(H79='Classement général'!$C$24,'Classement général'!$C$24,"")))</f>
        <v/>
      </c>
      <c r="BO79" s="10" t="str">
        <f>IF(K79='Classement général'!$C$19,'Classement général'!$C$19,IF(K79='Classement général'!$C$22,'Classement général'!$C$22,IF(K79='Classement général'!$C$24,'Classement général'!$C$24,"")))</f>
        <v/>
      </c>
      <c r="BP79" s="10" t="str">
        <f>IF(N79='Classement général'!$C$19,'Classement général'!$C$19,IF(N79='Classement général'!$C$22,'Classement général'!$C$22,IF(N79='Classement général'!$C$24,'Classement général'!$C$24,"")))</f>
        <v/>
      </c>
      <c r="BQ79" s="10" t="str">
        <f>IF(Q79='Classement général'!$C$19,'Classement général'!$C$19,IF(Q79='Classement général'!$C$22,'Classement général'!$C$22,IF(Q79='Classement général'!$C$24,'Classement général'!$C$24,"")))</f>
        <v/>
      </c>
      <c r="BR79" s="10" t="str">
        <f>IF(T79='Classement général'!$C$19,'Classement général'!$C$19,IF(T79='Classement général'!$C$22,'Classement général'!$C$22,IF(T79='Classement général'!$C$24,'Classement général'!$C$24,"")))</f>
        <v/>
      </c>
      <c r="BS79" s="10" t="str">
        <f>IF(W79='Classement général'!$C$19,'Classement général'!$C$19,IF(W79='Classement général'!$C$22,'Classement général'!$C$22,IF(W79='Classement général'!$C$24,'Classement général'!$C$24,"")))</f>
        <v/>
      </c>
      <c r="BT79" s="10" t="str">
        <f>IF(Z79='Classement général'!$C$19,'Classement général'!$C$19,IF(Z79='Classement général'!$C$22,'Classement général'!$C$22,IF(Z79='Classement général'!$C$24,'Classement général'!$C$24,"")))</f>
        <v/>
      </c>
      <c r="BU79" s="10" t="str">
        <f>IF(AC79='Classement général'!$C$19,'Classement général'!$C$19,IF(AC79='Classement général'!$C$22,'Classement général'!$C$22,IF(AC79='Classement général'!$C$24,'Classement général'!$C$24,"")))</f>
        <v/>
      </c>
      <c r="BV79" s="10" t="str">
        <f>IF(AF79='Classement général'!$C$19,'Classement général'!$C$19,IF(AF79='Classement général'!$C$22,'Classement général'!$C$22,IF(AF79='Classement général'!$C$24,'Classement général'!$C$24,"")))</f>
        <v/>
      </c>
      <c r="BW79" s="10" t="str">
        <f>IF(AI79='Classement général'!$C$19,'Classement général'!$C$19,IF(AI79='Classement général'!$C$22,'Classement général'!$C$22,IF(AI79='Classement général'!$C$24,'Classement général'!$C$24,"")))</f>
        <v/>
      </c>
      <c r="BX79" s="10" t="str">
        <f>IF(AL79='Classement général'!$C$19,'Classement général'!$C$19,IF(AL79='Classement général'!$C$22,'Classement général'!$C$22,IF(AL79='Classement général'!$C$24,'Classement général'!$C$24,"")))</f>
        <v/>
      </c>
      <c r="BY79" s="10" t="str">
        <f>IF(AO79='Classement général'!$C$19,'Classement général'!$C$19,IF(AO79='Classement général'!$C$22,'Classement général'!$C$22,IF(AO79='Classement général'!$C$24,'Classement général'!$C$24,"")))</f>
        <v/>
      </c>
      <c r="BZ79" s="10" t="str">
        <f>IF(AR79='Classement général'!$C$19,'Classement général'!$C$19,IF(AR79='Classement général'!$C$22,'Classement général'!$C$22,IF(AR79='Classement général'!$C$24,'Classement général'!$C$24,"")))</f>
        <v/>
      </c>
      <c r="CA79" s="10" t="str">
        <f>IF(AU79='Classement général'!$C$19,'Classement général'!$C$19,IF(AU79='Classement général'!$C$22,'Classement général'!$C$22,IF(AU79='Classement général'!$C$24,'Classement général'!$C$24,"")))</f>
        <v/>
      </c>
      <c r="CB79" s="10" t="str">
        <f>IF(AX79='Classement général'!$C$19,'Classement général'!$C$19,IF(AX79='Classement général'!$C$22,'Classement général'!$C$22,IF(AX79='Classement général'!$C$24,'Classement général'!$C$24,"")))</f>
        <v/>
      </c>
      <c r="CC79" s="10" t="str">
        <f>IF(BA79='Classement général'!$C$19,'Classement général'!$C$19,IF(BA79='Classement général'!$C$22,'Classement général'!$C$22,IF(BA79='Classement général'!$C$24,'Classement général'!$C$24,"")))</f>
        <v/>
      </c>
      <c r="CD79" s="10" t="str">
        <f>IF(BD79='Classement général'!$C$19,'Classement général'!$C$19,IF(BD79='Classement général'!$C$22,'Classement général'!$C$22,IF(BD79='Classement général'!$C$24,'Classement général'!$C$24,"")))</f>
        <v/>
      </c>
      <c r="CE79" s="10" t="str">
        <f>IF(BG79='Classement général'!$C$19,'Classement général'!$C$19,IF(BG79='Classement général'!$C$22,'Classement général'!$C$22,IF(BG79='Classement général'!$C$24,'Classement général'!$C$24,"")))</f>
        <v/>
      </c>
      <c r="CF79" s="10" t="str">
        <f>IF(BJ79='Classement général'!$C$19,'Classement général'!$C$19,IF(BJ79='Classement général'!$C$22,'Classement général'!$C$22,IF(BJ79='Classement général'!$C$24,'Classement général'!$C$24,"")))</f>
        <v/>
      </c>
      <c r="CG79" s="10" t="str">
        <f>IF(BM79='Classement général'!$C$19,'Classement général'!$C$19,IF(BM79='Classement général'!$C$22,'Classement général'!$C$22,IF(BM79='Classement général'!$C$24,'Classement général'!$C$24,"")))</f>
        <v/>
      </c>
      <c r="CH79" s="13"/>
      <c r="CI79" s="13"/>
      <c r="CJ79" s="13"/>
      <c r="CK79" s="13"/>
      <c r="CL79" s="147"/>
      <c r="CM79" s="147"/>
      <c r="CN79" s="147"/>
      <c r="CO79" s="147"/>
      <c r="CP79" s="7"/>
      <c r="CQ79" s="7"/>
    </row>
    <row r="80" spans="1:95" ht="18.75" customHeight="1" x14ac:dyDescent="0.2">
      <c r="A80" s="130"/>
      <c r="B80" s="121" t="s">
        <v>77</v>
      </c>
      <c r="C80" s="122"/>
      <c r="D80" s="122"/>
      <c r="E80" s="123" t="s">
        <v>61</v>
      </c>
      <c r="F80" s="60"/>
      <c r="G80" s="60"/>
      <c r="H80" s="61" t="str">
        <f>IF(AND(C80="",D80=""),"",IF(AND(F80="",G80=""),"",IF(AND(C80=F80,D80=G80),'Classement général'!$C$19,IF(AND(C80&gt;D80,F80&gt;G80),'Classement général'!$C$22,IF(AND(D80&gt;C80,G80&gt;F80),'Classement général'!$C$22,IF(AND(D80=C80,G80=F80),'Classement général'!$C$22,'Classement général'!$C$24))))))</f>
        <v/>
      </c>
      <c r="I80" s="60"/>
      <c r="J80" s="60"/>
      <c r="K80" s="61" t="str">
        <f>IF(AND(C80="",D80=""),"",IF(AND(I80="",J80=""),"",IF(AND(C80=I80,D80=J80),'Classement général'!$C$19,IF(AND(C80&gt;D80,I80&gt;J80),'Classement général'!$C$22,IF(AND(D80&gt;C80,J80&gt;I80),'Classement général'!$C$22,IF(AND(D80=C80,J80=I80),'Classement général'!$C$22,'Classement général'!$C$24))))))</f>
        <v/>
      </c>
      <c r="L80" s="60"/>
      <c r="M80" s="60"/>
      <c r="N80" s="61" t="str">
        <f>IF(AND(C80="",D80=""),"",IF(AND(L80="",M80=""),"",IF(AND(C80=L80,D80=M80),'Classement général'!$C$19,IF(AND(C80&gt;D80,L80&gt;M80),'Classement général'!$C$22,IF(AND(D80&gt;C80,M80&gt;L80),'Classement général'!$C$22,IF(AND(D80=C80,M80=L80),'Classement général'!$C$22,'Classement général'!$C$24))))))</f>
        <v/>
      </c>
      <c r="O80" s="60"/>
      <c r="P80" s="60"/>
      <c r="Q80" s="61" t="str">
        <f>IF(AND(C80="",D80=""),"",IF(AND(O80="",P80=""),"",IF(AND(C80=O80,D80=P80),'Classement général'!$C$19,IF(AND(C80&gt;D80,O80&gt;P80),'Classement général'!$C$22,IF(AND(D80&gt;C80,P80&gt;O80),'Classement général'!$C$22,IF(AND(D80=C80,P80=O80),'Classement général'!$C$22,'Classement général'!$C$24))))))</f>
        <v/>
      </c>
      <c r="R80" s="60"/>
      <c r="S80" s="60"/>
      <c r="T80" s="61" t="str">
        <f>IF(AND(C80="",D80=""),"",IF(AND(R80="",S80=""),"",IF(AND(C80=R80,D80=S80),'Classement général'!$C$19,IF(AND(C80&gt;D80,R80&gt;S80),'Classement général'!$C$22,IF(AND(D80&gt;C80,S80&gt;R80),'Classement général'!$C$22,IF(AND(D80=C80,S80=R80),'Classement général'!$C$22,'Classement général'!$C$24))))))</f>
        <v/>
      </c>
      <c r="U80" s="60"/>
      <c r="V80" s="60"/>
      <c r="W80" s="61" t="str">
        <f>IF(AND(C80="",D80=""),"",IF(AND(U80="",V80=""),"",IF(AND(C80=U80,D80=V80),'Classement général'!$C$19,IF(AND(C80&gt;D80,U80&gt;V80),'Classement général'!$C$22,IF(AND(D80&gt;C80,V80&gt;U80),'Classement général'!$C$22,IF(AND(D80=C80,V80=U80),'Classement général'!$C$22,'Classement général'!$C$24))))))</f>
        <v/>
      </c>
      <c r="X80" s="60"/>
      <c r="Y80" s="60"/>
      <c r="Z80" s="61" t="str">
        <f>IF(AND(C80="",D80=""),"",IF(AND(X80="",Y80=""),"",IF(AND(C80=X80,D80=Y80),'Classement général'!$C$19,IF(AND(C80&gt;D80,X80&gt;Y80),'Classement général'!$C$22,IF(AND(D80&gt;C80,Y80&gt;X80),'Classement général'!$C$22,IF(AND(D80=C80,Y80=X80),'Classement général'!$C$22,'Classement général'!$C$24))))))</f>
        <v/>
      </c>
      <c r="AA80" s="60"/>
      <c r="AB80" s="60"/>
      <c r="AC80" s="61" t="str">
        <f>IF(AND(C80="",D80=""),"",IF(AND(AA80="",AB80=""),"",IF(AND(C80=AA80,D80=AB80),'Classement général'!$C$19,IF(AND(C80&gt;D80,AA80&gt;AB80),'Classement général'!$C$22,IF(AND(D80&gt;C80,AB80&gt;AA80),'Classement général'!$C$22,IF(AND(D80=C80,AB80=AA80),'Classement général'!$C$22,'Classement général'!$C$24))))))</f>
        <v/>
      </c>
      <c r="AD80" s="60"/>
      <c r="AE80" s="60"/>
      <c r="AF80" s="61" t="str">
        <f>IF(AND(C80="",D80=""),"",IF(AND(AD80="",AE80=""),"",IF(AND(C80=AD80,D80=AE80),'Classement général'!$C$19,IF(AND(C80&gt;D80,AD80&gt;AE80),'Classement général'!$C$22,IF(AND(D80&gt;C80,AE80&gt;AD80),'Classement général'!$C$22,IF(AND(D80=C80,AE80=AD80),'Classement général'!$C$22,'Classement général'!$C$24))))))</f>
        <v/>
      </c>
      <c r="AG80" s="60"/>
      <c r="AH80" s="60"/>
      <c r="AI80" s="61" t="str">
        <f>IF(AND(C80="",D80=""),"",IF(AND(AG80="",AH80=""),"",IF(AND(C80=AG80,D80=AH80),'Classement général'!$C$19,IF(AND(C80&gt;D80,AG80&gt;AH80),'Classement général'!$C$22,IF(AND(D80&gt;C80,AH80&gt;AG80),'Classement général'!$C$22,IF(AND(D80=C80,AH80=AG80),'Classement général'!$C$22,'Classement général'!$C$24))))))</f>
        <v/>
      </c>
      <c r="AJ80" s="60"/>
      <c r="AK80" s="60"/>
      <c r="AL80" s="61" t="str">
        <f>IF(AND(C80="",D80=""),"",IF(AND(AJ80="",AK80=""),"",IF(AND(C80=AJ80,D80=AK80),'Classement général'!$C$19,IF(AND(C80&gt;D80,AJ80&gt;AK80),'Classement général'!$C$22,IF(AND(D80&gt;C80,AK80&gt;AJ80),'Classement général'!$C$22,IF(AND(D80=C80,AK80=AJ80),'Classement général'!$C$22,'Classement général'!$C$24))))))</f>
        <v/>
      </c>
      <c r="AM80" s="60"/>
      <c r="AN80" s="60"/>
      <c r="AO80" s="61" t="str">
        <f>IF(AND(C80="",D80=""),"",IF(AND(AM80="",AN80=""),"",IF(AND(C80=AM80,D80=AN80),'Classement général'!$C$19,IF(AND(C80&gt;D80,AM80&gt;AN80),'Classement général'!$C$22,IF(AND(D80&gt;C80,AN80&gt;AM80),'Classement général'!$C$22,IF(AND(D80=C80,AN80=AM80),'Classement général'!$C$22,'Classement général'!$C$24))))))</f>
        <v/>
      </c>
      <c r="AP80" s="60"/>
      <c r="AQ80" s="60"/>
      <c r="AR80" s="61" t="str">
        <f>IF(AND(C80="",D80=""),"",IF(AND(AP80="",AQ80=""),"",IF(AND(C80=AP80,D80=AQ80),'Classement général'!$C$19,IF(AND(C80&gt;D80,AP80&gt;AQ80),'Classement général'!$C$22,IF(AND(D80&gt;C80,AQ80&gt;AP80),'Classement général'!$C$22,IF(AND(D80=C80,AQ80=AP80),'Classement général'!$C$22,'Classement général'!$C$24))))))</f>
        <v/>
      </c>
      <c r="AS80" s="60"/>
      <c r="AT80" s="60"/>
      <c r="AU80" s="61" t="str">
        <f>IF(AND(C80="",D80=""),"",IF(AND(AS80="",AT80=""),"",IF(AND(C80=AS80,D80=AT80),'Classement général'!$C$19,IF(AND(C80&gt;D80,AS80&gt;AT80),'Classement général'!$C$22,IF(AND(D80&gt;C80,AT80&gt;AS80),'Classement général'!$C$22,IF(AND(D80=C80,AT80=AS80),'Classement général'!$C$22,'Classement général'!$C$24))))))</f>
        <v/>
      </c>
      <c r="AV80" s="60"/>
      <c r="AW80" s="60"/>
      <c r="AX80" s="61" t="str">
        <f>IF(AND(C80="",D80=""),"",IF(AND(AV80="",AW80=""),"",IF(AND(C80=AV80,D80=AW80),'Classement général'!$C$19,IF(AND(C80&gt;D80,AV80&gt;AW80),'Classement général'!$C$22,IF(AND(D80&gt;C80,AW80&gt;AV80),'Classement général'!$C$22,IF(AND(D80=C80,AW80=AV80),'Classement général'!$C$22,'Classement général'!$C$24))))))</f>
        <v/>
      </c>
      <c r="AY80" s="60"/>
      <c r="AZ80" s="60"/>
      <c r="BA80" s="61" t="str">
        <f>IF(AND(C80="",D80=""),"",IF(AND(AY80="",AZ80=""),"",IF(AND(C80=AY80,D80=AZ80),'Classement général'!$C$19,IF(AND(C80&gt;D80,AY80&gt;AZ80),'Classement général'!$C$22,IF(AND(D80&gt;C80,AZ80&gt;AY80),'Classement général'!$C$22,IF(AND(D80=C80,AZ80=AY80),'Classement général'!$C$22,'Classement général'!$C$24))))))</f>
        <v/>
      </c>
      <c r="BB80" s="60"/>
      <c r="BC80" s="60"/>
      <c r="BD80" s="61" t="str">
        <f>IF(AND(C80="",D80=""),"",IF(AND(BB80="",BC80=""),"",IF(AND(C80=BB80,D80=BC80),'Classement général'!$C$19,IF(AND(C80&gt;D80,BB80&gt;BC80),'Classement général'!$C$22,IF(AND(D80&gt;C80,BC80&gt;BB80),'Classement général'!$C$22,IF(AND(D80=C80,BC80=BB80),'Classement général'!$C$22,'Classement général'!$C$24))))))</f>
        <v/>
      </c>
      <c r="BE80" s="60"/>
      <c r="BF80" s="60"/>
      <c r="BG80" s="61" t="str">
        <f>IF(AND(C80="",D80=""),"",IF(AND(BE80="",BF80=""),"",IF(AND(C80=BE80,D80=BF80),'Classement général'!$C$19,IF(AND(C80&gt;D80,BE80&gt;BF80),'Classement général'!$C$22,IF(AND(D80&gt;C80,BF80&gt;BE80),'Classement général'!$C$22,IF(AND(D80=C80,BF80=BE80),'Classement général'!$C$22,'Classement général'!$C$24))))))</f>
        <v/>
      </c>
      <c r="BH80" s="60"/>
      <c r="BI80" s="60"/>
      <c r="BJ80" s="61" t="str">
        <f>IF(AND(C80="",D80=""),"",IF(AND(BH80="",BI80=""),"",IF(AND(C80=BH80,D80=BI80),'Classement général'!$C$19,IF(AND(C80&gt;D80,BH80&gt;BI80),'Classement général'!$C$22,IF(AND(D80&gt;C80,BI80&gt;BH80),'Classement général'!$C$22,IF(AND(D80=C80,BI80=BH80),'Classement général'!$C$22,'Classement général'!$C$24))))))</f>
        <v/>
      </c>
      <c r="BK80" s="60"/>
      <c r="BL80" s="60"/>
      <c r="BM80" s="61" t="str">
        <f>IF(AND(C80="",D80=""),"",IF(AND(BK80="",BL80=""),"",IF(AND(C80=BK80,D80=BL80),'Classement général'!$C$19,IF(AND(C80&gt;D80,BK80&gt;BL80),'Classement général'!$C$22,IF(AND(D80&gt;C80,BL80&gt;BK80),'Classement général'!$C$22,IF(AND(D80=C80,BL80=BK80),'Classement général'!$C$22,'Classement général'!$C$24))))))</f>
        <v/>
      </c>
      <c r="BN80" s="10" t="str">
        <f>IF(H80='Classement général'!$C$19,'Classement général'!$C$19,IF(H80='Classement général'!$C$22,'Classement général'!$C$22,IF(H80='Classement général'!$C$24,'Classement général'!$C$24,"")))</f>
        <v/>
      </c>
      <c r="BO80" s="10" t="str">
        <f>IF(K80='Classement général'!$C$19,'Classement général'!$C$19,IF(K80='Classement général'!$C$22,'Classement général'!$C$22,IF(K80='Classement général'!$C$24,'Classement général'!$C$24,"")))</f>
        <v/>
      </c>
      <c r="BP80" s="10" t="str">
        <f>IF(N80='Classement général'!$C$19,'Classement général'!$C$19,IF(N80='Classement général'!$C$22,'Classement général'!$C$22,IF(N80='Classement général'!$C$24,'Classement général'!$C$24,"")))</f>
        <v/>
      </c>
      <c r="BQ80" s="10" t="str">
        <f>IF(Q80='Classement général'!$C$19,'Classement général'!$C$19,IF(Q80='Classement général'!$C$22,'Classement général'!$C$22,IF(Q80='Classement général'!$C$24,'Classement général'!$C$24,"")))</f>
        <v/>
      </c>
      <c r="BR80" s="10" t="str">
        <f>IF(T80='Classement général'!$C$19,'Classement général'!$C$19,IF(T80='Classement général'!$C$22,'Classement général'!$C$22,IF(T80='Classement général'!$C$24,'Classement général'!$C$24,"")))</f>
        <v/>
      </c>
      <c r="BS80" s="10" t="str">
        <f>IF(W80='Classement général'!$C$19,'Classement général'!$C$19,IF(W80='Classement général'!$C$22,'Classement général'!$C$22,IF(W80='Classement général'!$C$24,'Classement général'!$C$24,"")))</f>
        <v/>
      </c>
      <c r="BT80" s="10" t="str">
        <f>IF(Z80='Classement général'!$C$19,'Classement général'!$C$19,IF(Z80='Classement général'!$C$22,'Classement général'!$C$22,IF(Z80='Classement général'!$C$24,'Classement général'!$C$24,"")))</f>
        <v/>
      </c>
      <c r="BU80" s="10" t="str">
        <f>IF(AC80='Classement général'!$C$19,'Classement général'!$C$19,IF(AC80='Classement général'!$C$22,'Classement général'!$C$22,IF(AC80='Classement général'!$C$24,'Classement général'!$C$24,"")))</f>
        <v/>
      </c>
      <c r="BV80" s="10" t="str">
        <f>IF(AF80='Classement général'!$C$19,'Classement général'!$C$19,IF(AF80='Classement général'!$C$22,'Classement général'!$C$22,IF(AF80='Classement général'!$C$24,'Classement général'!$C$24,"")))</f>
        <v/>
      </c>
      <c r="BW80" s="10" t="str">
        <f>IF(AI80='Classement général'!$C$19,'Classement général'!$C$19,IF(AI80='Classement général'!$C$22,'Classement général'!$C$22,IF(AI80='Classement général'!$C$24,'Classement général'!$C$24,"")))</f>
        <v/>
      </c>
      <c r="BX80" s="10" t="str">
        <f>IF(AL80='Classement général'!$C$19,'Classement général'!$C$19,IF(AL80='Classement général'!$C$22,'Classement général'!$C$22,IF(AL80='Classement général'!$C$24,'Classement général'!$C$24,"")))</f>
        <v/>
      </c>
      <c r="BY80" s="10" t="str">
        <f>IF(AO80='Classement général'!$C$19,'Classement général'!$C$19,IF(AO80='Classement général'!$C$22,'Classement général'!$C$22,IF(AO80='Classement général'!$C$24,'Classement général'!$C$24,"")))</f>
        <v/>
      </c>
      <c r="BZ80" s="10" t="str">
        <f>IF(AR80='Classement général'!$C$19,'Classement général'!$C$19,IF(AR80='Classement général'!$C$22,'Classement général'!$C$22,IF(AR80='Classement général'!$C$24,'Classement général'!$C$24,"")))</f>
        <v/>
      </c>
      <c r="CA80" s="10" t="str">
        <f>IF(AU80='Classement général'!$C$19,'Classement général'!$C$19,IF(AU80='Classement général'!$C$22,'Classement général'!$C$22,IF(AU80='Classement général'!$C$24,'Classement général'!$C$24,"")))</f>
        <v/>
      </c>
      <c r="CB80" s="10" t="str">
        <f>IF(AX80='Classement général'!$C$19,'Classement général'!$C$19,IF(AX80='Classement général'!$C$22,'Classement général'!$C$22,IF(AX80='Classement général'!$C$24,'Classement général'!$C$24,"")))</f>
        <v/>
      </c>
      <c r="CC80" s="10" t="str">
        <f>IF(BA80='Classement général'!$C$19,'Classement général'!$C$19,IF(BA80='Classement général'!$C$22,'Classement général'!$C$22,IF(BA80='Classement général'!$C$24,'Classement général'!$C$24,"")))</f>
        <v/>
      </c>
      <c r="CD80" s="10" t="str">
        <f>IF(BD80='Classement général'!$C$19,'Classement général'!$C$19,IF(BD80='Classement général'!$C$22,'Classement général'!$C$22,IF(BD80='Classement général'!$C$24,'Classement général'!$C$24,"")))</f>
        <v/>
      </c>
      <c r="CE80" s="10" t="str">
        <f>IF(BG80='Classement général'!$C$19,'Classement général'!$C$19,IF(BG80='Classement général'!$C$22,'Classement général'!$C$22,IF(BG80='Classement général'!$C$24,'Classement général'!$C$24,"")))</f>
        <v/>
      </c>
      <c r="CF80" s="10" t="str">
        <f>IF(BJ80='Classement général'!$C$19,'Classement général'!$C$19,IF(BJ80='Classement général'!$C$22,'Classement général'!$C$22,IF(BJ80='Classement général'!$C$24,'Classement général'!$C$24,"")))</f>
        <v/>
      </c>
      <c r="CG80" s="10" t="str">
        <f>IF(BM80='Classement général'!$C$19,'Classement général'!$C$19,IF(BM80='Classement général'!$C$22,'Classement général'!$C$22,IF(BM80='Classement général'!$C$24,'Classement général'!$C$24,"")))</f>
        <v/>
      </c>
      <c r="CH80" s="13"/>
      <c r="CI80" s="13"/>
      <c r="CJ80" s="13"/>
      <c r="CK80" s="13"/>
      <c r="CL80" s="147"/>
      <c r="CM80" s="147"/>
      <c r="CN80" s="147"/>
      <c r="CO80" s="147"/>
      <c r="CP80" s="7"/>
      <c r="CQ80" s="7"/>
    </row>
    <row r="81" spans="1:95" ht="18.75" customHeight="1" x14ac:dyDescent="0.2">
      <c r="A81" s="130"/>
      <c r="B81" s="121" t="s">
        <v>83</v>
      </c>
      <c r="C81" s="122"/>
      <c r="D81" s="122"/>
      <c r="E81" s="123" t="s">
        <v>69</v>
      </c>
      <c r="F81" s="60"/>
      <c r="G81" s="60"/>
      <c r="H81" s="61" t="str">
        <f>IF(AND(C81="",D81=""),"",IF(AND(F81="",G81=""),"",IF(AND(C81=F81,D81=G81),'Classement général'!$C$19,IF(AND(C81&gt;D81,F81&gt;G81),'Classement général'!$C$22,IF(AND(D81&gt;C81,G81&gt;F81),'Classement général'!$C$22,IF(AND(D81=C81,G81=F81),'Classement général'!$C$22,'Classement général'!$C$24))))))</f>
        <v/>
      </c>
      <c r="I81" s="60"/>
      <c r="J81" s="60"/>
      <c r="K81" s="61" t="str">
        <f>IF(AND(C81="",D81=""),"",IF(AND(I81="",J81=""),"",IF(AND(C81=I81,D81=J81),'Classement général'!$C$19,IF(AND(C81&gt;D81,I81&gt;J81),'Classement général'!$C$22,IF(AND(D81&gt;C81,J81&gt;I81),'Classement général'!$C$22,IF(AND(D81=C81,J81=I81),'Classement général'!$C$22,'Classement général'!$C$24))))))</f>
        <v/>
      </c>
      <c r="L81" s="60"/>
      <c r="M81" s="60"/>
      <c r="N81" s="61" t="str">
        <f>IF(AND(C81="",D81=""),"",IF(AND(L81="",M81=""),"",IF(AND(C81=L81,D81=M81),'Classement général'!$C$19,IF(AND(C81&gt;D81,L81&gt;M81),'Classement général'!$C$22,IF(AND(D81&gt;C81,M81&gt;L81),'Classement général'!$C$22,IF(AND(D81=C81,M81=L81),'Classement général'!$C$22,'Classement général'!$C$24))))))</f>
        <v/>
      </c>
      <c r="O81" s="60"/>
      <c r="P81" s="60"/>
      <c r="Q81" s="61" t="str">
        <f>IF(AND(C81="",D81=""),"",IF(AND(O81="",P81=""),"",IF(AND(C81=O81,D81=P81),'Classement général'!$C$19,IF(AND(C81&gt;D81,O81&gt;P81),'Classement général'!$C$22,IF(AND(D81&gt;C81,P81&gt;O81),'Classement général'!$C$22,IF(AND(D81=C81,P81=O81),'Classement général'!$C$22,'Classement général'!$C$24))))))</f>
        <v/>
      </c>
      <c r="R81" s="60"/>
      <c r="S81" s="60"/>
      <c r="T81" s="61" t="str">
        <f>IF(AND(C81="",D81=""),"",IF(AND(R81="",S81=""),"",IF(AND(C81=R81,D81=S81),'Classement général'!$C$19,IF(AND(C81&gt;D81,R81&gt;S81),'Classement général'!$C$22,IF(AND(D81&gt;C81,S81&gt;R81),'Classement général'!$C$22,IF(AND(D81=C81,S81=R81),'Classement général'!$C$22,'Classement général'!$C$24))))))</f>
        <v/>
      </c>
      <c r="U81" s="60"/>
      <c r="V81" s="60"/>
      <c r="W81" s="61" t="str">
        <f>IF(AND(C81="",D81=""),"",IF(AND(U81="",V81=""),"",IF(AND(C81=U81,D81=V81),'Classement général'!$C$19,IF(AND(C81&gt;D81,U81&gt;V81),'Classement général'!$C$22,IF(AND(D81&gt;C81,V81&gt;U81),'Classement général'!$C$22,IF(AND(D81=C81,V81=U81),'Classement général'!$C$22,'Classement général'!$C$24))))))</f>
        <v/>
      </c>
      <c r="X81" s="60"/>
      <c r="Y81" s="60"/>
      <c r="Z81" s="61" t="str">
        <f>IF(AND(C81="",D81=""),"",IF(AND(X81="",Y81=""),"",IF(AND(C81=X81,D81=Y81),'Classement général'!$C$19,IF(AND(C81&gt;D81,X81&gt;Y81),'Classement général'!$C$22,IF(AND(D81&gt;C81,Y81&gt;X81),'Classement général'!$C$22,IF(AND(D81=C81,Y81=X81),'Classement général'!$C$22,'Classement général'!$C$24))))))</f>
        <v/>
      </c>
      <c r="AA81" s="60"/>
      <c r="AB81" s="60"/>
      <c r="AC81" s="61" t="str">
        <f>IF(AND(C81="",D81=""),"",IF(AND(AA81="",AB81=""),"",IF(AND(C81=AA81,D81=AB81),'Classement général'!$C$19,IF(AND(C81&gt;D81,AA81&gt;AB81),'Classement général'!$C$22,IF(AND(D81&gt;C81,AB81&gt;AA81),'Classement général'!$C$22,IF(AND(D81=C81,AB81=AA81),'Classement général'!$C$22,'Classement général'!$C$24))))))</f>
        <v/>
      </c>
      <c r="AD81" s="60"/>
      <c r="AE81" s="60"/>
      <c r="AF81" s="61" t="str">
        <f>IF(AND(C81="",D81=""),"",IF(AND(AD81="",AE81=""),"",IF(AND(C81=AD81,D81=AE81),'Classement général'!$C$19,IF(AND(C81&gt;D81,AD81&gt;AE81),'Classement général'!$C$22,IF(AND(D81&gt;C81,AE81&gt;AD81),'Classement général'!$C$22,IF(AND(D81=C81,AE81=AD81),'Classement général'!$C$22,'Classement général'!$C$24))))))</f>
        <v/>
      </c>
      <c r="AG81" s="60"/>
      <c r="AH81" s="60"/>
      <c r="AI81" s="61" t="str">
        <f>IF(AND(C81="",D81=""),"",IF(AND(AG81="",AH81=""),"",IF(AND(C81=AG81,D81=AH81),'Classement général'!$C$19,IF(AND(C81&gt;D81,AG81&gt;AH81),'Classement général'!$C$22,IF(AND(D81&gt;C81,AH81&gt;AG81),'Classement général'!$C$22,IF(AND(D81=C81,AH81=AG81),'Classement général'!$C$22,'Classement général'!$C$24))))))</f>
        <v/>
      </c>
      <c r="AJ81" s="60"/>
      <c r="AK81" s="60"/>
      <c r="AL81" s="61" t="str">
        <f>IF(AND(C81="",D81=""),"",IF(AND(AJ81="",AK81=""),"",IF(AND(C81=AJ81,D81=AK81),'Classement général'!$C$19,IF(AND(C81&gt;D81,AJ81&gt;AK81),'Classement général'!$C$22,IF(AND(D81&gt;C81,AK81&gt;AJ81),'Classement général'!$C$22,IF(AND(D81=C81,AK81=AJ81),'Classement général'!$C$22,'Classement général'!$C$24))))))</f>
        <v/>
      </c>
      <c r="AM81" s="60"/>
      <c r="AN81" s="60"/>
      <c r="AO81" s="61" t="str">
        <f>IF(AND(C81="",D81=""),"",IF(AND(AM81="",AN81=""),"",IF(AND(C81=AM81,D81=AN81),'Classement général'!$C$19,IF(AND(C81&gt;D81,AM81&gt;AN81),'Classement général'!$C$22,IF(AND(D81&gt;C81,AN81&gt;AM81),'Classement général'!$C$22,IF(AND(D81=C81,AN81=AM81),'Classement général'!$C$22,'Classement général'!$C$24))))))</f>
        <v/>
      </c>
      <c r="AP81" s="60"/>
      <c r="AQ81" s="60"/>
      <c r="AR81" s="61" t="str">
        <f>IF(AND(C81="",D81=""),"",IF(AND(AP81="",AQ81=""),"",IF(AND(C81=AP81,D81=AQ81),'Classement général'!$C$19,IF(AND(C81&gt;D81,AP81&gt;AQ81),'Classement général'!$C$22,IF(AND(D81&gt;C81,AQ81&gt;AP81),'Classement général'!$C$22,IF(AND(D81=C81,AQ81=AP81),'Classement général'!$C$22,'Classement général'!$C$24))))))</f>
        <v/>
      </c>
      <c r="AS81" s="60"/>
      <c r="AT81" s="60"/>
      <c r="AU81" s="61" t="str">
        <f>IF(AND(C81="",D81=""),"",IF(AND(AS81="",AT81=""),"",IF(AND(C81=AS81,D81=AT81),'Classement général'!$C$19,IF(AND(C81&gt;D81,AS81&gt;AT81),'Classement général'!$C$22,IF(AND(D81&gt;C81,AT81&gt;AS81),'Classement général'!$C$22,IF(AND(D81=C81,AT81=AS81),'Classement général'!$C$22,'Classement général'!$C$24))))))</f>
        <v/>
      </c>
      <c r="AV81" s="60"/>
      <c r="AW81" s="60"/>
      <c r="AX81" s="61" t="str">
        <f>IF(AND(C81="",D81=""),"",IF(AND(AV81="",AW81=""),"",IF(AND(C81=AV81,D81=AW81),'Classement général'!$C$19,IF(AND(C81&gt;D81,AV81&gt;AW81),'Classement général'!$C$22,IF(AND(D81&gt;C81,AW81&gt;AV81),'Classement général'!$C$22,IF(AND(D81=C81,AW81=AV81),'Classement général'!$C$22,'Classement général'!$C$24))))))</f>
        <v/>
      </c>
      <c r="AY81" s="60"/>
      <c r="AZ81" s="60"/>
      <c r="BA81" s="61" t="str">
        <f>IF(AND(C81="",D81=""),"",IF(AND(AY81="",AZ81=""),"",IF(AND(C81=AY81,D81=AZ81),'Classement général'!$C$19,IF(AND(C81&gt;D81,AY81&gt;AZ81),'Classement général'!$C$22,IF(AND(D81&gt;C81,AZ81&gt;AY81),'Classement général'!$C$22,IF(AND(D81=C81,AZ81=AY81),'Classement général'!$C$22,'Classement général'!$C$24))))))</f>
        <v/>
      </c>
      <c r="BB81" s="60"/>
      <c r="BC81" s="60"/>
      <c r="BD81" s="61" t="str">
        <f>IF(AND(C81="",D81=""),"",IF(AND(BB81="",BC81=""),"",IF(AND(C81=BB81,D81=BC81),'Classement général'!$C$19,IF(AND(C81&gt;D81,BB81&gt;BC81),'Classement général'!$C$22,IF(AND(D81&gt;C81,BC81&gt;BB81),'Classement général'!$C$22,IF(AND(D81=C81,BC81=BB81),'Classement général'!$C$22,'Classement général'!$C$24))))))</f>
        <v/>
      </c>
      <c r="BE81" s="60"/>
      <c r="BF81" s="60"/>
      <c r="BG81" s="61" t="str">
        <f>IF(AND(C81="",D81=""),"",IF(AND(BE81="",BF81=""),"",IF(AND(C81=BE81,D81=BF81),'Classement général'!$C$19,IF(AND(C81&gt;D81,BE81&gt;BF81),'Classement général'!$C$22,IF(AND(D81&gt;C81,BF81&gt;BE81),'Classement général'!$C$22,IF(AND(D81=C81,BF81=BE81),'Classement général'!$C$22,'Classement général'!$C$24))))))</f>
        <v/>
      </c>
      <c r="BH81" s="60"/>
      <c r="BI81" s="60"/>
      <c r="BJ81" s="61" t="str">
        <f>IF(AND(C81="",D81=""),"",IF(AND(BH81="",BI81=""),"",IF(AND(C81=BH81,D81=BI81),'Classement général'!$C$19,IF(AND(C81&gt;D81,BH81&gt;BI81),'Classement général'!$C$22,IF(AND(D81&gt;C81,BI81&gt;BH81),'Classement général'!$C$22,IF(AND(D81=C81,BI81=BH81),'Classement général'!$C$22,'Classement général'!$C$24))))))</f>
        <v/>
      </c>
      <c r="BK81" s="60"/>
      <c r="BL81" s="60"/>
      <c r="BM81" s="61" t="str">
        <f>IF(AND(C81="",D81=""),"",IF(AND(BK81="",BL81=""),"",IF(AND(C81=BK81,D81=BL81),'Classement général'!$C$19,IF(AND(C81&gt;D81,BK81&gt;BL81),'Classement général'!$C$22,IF(AND(D81&gt;C81,BL81&gt;BK81),'Classement général'!$C$22,IF(AND(D81=C81,BL81=BK81),'Classement général'!$C$22,'Classement général'!$C$24))))))</f>
        <v/>
      </c>
      <c r="BN81" s="10" t="str">
        <f>IF(H81='Classement général'!$C$19,'Classement général'!$C$19,IF(H81='Classement général'!$C$22,'Classement général'!$C$22,IF(H81='Classement général'!$C$24,'Classement général'!$C$24,"")))</f>
        <v/>
      </c>
      <c r="BO81" s="10" t="str">
        <f>IF(K81='Classement général'!$C$19,'Classement général'!$C$19,IF(K81='Classement général'!$C$22,'Classement général'!$C$22,IF(K81='Classement général'!$C$24,'Classement général'!$C$24,"")))</f>
        <v/>
      </c>
      <c r="BP81" s="10" t="str">
        <f>IF(N81='Classement général'!$C$19,'Classement général'!$C$19,IF(N81='Classement général'!$C$22,'Classement général'!$C$22,IF(N81='Classement général'!$C$24,'Classement général'!$C$24,"")))</f>
        <v/>
      </c>
      <c r="BQ81" s="10" t="str">
        <f>IF(Q81='Classement général'!$C$19,'Classement général'!$C$19,IF(Q81='Classement général'!$C$22,'Classement général'!$C$22,IF(Q81='Classement général'!$C$24,'Classement général'!$C$24,"")))</f>
        <v/>
      </c>
      <c r="BR81" s="10" t="str">
        <f>IF(T81='Classement général'!$C$19,'Classement général'!$C$19,IF(T81='Classement général'!$C$22,'Classement général'!$C$22,IF(T81='Classement général'!$C$24,'Classement général'!$C$24,"")))</f>
        <v/>
      </c>
      <c r="BS81" s="10" t="str">
        <f>IF(W81='Classement général'!$C$19,'Classement général'!$C$19,IF(W81='Classement général'!$C$22,'Classement général'!$C$22,IF(W81='Classement général'!$C$24,'Classement général'!$C$24,"")))</f>
        <v/>
      </c>
      <c r="BT81" s="10" t="str">
        <f>IF(Z81='Classement général'!$C$19,'Classement général'!$C$19,IF(Z81='Classement général'!$C$22,'Classement général'!$C$22,IF(Z81='Classement général'!$C$24,'Classement général'!$C$24,"")))</f>
        <v/>
      </c>
      <c r="BU81" s="10" t="str">
        <f>IF(AC81='Classement général'!$C$19,'Classement général'!$C$19,IF(AC81='Classement général'!$C$22,'Classement général'!$C$22,IF(AC81='Classement général'!$C$24,'Classement général'!$C$24,"")))</f>
        <v/>
      </c>
      <c r="BV81" s="10" t="str">
        <f>IF(AF81='Classement général'!$C$19,'Classement général'!$C$19,IF(AF81='Classement général'!$C$22,'Classement général'!$C$22,IF(AF81='Classement général'!$C$24,'Classement général'!$C$24,"")))</f>
        <v/>
      </c>
      <c r="BW81" s="10" t="str">
        <f>IF(AI81='Classement général'!$C$19,'Classement général'!$C$19,IF(AI81='Classement général'!$C$22,'Classement général'!$C$22,IF(AI81='Classement général'!$C$24,'Classement général'!$C$24,"")))</f>
        <v/>
      </c>
      <c r="BX81" s="10" t="str">
        <f>IF(AL81='Classement général'!$C$19,'Classement général'!$C$19,IF(AL81='Classement général'!$C$22,'Classement général'!$C$22,IF(AL81='Classement général'!$C$24,'Classement général'!$C$24,"")))</f>
        <v/>
      </c>
      <c r="BY81" s="10" t="str">
        <f>IF(AO81='Classement général'!$C$19,'Classement général'!$C$19,IF(AO81='Classement général'!$C$22,'Classement général'!$C$22,IF(AO81='Classement général'!$C$24,'Classement général'!$C$24,"")))</f>
        <v/>
      </c>
      <c r="BZ81" s="10" t="str">
        <f>IF(AR81='Classement général'!$C$19,'Classement général'!$C$19,IF(AR81='Classement général'!$C$22,'Classement général'!$C$22,IF(AR81='Classement général'!$C$24,'Classement général'!$C$24,"")))</f>
        <v/>
      </c>
      <c r="CA81" s="10" t="str">
        <f>IF(AU81='Classement général'!$C$19,'Classement général'!$C$19,IF(AU81='Classement général'!$C$22,'Classement général'!$C$22,IF(AU81='Classement général'!$C$24,'Classement général'!$C$24,"")))</f>
        <v/>
      </c>
      <c r="CB81" s="10" t="str">
        <f>IF(AX81='Classement général'!$C$19,'Classement général'!$C$19,IF(AX81='Classement général'!$C$22,'Classement général'!$C$22,IF(AX81='Classement général'!$C$24,'Classement général'!$C$24,"")))</f>
        <v/>
      </c>
      <c r="CC81" s="10" t="str">
        <f>IF(BA81='Classement général'!$C$19,'Classement général'!$C$19,IF(BA81='Classement général'!$C$22,'Classement général'!$C$22,IF(BA81='Classement général'!$C$24,'Classement général'!$C$24,"")))</f>
        <v/>
      </c>
      <c r="CD81" s="10" t="str">
        <f>IF(BD81='Classement général'!$C$19,'Classement général'!$C$19,IF(BD81='Classement général'!$C$22,'Classement général'!$C$22,IF(BD81='Classement général'!$C$24,'Classement général'!$C$24,"")))</f>
        <v/>
      </c>
      <c r="CE81" s="10" t="str">
        <f>IF(BG81='Classement général'!$C$19,'Classement général'!$C$19,IF(BG81='Classement général'!$C$22,'Classement général'!$C$22,IF(BG81='Classement général'!$C$24,'Classement général'!$C$24,"")))</f>
        <v/>
      </c>
      <c r="CF81" s="10" t="str">
        <f>IF(BJ81='Classement général'!$C$19,'Classement général'!$C$19,IF(BJ81='Classement général'!$C$22,'Classement général'!$C$22,IF(BJ81='Classement général'!$C$24,'Classement général'!$C$24,"")))</f>
        <v/>
      </c>
      <c r="CG81" s="10" t="str">
        <f>IF(BM81='Classement général'!$C$19,'Classement général'!$C$19,IF(BM81='Classement général'!$C$22,'Classement général'!$C$22,IF(BM81='Classement général'!$C$24,'Classement général'!$C$24,"")))</f>
        <v/>
      </c>
      <c r="CH81" s="13"/>
      <c r="CI81" s="13"/>
      <c r="CJ81" s="13"/>
      <c r="CK81" s="13"/>
      <c r="CL81" s="147"/>
      <c r="CM81" s="147"/>
      <c r="CN81" s="147"/>
      <c r="CO81" s="147"/>
      <c r="CP81" s="7"/>
      <c r="CQ81" s="7"/>
    </row>
    <row r="82" spans="1:95" ht="19.5" customHeight="1" x14ac:dyDescent="0.2">
      <c r="A82" s="143"/>
      <c r="B82" s="124" t="s">
        <v>86</v>
      </c>
      <c r="C82" s="125"/>
      <c r="D82" s="125"/>
      <c r="E82" s="126" t="s">
        <v>38</v>
      </c>
      <c r="F82" s="96"/>
      <c r="G82" s="96"/>
      <c r="H82" s="99" t="str">
        <f>IF(AND(C82="",D82=""),"",IF(AND(F82="",G82=""),"",IF(AND(C82=F82,D82=G82),'Classement général'!$C$19,IF(AND(C82&gt;D82,F82&gt;G82),'Classement général'!$C$22,IF(AND(D82&gt;C82,G82&gt;F82),'Classement général'!$C$22,IF(AND(D82=C82,G82=F82),'Classement général'!$C$22,'Classement général'!$C$24))))))</f>
        <v/>
      </c>
      <c r="I82" s="96"/>
      <c r="J82" s="96"/>
      <c r="K82" s="99" t="str">
        <f>IF(AND(C82="",D82=""),"",IF(AND(I82="",J82=""),"",IF(AND(C82=I82,D82=J82),'Classement général'!$C$19,IF(AND(C82&gt;D82,I82&gt;J82),'Classement général'!$C$22,IF(AND(D82&gt;C82,J82&gt;I82),'Classement général'!$C$22,IF(AND(D82=C82,J82=I82),'Classement général'!$C$22,'Classement général'!$C$24))))))</f>
        <v/>
      </c>
      <c r="L82" s="96"/>
      <c r="M82" s="96"/>
      <c r="N82" s="99" t="str">
        <f>IF(AND(C82="",D82=""),"",IF(AND(L82="",M82=""),"",IF(AND(C82=L82,D82=M82),'Classement général'!$C$19,IF(AND(C82&gt;D82,L82&gt;M82),'Classement général'!$C$22,IF(AND(D82&gt;C82,M82&gt;L82),'Classement général'!$C$22,IF(AND(D82=C82,M82=L82),'Classement général'!$C$22,'Classement général'!$C$24))))))</f>
        <v/>
      </c>
      <c r="O82" s="96"/>
      <c r="P82" s="96"/>
      <c r="Q82" s="99" t="str">
        <f>IF(AND(C82="",D82=""),"",IF(AND(O82="",P82=""),"",IF(AND(C82=O82,D82=P82),'Classement général'!$C$19,IF(AND(C82&gt;D82,O82&gt;P82),'Classement général'!$C$22,IF(AND(D82&gt;C82,P82&gt;O82),'Classement général'!$C$22,IF(AND(D82=C82,P82=O82),'Classement général'!$C$22,'Classement général'!$C$24))))))</f>
        <v/>
      </c>
      <c r="R82" s="96"/>
      <c r="S82" s="96"/>
      <c r="T82" s="99" t="str">
        <f>IF(AND(C82="",D82=""),"",IF(AND(R82="",S82=""),"",IF(AND(C82=R82,D82=S82),'Classement général'!$C$19,IF(AND(C82&gt;D82,R82&gt;S82),'Classement général'!$C$22,IF(AND(D82&gt;C82,S82&gt;R82),'Classement général'!$C$22,IF(AND(D82=C82,S82=R82),'Classement général'!$C$22,'Classement général'!$C$24))))))</f>
        <v/>
      </c>
      <c r="U82" s="96"/>
      <c r="V82" s="96"/>
      <c r="W82" s="99" t="str">
        <f>IF(AND(C82="",D82=""),"",IF(AND(U82="",V82=""),"",IF(AND(C82=U82,D82=V82),'Classement général'!$C$19,IF(AND(C82&gt;D82,U82&gt;V82),'Classement général'!$C$22,IF(AND(D82&gt;C82,V82&gt;U82),'Classement général'!$C$22,IF(AND(D82=C82,V82=U82),'Classement général'!$C$22,'Classement général'!$C$24))))))</f>
        <v/>
      </c>
      <c r="X82" s="96"/>
      <c r="Y82" s="96"/>
      <c r="Z82" s="99" t="str">
        <f>IF(AND(C82="",D82=""),"",IF(AND(X82="",Y82=""),"",IF(AND(C82=X82,D82=Y82),'Classement général'!$C$19,IF(AND(C82&gt;D82,X82&gt;Y82),'Classement général'!$C$22,IF(AND(D82&gt;C82,Y82&gt;X82),'Classement général'!$C$22,IF(AND(D82=C82,Y82=X82),'Classement général'!$C$22,'Classement général'!$C$24))))))</f>
        <v/>
      </c>
      <c r="AA82" s="96"/>
      <c r="AB82" s="96"/>
      <c r="AC82" s="99" t="str">
        <f>IF(AND(C82="",D82=""),"",IF(AND(AA82="",AB82=""),"",IF(AND(C82=AA82,D82=AB82),'Classement général'!$C$19,IF(AND(C82&gt;D82,AA82&gt;AB82),'Classement général'!$C$22,IF(AND(D82&gt;C82,AB82&gt;AA82),'Classement général'!$C$22,IF(AND(D82=C82,AB82=AA82),'Classement général'!$C$22,'Classement général'!$C$24))))))</f>
        <v/>
      </c>
      <c r="AD82" s="96"/>
      <c r="AE82" s="96"/>
      <c r="AF82" s="99" t="str">
        <f>IF(AND(C82="",D82=""),"",IF(AND(AD82="",AE82=""),"",IF(AND(C82=AD82,D82=AE82),'Classement général'!$C$19,IF(AND(C82&gt;D82,AD82&gt;AE82),'Classement général'!$C$22,IF(AND(D82&gt;C82,AE82&gt;AD82),'Classement général'!$C$22,IF(AND(D82=C82,AE82=AD82),'Classement général'!$C$22,'Classement général'!$C$24))))))</f>
        <v/>
      </c>
      <c r="AG82" s="96"/>
      <c r="AH82" s="96"/>
      <c r="AI82" s="99" t="str">
        <f>IF(AND(C82="",D82=""),"",IF(AND(AG82="",AH82=""),"",IF(AND(C82=AG82,D82=AH82),'Classement général'!$C$19,IF(AND(C82&gt;D82,AG82&gt;AH82),'Classement général'!$C$22,IF(AND(D82&gt;C82,AH82&gt;AG82),'Classement général'!$C$22,IF(AND(D82=C82,AH82=AG82),'Classement général'!$C$22,'Classement général'!$C$24))))))</f>
        <v/>
      </c>
      <c r="AJ82" s="96"/>
      <c r="AK82" s="96"/>
      <c r="AL82" s="99" t="str">
        <f>IF(AND(C82="",D82=""),"",IF(AND(AJ82="",AK82=""),"",IF(AND(C82=AJ82,D82=AK82),'Classement général'!$C$19,IF(AND(C82&gt;D82,AJ82&gt;AK82),'Classement général'!$C$22,IF(AND(D82&gt;C82,AK82&gt;AJ82),'Classement général'!$C$22,IF(AND(D82=C82,AK82=AJ82),'Classement général'!$C$22,'Classement général'!$C$24))))))</f>
        <v/>
      </c>
      <c r="AM82" s="96"/>
      <c r="AN82" s="96"/>
      <c r="AO82" s="99" t="str">
        <f>IF(AND(C82="",D82=""),"",IF(AND(AM82="",AN82=""),"",IF(AND(C82=AM82,D82=AN82),'Classement général'!$C$19,IF(AND(C82&gt;D82,AM82&gt;AN82),'Classement général'!$C$22,IF(AND(D82&gt;C82,AN82&gt;AM82),'Classement général'!$C$22,IF(AND(D82=C82,AN82=AM82),'Classement général'!$C$22,'Classement général'!$C$24))))))</f>
        <v/>
      </c>
      <c r="AP82" s="96"/>
      <c r="AQ82" s="96"/>
      <c r="AR82" s="99" t="str">
        <f>IF(AND(C82="",D82=""),"",IF(AND(AP82="",AQ82=""),"",IF(AND(C82=AP82,D82=AQ82),'Classement général'!$C$19,IF(AND(C82&gt;D82,AP82&gt;AQ82),'Classement général'!$C$22,IF(AND(D82&gt;C82,AQ82&gt;AP82),'Classement général'!$C$22,IF(AND(D82=C82,AQ82=AP82),'Classement général'!$C$22,'Classement général'!$C$24))))))</f>
        <v/>
      </c>
      <c r="AS82" s="96"/>
      <c r="AT82" s="96"/>
      <c r="AU82" s="99" t="str">
        <f>IF(AND(C82="",D82=""),"",IF(AND(AS82="",AT82=""),"",IF(AND(C82=AS82,D82=AT82),'Classement général'!$C$19,IF(AND(C82&gt;D82,AS82&gt;AT82),'Classement général'!$C$22,IF(AND(D82&gt;C82,AT82&gt;AS82),'Classement général'!$C$22,IF(AND(D82=C82,AT82=AS82),'Classement général'!$C$22,'Classement général'!$C$24))))))</f>
        <v/>
      </c>
      <c r="AV82" s="96"/>
      <c r="AW82" s="96"/>
      <c r="AX82" s="99" t="str">
        <f>IF(AND(C82="",D82=""),"",IF(AND(AV82="",AW82=""),"",IF(AND(C82=AV82,D82=AW82),'Classement général'!$C$19,IF(AND(C82&gt;D82,AV82&gt;AW82),'Classement général'!$C$22,IF(AND(D82&gt;C82,AW82&gt;AV82),'Classement général'!$C$22,IF(AND(D82=C82,AW82=AV82),'Classement général'!$C$22,'Classement général'!$C$24))))))</f>
        <v/>
      </c>
      <c r="AY82" s="96"/>
      <c r="AZ82" s="96"/>
      <c r="BA82" s="99" t="str">
        <f>IF(AND(C82="",D82=""),"",IF(AND(AY82="",AZ82=""),"",IF(AND(C82=AY82,D82=AZ82),'Classement général'!$C$19,IF(AND(C82&gt;D82,AY82&gt;AZ82),'Classement général'!$C$22,IF(AND(D82&gt;C82,AZ82&gt;AY82),'Classement général'!$C$22,IF(AND(D82=C82,AZ82=AY82),'Classement général'!$C$22,'Classement général'!$C$24))))))</f>
        <v/>
      </c>
      <c r="BB82" s="96"/>
      <c r="BC82" s="96"/>
      <c r="BD82" s="99" t="str">
        <f>IF(AND(C82="",D82=""),"",IF(AND(BB82="",BC82=""),"",IF(AND(C82=BB82,D82=BC82),'Classement général'!$C$19,IF(AND(C82&gt;D82,BB82&gt;BC82),'Classement général'!$C$22,IF(AND(D82&gt;C82,BC82&gt;BB82),'Classement général'!$C$22,IF(AND(D82=C82,BC82=BB82),'Classement général'!$C$22,'Classement général'!$C$24))))))</f>
        <v/>
      </c>
      <c r="BE82" s="96"/>
      <c r="BF82" s="96"/>
      <c r="BG82" s="99" t="str">
        <f>IF(AND(C82="",D82=""),"",IF(AND(BE82="",BF82=""),"",IF(AND(C82=BE82,D82=BF82),'Classement général'!$C$19,IF(AND(C82&gt;D82,BE82&gt;BF82),'Classement général'!$C$22,IF(AND(D82&gt;C82,BF82&gt;BE82),'Classement général'!$C$22,IF(AND(D82=C82,BF82=BE82),'Classement général'!$C$22,'Classement général'!$C$24))))))</f>
        <v/>
      </c>
      <c r="BH82" s="96"/>
      <c r="BI82" s="96"/>
      <c r="BJ82" s="99" t="str">
        <f>IF(AND(C82="",D82=""),"",IF(AND(BH82="",BI82=""),"",IF(AND(C82=BH82,D82=BI82),'Classement général'!$C$19,IF(AND(C82&gt;D82,BH82&gt;BI82),'Classement général'!$C$22,IF(AND(D82&gt;C82,BI82&gt;BH82),'Classement général'!$C$22,IF(AND(D82=C82,BI82=BH82),'Classement général'!$C$22,'Classement général'!$C$24))))))</f>
        <v/>
      </c>
      <c r="BK82" s="96"/>
      <c r="BL82" s="96"/>
      <c r="BM82" s="99" t="str">
        <f>IF(AND(C82="",D82=""),"",IF(AND(BK82="",BL82=""),"",IF(AND(C82=BK82,D82=BL82),'Classement général'!$C$19,IF(AND(C82&gt;D82,BK82&gt;BL82),'Classement général'!$C$22,IF(AND(D82&gt;C82,BL82&gt;BK82),'Classement général'!$C$22,IF(AND(D82=C82,BL82=BK82),'Classement général'!$C$22,'Classement général'!$C$24))))))</f>
        <v/>
      </c>
      <c r="BN82" s="10" t="str">
        <f>IF(H82='Classement général'!$C$19,'Classement général'!$C$19,IF(H82='Classement général'!$C$22,'Classement général'!$C$22,IF(H82='Classement général'!$C$24,'Classement général'!$C$24,"")))</f>
        <v/>
      </c>
      <c r="BO82" s="10" t="str">
        <f>IF(K82='Classement général'!$C$19,'Classement général'!$C$19,IF(K82='Classement général'!$C$22,'Classement général'!$C$22,IF(K82='Classement général'!$C$24,'Classement général'!$C$24,"")))</f>
        <v/>
      </c>
      <c r="BP82" s="10" t="str">
        <f>IF(N82='Classement général'!$C$19,'Classement général'!$C$19,IF(N82='Classement général'!$C$22,'Classement général'!$C$22,IF(N82='Classement général'!$C$24,'Classement général'!$C$24,"")))</f>
        <v/>
      </c>
      <c r="BQ82" s="10" t="str">
        <f>IF(Q82='Classement général'!$C$19,'Classement général'!$C$19,IF(Q82='Classement général'!$C$22,'Classement général'!$C$22,IF(Q82='Classement général'!$C$24,'Classement général'!$C$24,"")))</f>
        <v/>
      </c>
      <c r="BR82" s="10" t="str">
        <f>IF(T82='Classement général'!$C$19,'Classement général'!$C$19,IF(T82='Classement général'!$C$22,'Classement général'!$C$22,IF(T82='Classement général'!$C$24,'Classement général'!$C$24,"")))</f>
        <v/>
      </c>
      <c r="BS82" s="10" t="str">
        <f>IF(W82='Classement général'!$C$19,'Classement général'!$C$19,IF(W82='Classement général'!$C$22,'Classement général'!$C$22,IF(W82='Classement général'!$C$24,'Classement général'!$C$24,"")))</f>
        <v/>
      </c>
      <c r="BT82" s="10" t="str">
        <f>IF(Z82='Classement général'!$C$19,'Classement général'!$C$19,IF(Z82='Classement général'!$C$22,'Classement général'!$C$22,IF(Z82='Classement général'!$C$24,'Classement général'!$C$24,"")))</f>
        <v/>
      </c>
      <c r="BU82" s="10" t="str">
        <f>IF(AC82='Classement général'!$C$19,'Classement général'!$C$19,IF(AC82='Classement général'!$C$22,'Classement général'!$C$22,IF(AC82='Classement général'!$C$24,'Classement général'!$C$24,"")))</f>
        <v/>
      </c>
      <c r="BV82" s="10" t="str">
        <f>IF(AF82='Classement général'!$C$19,'Classement général'!$C$19,IF(AF82='Classement général'!$C$22,'Classement général'!$C$22,IF(AF82='Classement général'!$C$24,'Classement général'!$C$24,"")))</f>
        <v/>
      </c>
      <c r="BW82" s="10" t="str">
        <f>IF(AI82='Classement général'!$C$19,'Classement général'!$C$19,IF(AI82='Classement général'!$C$22,'Classement général'!$C$22,IF(AI82='Classement général'!$C$24,'Classement général'!$C$24,"")))</f>
        <v/>
      </c>
      <c r="BX82" s="10" t="str">
        <f>IF(AL82='Classement général'!$C$19,'Classement général'!$C$19,IF(AL82='Classement général'!$C$22,'Classement général'!$C$22,IF(AL82='Classement général'!$C$24,'Classement général'!$C$24,"")))</f>
        <v/>
      </c>
      <c r="BY82" s="10" t="str">
        <f>IF(AO82='Classement général'!$C$19,'Classement général'!$C$19,IF(AO82='Classement général'!$C$22,'Classement général'!$C$22,IF(AO82='Classement général'!$C$24,'Classement général'!$C$24,"")))</f>
        <v/>
      </c>
      <c r="BZ82" s="10" t="str">
        <f>IF(AR82='Classement général'!$C$19,'Classement général'!$C$19,IF(AR82='Classement général'!$C$22,'Classement général'!$C$22,IF(AR82='Classement général'!$C$24,'Classement général'!$C$24,"")))</f>
        <v/>
      </c>
      <c r="CA82" s="10" t="str">
        <f>IF(AU82='Classement général'!$C$19,'Classement général'!$C$19,IF(AU82='Classement général'!$C$22,'Classement général'!$C$22,IF(AU82='Classement général'!$C$24,'Classement général'!$C$24,"")))</f>
        <v/>
      </c>
      <c r="CB82" s="10" t="str">
        <f>IF(AX82='Classement général'!$C$19,'Classement général'!$C$19,IF(AX82='Classement général'!$C$22,'Classement général'!$C$22,IF(AX82='Classement général'!$C$24,'Classement général'!$C$24,"")))</f>
        <v/>
      </c>
      <c r="CC82" s="10" t="str">
        <f>IF(BA82='Classement général'!$C$19,'Classement général'!$C$19,IF(BA82='Classement général'!$C$22,'Classement général'!$C$22,IF(BA82='Classement général'!$C$24,'Classement général'!$C$24,"")))</f>
        <v/>
      </c>
      <c r="CD82" s="10" t="str">
        <f>IF(BD82='Classement général'!$C$19,'Classement général'!$C$19,IF(BD82='Classement général'!$C$22,'Classement général'!$C$22,IF(BD82='Classement général'!$C$24,'Classement général'!$C$24,"")))</f>
        <v/>
      </c>
      <c r="CE82" s="10" t="str">
        <f>IF(BG82='Classement général'!$C$19,'Classement général'!$C$19,IF(BG82='Classement général'!$C$22,'Classement général'!$C$22,IF(BG82='Classement général'!$C$24,'Classement général'!$C$24,"")))</f>
        <v/>
      </c>
      <c r="CF82" s="10" t="str">
        <f>IF(BJ82='Classement général'!$C$19,'Classement général'!$C$19,IF(BJ82='Classement général'!$C$22,'Classement général'!$C$22,IF(BJ82='Classement général'!$C$24,'Classement général'!$C$24,"")))</f>
        <v/>
      </c>
      <c r="CG82" s="10" t="str">
        <f>IF(BM82='Classement général'!$C$19,'Classement général'!$C$19,IF(BM82='Classement général'!$C$22,'Classement général'!$C$22,IF(BM82='Classement général'!$C$24,'Classement général'!$C$24,"")))</f>
        <v/>
      </c>
      <c r="CH82" s="13"/>
      <c r="CI82" s="13"/>
      <c r="CJ82" s="13"/>
      <c r="CK82" s="13"/>
      <c r="CL82" s="147"/>
      <c r="CM82" s="147"/>
      <c r="CN82" s="147"/>
      <c r="CO82" s="147"/>
      <c r="CP82" s="7"/>
      <c r="CQ82" s="7"/>
    </row>
    <row r="83" spans="1:95" ht="19.5" customHeight="1" x14ac:dyDescent="0.2">
      <c r="A83" s="142">
        <v>9</v>
      </c>
      <c r="B83" s="46" t="s">
        <v>46</v>
      </c>
      <c r="C83" s="127"/>
      <c r="D83" s="127"/>
      <c r="E83" s="50" t="s">
        <v>76</v>
      </c>
      <c r="F83" s="60"/>
      <c r="G83" s="60"/>
      <c r="H83" s="61" t="str">
        <f>IF(AND(C83="",D83=""),"",IF(AND(F83="",G83=""),"",IF(AND(C83=F83,D83=G83),'Classement général'!$C$19,IF(AND(C83&gt;D83,F83&gt;G83),'Classement général'!$C$22,IF(AND(D83&gt;C83,G83&gt;F83),'Classement général'!$C$22,IF(AND(D83=C83,G83=F83),'Classement général'!$C$22,'Classement général'!$C$24))))))</f>
        <v/>
      </c>
      <c r="I83" s="60"/>
      <c r="J83" s="105"/>
      <c r="K83" s="108" t="str">
        <f>IF(AND(C83="",D83=""),"",IF(AND(I83="",J83=""),"",IF(AND(C83=I83,D83=J83),'Classement général'!$C$19,IF(AND(C83&gt;D83,I83&gt;J83),'Classement général'!$C$22,IF(AND(D83&gt;C83,J83&gt;I83),'Classement général'!$C$22,IF(AND(D83=C83,J83=I83),'Classement général'!$C$22,'Classement général'!$C$24))))))</f>
        <v/>
      </c>
      <c r="L83" s="105"/>
      <c r="M83" s="105"/>
      <c r="N83" s="108" t="str">
        <f>IF(AND(C83="",D83=""),"",IF(AND(L83="",M83=""),"",IF(AND(C83=L83,D83=M83),'Classement général'!$C$19,IF(AND(C83&gt;D83,L83&gt;M83),'Classement général'!$C$22,IF(AND(D83&gt;C83,M83&gt;L83),'Classement général'!$C$22,IF(AND(D83=C83,M83=L83),'Classement général'!$C$22,'Classement général'!$C$24))))))</f>
        <v/>
      </c>
      <c r="O83" s="105"/>
      <c r="P83" s="105"/>
      <c r="Q83" s="108" t="str">
        <f>IF(AND(C83="",D83=""),"",IF(AND(O83="",P83=""),"",IF(AND(C83=O83,D83=P83),'Classement général'!$C$19,IF(AND(C83&gt;D83,O83&gt;P83),'Classement général'!$C$22,IF(AND(D83&gt;C83,P83&gt;O83),'Classement général'!$C$22,IF(AND(D83=C83,P83=O83),'Classement général'!$C$22,'Classement général'!$C$24))))))</f>
        <v/>
      </c>
      <c r="R83" s="105"/>
      <c r="S83" s="105"/>
      <c r="T83" s="108" t="str">
        <f>IF(AND(C83="",D83=""),"",IF(AND(R83="",S83=""),"",IF(AND(C83=R83,D83=S83),'Classement général'!$C$19,IF(AND(C83&gt;D83,R83&gt;S83),'Classement général'!$C$22,IF(AND(D83&gt;C83,S83&gt;R83),'Classement général'!$C$22,IF(AND(D83=C83,S83=R83),'Classement général'!$C$22,'Classement général'!$C$24))))))</f>
        <v/>
      </c>
      <c r="U83" s="105"/>
      <c r="V83" s="105"/>
      <c r="W83" s="108" t="str">
        <f>IF(AND(C83="",D83=""),"",IF(AND(U83="",V83=""),"",IF(AND(C83=U83,D83=V83),'Classement général'!$C$19,IF(AND(C83&gt;D83,U83&gt;V83),'Classement général'!$C$22,IF(AND(D83&gt;C83,V83&gt;U83),'Classement général'!$C$22,IF(AND(D83=C83,V83=U83),'Classement général'!$C$22,'Classement général'!$C$24))))))</f>
        <v/>
      </c>
      <c r="X83" s="105"/>
      <c r="Y83" s="105"/>
      <c r="Z83" s="108" t="str">
        <f>IF(AND(C83="",D83=""),"",IF(AND(X83="",Y83=""),"",IF(AND(C83=X83,D83=Y83),'Classement général'!$C$19,IF(AND(C83&gt;D83,X83&gt;Y83),'Classement général'!$C$22,IF(AND(D83&gt;C83,Y83&gt;X83),'Classement général'!$C$22,IF(AND(D83=C83,Y83=X83),'Classement général'!$C$22,'Classement général'!$C$24))))))</f>
        <v/>
      </c>
      <c r="AA83" s="105"/>
      <c r="AB83" s="105"/>
      <c r="AC83" s="108" t="str">
        <f>IF(AND(C83="",D83=""),"",IF(AND(AA83="",AB83=""),"",IF(AND(C83=AA83,D83=AB83),'Classement général'!$C$19,IF(AND(C83&gt;D83,AA83&gt;AB83),'Classement général'!$C$22,IF(AND(D83&gt;C83,AB83&gt;AA83),'Classement général'!$C$22,IF(AND(D83=C83,AB83=AA83),'Classement général'!$C$22,'Classement général'!$C$24))))))</f>
        <v/>
      </c>
      <c r="AD83" s="105"/>
      <c r="AE83" s="105"/>
      <c r="AF83" s="108" t="str">
        <f>IF(AND(C83="",D83=""),"",IF(AND(AD83="",AE83=""),"",IF(AND(C83=AD83,D83=AE83),'Classement général'!$C$19,IF(AND(C83&gt;D83,AD83&gt;AE83),'Classement général'!$C$22,IF(AND(D83&gt;C83,AE83&gt;AD83),'Classement général'!$C$22,IF(AND(D83=C83,AE83=AD83),'Classement général'!$C$22,'Classement général'!$C$24))))))</f>
        <v/>
      </c>
      <c r="AG83" s="105"/>
      <c r="AH83" s="105"/>
      <c r="AI83" s="108" t="str">
        <f>IF(AND(C83="",D83=""),"",IF(AND(AG83="",AH83=""),"",IF(AND(C83=AG83,D83=AH83),'Classement général'!$C$19,IF(AND(C83&gt;D83,AG83&gt;AH83),'Classement général'!$C$22,IF(AND(D83&gt;C83,AH83&gt;AG83),'Classement général'!$C$22,IF(AND(D83=C83,AH83=AG83),'Classement général'!$C$22,'Classement général'!$C$24))))))</f>
        <v/>
      </c>
      <c r="AJ83" s="105"/>
      <c r="AK83" s="105"/>
      <c r="AL83" s="108" t="str">
        <f>IF(AND(C83="",D83=""),"",IF(AND(AJ83="",AK83=""),"",IF(AND(C83=AJ83,D83=AK83),'Classement général'!$C$19,IF(AND(C83&gt;D83,AJ83&gt;AK83),'Classement général'!$C$22,IF(AND(D83&gt;C83,AK83&gt;AJ83),'Classement général'!$C$22,IF(AND(D83=C83,AK83=AJ83),'Classement général'!$C$22,'Classement général'!$C$24))))))</f>
        <v/>
      </c>
      <c r="AM83" s="105"/>
      <c r="AN83" s="105"/>
      <c r="AO83" s="108" t="str">
        <f>IF(AND(C83="",D83=""),"",IF(AND(AM83="",AN83=""),"",IF(AND(C83=AM83,D83=AN83),'Classement général'!$C$19,IF(AND(C83&gt;D83,AM83&gt;AN83),'Classement général'!$C$22,IF(AND(D83&gt;C83,AN83&gt;AM83),'Classement général'!$C$22,IF(AND(D83=C83,AN83=AM83),'Classement général'!$C$22,'Classement général'!$C$24))))))</f>
        <v/>
      </c>
      <c r="AP83" s="105"/>
      <c r="AQ83" s="105"/>
      <c r="AR83" s="108" t="str">
        <f>IF(AND(C83="",D83=""),"",IF(AND(AP83="",AQ83=""),"",IF(AND(C83=AP83,D83=AQ83),'Classement général'!$C$19,IF(AND(C83&gt;D83,AP83&gt;AQ83),'Classement général'!$C$22,IF(AND(D83&gt;C83,AQ83&gt;AP83),'Classement général'!$C$22,IF(AND(D83=C83,AQ83=AP83),'Classement général'!$C$22,'Classement général'!$C$24))))))</f>
        <v/>
      </c>
      <c r="AS83" s="105"/>
      <c r="AT83" s="105"/>
      <c r="AU83" s="108" t="str">
        <f>IF(AND(C83="",D83=""),"",IF(AND(AS83="",AT83=""),"",IF(AND(C83=AS83,D83=AT83),'Classement général'!$C$19,IF(AND(C83&gt;D83,AS83&gt;AT83),'Classement général'!$C$22,IF(AND(D83&gt;C83,AT83&gt;AS83),'Classement général'!$C$22,IF(AND(D83=C83,AT83=AS83),'Classement général'!$C$22,'Classement général'!$C$24))))))</f>
        <v/>
      </c>
      <c r="AV83" s="105"/>
      <c r="AW83" s="105"/>
      <c r="AX83" s="108" t="str">
        <f>IF(AND(C83="",D83=""),"",IF(AND(AV83="",AW83=""),"",IF(AND(C83=AV83,D83=AW83),'Classement général'!$C$19,IF(AND(C83&gt;D83,AV83&gt;AW83),'Classement général'!$C$22,IF(AND(D83&gt;C83,AW83&gt;AV83),'Classement général'!$C$22,IF(AND(D83=C83,AW83=AV83),'Classement général'!$C$22,'Classement général'!$C$24))))))</f>
        <v/>
      </c>
      <c r="AY83" s="105"/>
      <c r="AZ83" s="105"/>
      <c r="BA83" s="108" t="str">
        <f>IF(AND(C83="",D83=""),"",IF(AND(AY83="",AZ83=""),"",IF(AND(C83=AY83,D83=AZ83),'Classement général'!$C$19,IF(AND(C83&gt;D83,AY83&gt;AZ83),'Classement général'!$C$22,IF(AND(D83&gt;C83,AZ83&gt;AY83),'Classement général'!$C$22,IF(AND(D83=C83,AZ83=AY83),'Classement général'!$C$22,'Classement général'!$C$24))))))</f>
        <v/>
      </c>
      <c r="BB83" s="105"/>
      <c r="BC83" s="105"/>
      <c r="BD83" s="108" t="str">
        <f>IF(AND(C83="",D83=""),"",IF(AND(BB83="",BC83=""),"",IF(AND(C83=BB83,D83=BC83),'Classement général'!$C$19,IF(AND(C83&gt;D83,BB83&gt;BC83),'Classement général'!$C$22,IF(AND(D83&gt;C83,BC83&gt;BB83),'Classement général'!$C$22,IF(AND(D83=C83,BC83=BB83),'Classement général'!$C$22,'Classement général'!$C$24))))))</f>
        <v/>
      </c>
      <c r="BE83" s="105"/>
      <c r="BF83" s="105"/>
      <c r="BG83" s="108" t="str">
        <f>IF(AND(C83="",D83=""),"",IF(AND(BE83="",BF83=""),"",IF(AND(C83=BE83,D83=BF83),'Classement général'!$C$19,IF(AND(C83&gt;D83,BE83&gt;BF83),'Classement général'!$C$22,IF(AND(D83&gt;C83,BF83&gt;BE83),'Classement général'!$C$22,IF(AND(D83=C83,BF83=BE83),'Classement général'!$C$22,'Classement général'!$C$24))))))</f>
        <v/>
      </c>
      <c r="BH83" s="105"/>
      <c r="BI83" s="105"/>
      <c r="BJ83" s="108" t="str">
        <f>IF(AND(C83="",D83=""),"",IF(AND(BH83="",BI83=""),"",IF(AND(C83=BH83,D83=BI83),'Classement général'!$C$19,IF(AND(C83&gt;D83,BH83&gt;BI83),'Classement général'!$C$22,IF(AND(D83&gt;C83,BI83&gt;BH83),'Classement général'!$C$22,IF(AND(D83=C83,BI83=BH83),'Classement général'!$C$22,'Classement général'!$C$24))))))</f>
        <v/>
      </c>
      <c r="BK83" s="105"/>
      <c r="BL83" s="105"/>
      <c r="BM83" s="108" t="str">
        <f>IF(AND(C83="",D83=""),"",IF(AND(BK83="",BL83=""),"",IF(AND(C83=BK83,D83=BL83),'Classement général'!$C$19,IF(AND(C83&gt;D83,BK83&gt;BL83),'Classement général'!$C$22,IF(AND(D83&gt;C83,BL83&gt;BK83),'Classement général'!$C$22,IF(AND(D83=C83,BL83=BK83),'Classement général'!$C$22,'Classement général'!$C$24))))))</f>
        <v/>
      </c>
      <c r="BN83" s="10" t="str">
        <f>IF(H83='Classement général'!$C$19,'Classement général'!$C$19,IF(H83='Classement général'!$C$22,'Classement général'!$C$22,IF(H83='Classement général'!$C$24,'Classement général'!$C$24,"")))</f>
        <v/>
      </c>
      <c r="BO83" s="10" t="str">
        <f>IF(K83='Classement général'!$C$19,'Classement général'!$C$19,IF(K83='Classement général'!$C$22,'Classement général'!$C$22,IF(K83='Classement général'!$C$24,'Classement général'!$C$24,"")))</f>
        <v/>
      </c>
      <c r="BP83" s="10" t="str">
        <f>IF(N83='Classement général'!$C$19,'Classement général'!$C$19,IF(N83='Classement général'!$C$22,'Classement général'!$C$22,IF(N83='Classement général'!$C$24,'Classement général'!$C$24,"")))</f>
        <v/>
      </c>
      <c r="BQ83" s="10" t="str">
        <f>IF(Q83='Classement général'!$C$19,'Classement général'!$C$19,IF(Q83='Classement général'!$C$22,'Classement général'!$C$22,IF(Q83='Classement général'!$C$24,'Classement général'!$C$24,"")))</f>
        <v/>
      </c>
      <c r="BR83" s="10" t="str">
        <f>IF(T83='Classement général'!$C$19,'Classement général'!$C$19,IF(T83='Classement général'!$C$22,'Classement général'!$C$22,IF(T83='Classement général'!$C$24,'Classement général'!$C$24,"")))</f>
        <v/>
      </c>
      <c r="BS83" s="10" t="str">
        <f>IF(W83='Classement général'!$C$19,'Classement général'!$C$19,IF(W83='Classement général'!$C$22,'Classement général'!$C$22,IF(W83='Classement général'!$C$24,'Classement général'!$C$24,"")))</f>
        <v/>
      </c>
      <c r="BT83" s="10" t="str">
        <f>IF(Z83='Classement général'!$C$19,'Classement général'!$C$19,IF(Z83='Classement général'!$C$22,'Classement général'!$C$22,IF(Z83='Classement général'!$C$24,'Classement général'!$C$24,"")))</f>
        <v/>
      </c>
      <c r="BU83" s="10" t="str">
        <f>IF(AC83='Classement général'!$C$19,'Classement général'!$C$19,IF(AC83='Classement général'!$C$22,'Classement général'!$C$22,IF(AC83='Classement général'!$C$24,'Classement général'!$C$24,"")))</f>
        <v/>
      </c>
      <c r="BV83" s="10" t="str">
        <f>IF(AF83='Classement général'!$C$19,'Classement général'!$C$19,IF(AF83='Classement général'!$C$22,'Classement général'!$C$22,IF(AF83='Classement général'!$C$24,'Classement général'!$C$24,"")))</f>
        <v/>
      </c>
      <c r="BW83" s="10" t="str">
        <f>IF(AI83='Classement général'!$C$19,'Classement général'!$C$19,IF(AI83='Classement général'!$C$22,'Classement général'!$C$22,IF(AI83='Classement général'!$C$24,'Classement général'!$C$24,"")))</f>
        <v/>
      </c>
      <c r="BX83" s="10" t="str">
        <f>IF(AL83='Classement général'!$C$19,'Classement général'!$C$19,IF(AL83='Classement général'!$C$22,'Classement général'!$C$22,IF(AL83='Classement général'!$C$24,'Classement général'!$C$24,"")))</f>
        <v/>
      </c>
      <c r="BY83" s="10" t="str">
        <f>IF(AO83='Classement général'!$C$19,'Classement général'!$C$19,IF(AO83='Classement général'!$C$22,'Classement général'!$C$22,IF(AO83='Classement général'!$C$24,'Classement général'!$C$24,"")))</f>
        <v/>
      </c>
      <c r="BZ83" s="10" t="str">
        <f>IF(AR83='Classement général'!$C$19,'Classement général'!$C$19,IF(AR83='Classement général'!$C$22,'Classement général'!$C$22,IF(AR83='Classement général'!$C$24,'Classement général'!$C$24,"")))</f>
        <v/>
      </c>
      <c r="CA83" s="10" t="str">
        <f>IF(AU83='Classement général'!$C$19,'Classement général'!$C$19,IF(AU83='Classement général'!$C$22,'Classement général'!$C$22,IF(AU83='Classement général'!$C$24,'Classement général'!$C$24,"")))</f>
        <v/>
      </c>
      <c r="CB83" s="10" t="str">
        <f>IF(AX83='Classement général'!$C$19,'Classement général'!$C$19,IF(AX83='Classement général'!$C$22,'Classement général'!$C$22,IF(AX83='Classement général'!$C$24,'Classement général'!$C$24,"")))</f>
        <v/>
      </c>
      <c r="CC83" s="10" t="str">
        <f>IF(BA83='Classement général'!$C$19,'Classement général'!$C$19,IF(BA83='Classement général'!$C$22,'Classement général'!$C$22,IF(BA83='Classement général'!$C$24,'Classement général'!$C$24,"")))</f>
        <v/>
      </c>
      <c r="CD83" s="10" t="str">
        <f>IF(BD83='Classement général'!$C$19,'Classement général'!$C$19,IF(BD83='Classement général'!$C$22,'Classement général'!$C$22,IF(BD83='Classement général'!$C$24,'Classement général'!$C$24,"")))</f>
        <v/>
      </c>
      <c r="CE83" s="10" t="str">
        <f>IF(BG83='Classement général'!$C$19,'Classement général'!$C$19,IF(BG83='Classement général'!$C$22,'Classement général'!$C$22,IF(BG83='Classement général'!$C$24,'Classement général'!$C$24,"")))</f>
        <v/>
      </c>
      <c r="CF83" s="10" t="str">
        <f>IF(BJ83='Classement général'!$C$19,'Classement général'!$C$19,IF(BJ83='Classement général'!$C$22,'Classement général'!$C$22,IF(BJ83='Classement général'!$C$24,'Classement général'!$C$24,"")))</f>
        <v/>
      </c>
      <c r="CG83" s="10" t="str">
        <f>IF(BM83='Classement général'!$C$19,'Classement général'!$C$19,IF(BM83='Classement général'!$C$22,'Classement général'!$C$22,IF(BM83='Classement général'!$C$24,'Classement général'!$C$24,"")))</f>
        <v/>
      </c>
      <c r="CH83" s="13">
        <f>COUNTIF(H83:H92,"&gt;2")</f>
        <v>0</v>
      </c>
      <c r="CI83" s="13">
        <f>COUNTIF(K83:K92,"&gt;2")</f>
        <v>0</v>
      </c>
      <c r="CJ83" s="13">
        <f>COUNTIF(N83:N92,"&gt;2")</f>
        <v>0</v>
      </c>
      <c r="CK83" s="13">
        <f>COUNTIF(Q83:Q92,"&gt;2")</f>
        <v>0</v>
      </c>
      <c r="CL83" s="147">
        <f>CHOOSE(MATCH(CH83,{0;5;6;7;8;9;10},1),CH83,CH83+3,CH83+5,CH83+8,CH83+11,CH83+14,CH83+18)</f>
        <v>0</v>
      </c>
      <c r="CM83" s="147">
        <f>CHOOSE(MATCH(CI83,{0;5;6;7;8;9;10},1),CI83,CI83+3,CI83+5,CI83+8,CI83+11,CI83+14,CI83+18)</f>
        <v>0</v>
      </c>
      <c r="CN83" s="147">
        <f>CHOOSE(MATCH(CJ83,{0;5;6;7;8;9;10},1),CJ83,CJ83+3,CJ83+5,CJ83+8,CJ83+11,CJ83+14,CJ83+18)</f>
        <v>0</v>
      </c>
      <c r="CO83" s="147">
        <f>CHOOSE(MATCH(CK83,{0;5;6;7;8;9;10},1),CK83,CK83+3,CK83+5,CK83+8,CK83+11,CK83+14,CK83+18)</f>
        <v>0</v>
      </c>
      <c r="CP83" s="7"/>
      <c r="CQ83" s="7"/>
    </row>
    <row r="84" spans="1:95" ht="18.75" customHeight="1" x14ac:dyDescent="0.2">
      <c r="A84" s="130"/>
      <c r="B84" s="72" t="s">
        <v>59</v>
      </c>
      <c r="C84" s="116"/>
      <c r="D84" s="116"/>
      <c r="E84" s="74" t="s">
        <v>47</v>
      </c>
      <c r="F84" s="60"/>
      <c r="G84" s="60"/>
      <c r="H84" s="61" t="str">
        <f>IF(AND(C84="",D84=""),"",IF(AND(F84="",G84=""),"",IF(AND(C84=F84,D84=G84),'Classement général'!$C$19,IF(AND(C84&gt;D84,F84&gt;G84),'Classement général'!$C$22,IF(AND(D84&gt;C84,G84&gt;F84),'Classement général'!$C$22,IF(AND(D84=C84,G84=F84),'Classement général'!$C$22,'Classement général'!$C$24))))))</f>
        <v/>
      </c>
      <c r="I84" s="60"/>
      <c r="J84" s="60"/>
      <c r="K84" s="61" t="str">
        <f>IF(AND(C84="",D84=""),"",IF(AND(I84="",J84=""),"",IF(AND(C84=I84,D84=J84),'Classement général'!$C$19,IF(AND(C84&gt;D84,I84&gt;J84),'Classement général'!$C$22,IF(AND(D84&gt;C84,J84&gt;I84),'Classement général'!$C$22,IF(AND(D84=C84,J84=I84),'Classement général'!$C$22,'Classement général'!$C$24))))))</f>
        <v/>
      </c>
      <c r="L84" s="60"/>
      <c r="M84" s="60"/>
      <c r="N84" s="61" t="str">
        <f>IF(AND(C84="",D84=""),"",IF(AND(L84="",M84=""),"",IF(AND(C84=L84,D84=M84),'Classement général'!$C$19,IF(AND(C84&gt;D84,L84&gt;M84),'Classement général'!$C$22,IF(AND(D84&gt;C84,M84&gt;L84),'Classement général'!$C$22,IF(AND(D84=C84,M84=L84),'Classement général'!$C$22,'Classement général'!$C$24))))))</f>
        <v/>
      </c>
      <c r="O84" s="60"/>
      <c r="P84" s="60"/>
      <c r="Q84" s="61" t="str">
        <f>IF(AND(C84="",D84=""),"",IF(AND(O84="",P84=""),"",IF(AND(C84=O84,D84=P84),'Classement général'!$C$19,IF(AND(C84&gt;D84,O84&gt;P84),'Classement général'!$C$22,IF(AND(D84&gt;C84,P84&gt;O84),'Classement général'!$C$22,IF(AND(D84=C84,P84=O84),'Classement général'!$C$22,'Classement général'!$C$24))))))</f>
        <v/>
      </c>
      <c r="R84" s="60"/>
      <c r="S84" s="60"/>
      <c r="T84" s="61" t="str">
        <f>IF(AND(C84="",D84=""),"",IF(AND(R84="",S84=""),"",IF(AND(C84=R84,D84=S84),'Classement général'!$C$19,IF(AND(C84&gt;D84,R84&gt;S84),'Classement général'!$C$22,IF(AND(D84&gt;C84,S84&gt;R84),'Classement général'!$C$22,IF(AND(D84=C84,S84=R84),'Classement général'!$C$22,'Classement général'!$C$24))))))</f>
        <v/>
      </c>
      <c r="U84" s="60"/>
      <c r="V84" s="60"/>
      <c r="W84" s="61" t="str">
        <f>IF(AND(C84="",D84=""),"",IF(AND(U84="",V84=""),"",IF(AND(C84=U84,D84=V84),'Classement général'!$C$19,IF(AND(C84&gt;D84,U84&gt;V84),'Classement général'!$C$22,IF(AND(D84&gt;C84,V84&gt;U84),'Classement général'!$C$22,IF(AND(D84=C84,V84=U84),'Classement général'!$C$22,'Classement général'!$C$24))))))</f>
        <v/>
      </c>
      <c r="X84" s="60"/>
      <c r="Y84" s="60"/>
      <c r="Z84" s="61" t="str">
        <f>IF(AND(C84="",D84=""),"",IF(AND(X84="",Y84=""),"",IF(AND(C84=X84,D84=Y84),'Classement général'!$C$19,IF(AND(C84&gt;D84,X84&gt;Y84),'Classement général'!$C$22,IF(AND(D84&gt;C84,Y84&gt;X84),'Classement général'!$C$22,IF(AND(D84=C84,Y84=X84),'Classement général'!$C$22,'Classement général'!$C$24))))))</f>
        <v/>
      </c>
      <c r="AA84" s="60"/>
      <c r="AB84" s="60"/>
      <c r="AC84" s="61" t="str">
        <f>IF(AND(C84="",D84=""),"",IF(AND(AA84="",AB84=""),"",IF(AND(C84=AA84,D84=AB84),'Classement général'!$C$19,IF(AND(C84&gt;D84,AA84&gt;AB84),'Classement général'!$C$22,IF(AND(D84&gt;C84,AB84&gt;AA84),'Classement général'!$C$22,IF(AND(D84=C84,AB84=AA84),'Classement général'!$C$22,'Classement général'!$C$24))))))</f>
        <v/>
      </c>
      <c r="AD84" s="60"/>
      <c r="AE84" s="60"/>
      <c r="AF84" s="61" t="str">
        <f>IF(AND(C84="",D84=""),"",IF(AND(AD84="",AE84=""),"",IF(AND(C84=AD84,D84=AE84),'Classement général'!$C$19,IF(AND(C84&gt;D84,AD84&gt;AE84),'Classement général'!$C$22,IF(AND(D84&gt;C84,AE84&gt;AD84),'Classement général'!$C$22,IF(AND(D84=C84,AE84=AD84),'Classement général'!$C$22,'Classement général'!$C$24))))))</f>
        <v/>
      </c>
      <c r="AG84" s="60"/>
      <c r="AH84" s="60"/>
      <c r="AI84" s="61" t="str">
        <f>IF(AND(C84="",D84=""),"",IF(AND(AG84="",AH84=""),"",IF(AND(C84=AG84,D84=AH84),'Classement général'!$C$19,IF(AND(C84&gt;D84,AG84&gt;AH84),'Classement général'!$C$22,IF(AND(D84&gt;C84,AH84&gt;AG84),'Classement général'!$C$22,IF(AND(D84=C84,AH84=AG84),'Classement général'!$C$22,'Classement général'!$C$24))))))</f>
        <v/>
      </c>
      <c r="AJ84" s="60"/>
      <c r="AK84" s="60"/>
      <c r="AL84" s="61" t="str">
        <f>IF(AND(C84="",D84=""),"",IF(AND(AJ84="",AK84=""),"",IF(AND(C84=AJ84,D84=AK84),'Classement général'!$C$19,IF(AND(C84&gt;D84,AJ84&gt;AK84),'Classement général'!$C$22,IF(AND(D84&gt;C84,AK84&gt;AJ84),'Classement général'!$C$22,IF(AND(D84=C84,AK84=AJ84),'Classement général'!$C$22,'Classement général'!$C$24))))))</f>
        <v/>
      </c>
      <c r="AM84" s="60"/>
      <c r="AN84" s="60"/>
      <c r="AO84" s="61" t="str">
        <f>IF(AND(C84="",D84=""),"",IF(AND(AM84="",AN84=""),"",IF(AND(C84=AM84,D84=AN84),'Classement général'!$C$19,IF(AND(C84&gt;D84,AM84&gt;AN84),'Classement général'!$C$22,IF(AND(D84&gt;C84,AN84&gt;AM84),'Classement général'!$C$22,IF(AND(D84=C84,AN84=AM84),'Classement général'!$C$22,'Classement général'!$C$24))))))</f>
        <v/>
      </c>
      <c r="AP84" s="60"/>
      <c r="AQ84" s="60"/>
      <c r="AR84" s="61" t="str">
        <f>IF(AND(C84="",D84=""),"",IF(AND(AP84="",AQ84=""),"",IF(AND(C84=AP84,D84=AQ84),'Classement général'!$C$19,IF(AND(C84&gt;D84,AP84&gt;AQ84),'Classement général'!$C$22,IF(AND(D84&gt;C84,AQ84&gt;AP84),'Classement général'!$C$22,IF(AND(D84=C84,AQ84=AP84),'Classement général'!$C$22,'Classement général'!$C$24))))))</f>
        <v/>
      </c>
      <c r="AS84" s="60"/>
      <c r="AT84" s="60"/>
      <c r="AU84" s="61" t="str">
        <f>IF(AND(C84="",D84=""),"",IF(AND(AS84="",AT84=""),"",IF(AND(C84=AS84,D84=AT84),'Classement général'!$C$19,IF(AND(C84&gt;D84,AS84&gt;AT84),'Classement général'!$C$22,IF(AND(D84&gt;C84,AT84&gt;AS84),'Classement général'!$C$22,IF(AND(D84=C84,AT84=AS84),'Classement général'!$C$22,'Classement général'!$C$24))))))</f>
        <v/>
      </c>
      <c r="AV84" s="60"/>
      <c r="AW84" s="60"/>
      <c r="AX84" s="61" t="str">
        <f>IF(AND(C84="",D84=""),"",IF(AND(AV84="",AW84=""),"",IF(AND(C84=AV84,D84=AW84),'Classement général'!$C$19,IF(AND(C84&gt;D84,AV84&gt;AW84),'Classement général'!$C$22,IF(AND(D84&gt;C84,AW84&gt;AV84),'Classement général'!$C$22,IF(AND(D84=C84,AW84=AV84),'Classement général'!$C$22,'Classement général'!$C$24))))))</f>
        <v/>
      </c>
      <c r="AY84" s="60"/>
      <c r="AZ84" s="60"/>
      <c r="BA84" s="61" t="str">
        <f>IF(AND(C84="",D84=""),"",IF(AND(AY84="",AZ84=""),"",IF(AND(C84=AY84,D84=AZ84),'Classement général'!$C$19,IF(AND(C84&gt;D84,AY84&gt;AZ84),'Classement général'!$C$22,IF(AND(D84&gt;C84,AZ84&gt;AY84),'Classement général'!$C$22,IF(AND(D84=C84,AZ84=AY84),'Classement général'!$C$22,'Classement général'!$C$24))))))</f>
        <v/>
      </c>
      <c r="BB84" s="60"/>
      <c r="BC84" s="60"/>
      <c r="BD84" s="61" t="str">
        <f>IF(AND(C84="",D84=""),"",IF(AND(BB84="",BC84=""),"",IF(AND(C84=BB84,D84=BC84),'Classement général'!$C$19,IF(AND(C84&gt;D84,BB84&gt;BC84),'Classement général'!$C$22,IF(AND(D84&gt;C84,BC84&gt;BB84),'Classement général'!$C$22,IF(AND(D84=C84,BC84=BB84),'Classement général'!$C$22,'Classement général'!$C$24))))))</f>
        <v/>
      </c>
      <c r="BE84" s="60"/>
      <c r="BF84" s="60"/>
      <c r="BG84" s="61" t="str">
        <f>IF(AND(C84="",D84=""),"",IF(AND(BE84="",BF84=""),"",IF(AND(C84=BE84,D84=BF84),'Classement général'!$C$19,IF(AND(C84&gt;D84,BE84&gt;BF84),'Classement général'!$C$22,IF(AND(D84&gt;C84,BF84&gt;BE84),'Classement général'!$C$22,IF(AND(D84=C84,BF84=BE84),'Classement général'!$C$22,'Classement général'!$C$24))))))</f>
        <v/>
      </c>
      <c r="BH84" s="60"/>
      <c r="BI84" s="60"/>
      <c r="BJ84" s="61" t="str">
        <f>IF(AND(C84="",D84=""),"",IF(AND(BH84="",BI84=""),"",IF(AND(C84=BH84,D84=BI84),'Classement général'!$C$19,IF(AND(C84&gt;D84,BH84&gt;BI84),'Classement général'!$C$22,IF(AND(D84&gt;C84,BI84&gt;BH84),'Classement général'!$C$22,IF(AND(D84=C84,BI84=BH84),'Classement général'!$C$22,'Classement général'!$C$24))))))</f>
        <v/>
      </c>
      <c r="BK84" s="60"/>
      <c r="BL84" s="60"/>
      <c r="BM84" s="61" t="str">
        <f>IF(AND(C84="",D84=""),"",IF(AND(BK84="",BL84=""),"",IF(AND(C84=BK84,D84=BL84),'Classement général'!$C$19,IF(AND(C84&gt;D84,BK84&gt;BL84),'Classement général'!$C$22,IF(AND(D84&gt;C84,BL84&gt;BK84),'Classement général'!$C$22,IF(AND(D84=C84,BL84=BK84),'Classement général'!$C$22,'Classement général'!$C$24))))))</f>
        <v/>
      </c>
      <c r="BN84" s="10" t="str">
        <f>IF(H84='Classement général'!$C$19,'Classement général'!$C$19,IF(H84='Classement général'!$C$22,'Classement général'!$C$22,IF(H84='Classement général'!$C$24,'Classement général'!$C$24,"")))</f>
        <v/>
      </c>
      <c r="BO84" s="10" t="str">
        <f>IF(K84='Classement général'!$C$19,'Classement général'!$C$19,IF(K84='Classement général'!$C$22,'Classement général'!$C$22,IF(K84='Classement général'!$C$24,'Classement général'!$C$24,"")))</f>
        <v/>
      </c>
      <c r="BP84" s="10" t="str">
        <f>IF(N84='Classement général'!$C$19,'Classement général'!$C$19,IF(N84='Classement général'!$C$22,'Classement général'!$C$22,IF(N84='Classement général'!$C$24,'Classement général'!$C$24,"")))</f>
        <v/>
      </c>
      <c r="BQ84" s="10" t="str">
        <f>IF(Q84='Classement général'!$C$19,'Classement général'!$C$19,IF(Q84='Classement général'!$C$22,'Classement général'!$C$22,IF(Q84='Classement général'!$C$24,'Classement général'!$C$24,"")))</f>
        <v/>
      </c>
      <c r="BR84" s="10" t="str">
        <f>IF(T84='Classement général'!$C$19,'Classement général'!$C$19,IF(T84='Classement général'!$C$22,'Classement général'!$C$22,IF(T84='Classement général'!$C$24,'Classement général'!$C$24,"")))</f>
        <v/>
      </c>
      <c r="BS84" s="10" t="str">
        <f>IF(W84='Classement général'!$C$19,'Classement général'!$C$19,IF(W84='Classement général'!$C$22,'Classement général'!$C$22,IF(W84='Classement général'!$C$24,'Classement général'!$C$24,"")))</f>
        <v/>
      </c>
      <c r="BT84" s="10" t="str">
        <f>IF(Z84='Classement général'!$C$19,'Classement général'!$C$19,IF(Z84='Classement général'!$C$22,'Classement général'!$C$22,IF(Z84='Classement général'!$C$24,'Classement général'!$C$24,"")))</f>
        <v/>
      </c>
      <c r="BU84" s="10" t="str">
        <f>IF(AC84='Classement général'!$C$19,'Classement général'!$C$19,IF(AC84='Classement général'!$C$22,'Classement général'!$C$22,IF(AC84='Classement général'!$C$24,'Classement général'!$C$24,"")))</f>
        <v/>
      </c>
      <c r="BV84" s="10" t="str">
        <f>IF(AF84='Classement général'!$C$19,'Classement général'!$C$19,IF(AF84='Classement général'!$C$22,'Classement général'!$C$22,IF(AF84='Classement général'!$C$24,'Classement général'!$C$24,"")))</f>
        <v/>
      </c>
      <c r="BW84" s="10" t="str">
        <f>IF(AI84='Classement général'!$C$19,'Classement général'!$C$19,IF(AI84='Classement général'!$C$22,'Classement général'!$C$22,IF(AI84='Classement général'!$C$24,'Classement général'!$C$24,"")))</f>
        <v/>
      </c>
      <c r="BX84" s="10" t="str">
        <f>IF(AL84='Classement général'!$C$19,'Classement général'!$C$19,IF(AL84='Classement général'!$C$22,'Classement général'!$C$22,IF(AL84='Classement général'!$C$24,'Classement général'!$C$24,"")))</f>
        <v/>
      </c>
      <c r="BY84" s="10" t="str">
        <f>IF(AO84='Classement général'!$C$19,'Classement général'!$C$19,IF(AO84='Classement général'!$C$22,'Classement général'!$C$22,IF(AO84='Classement général'!$C$24,'Classement général'!$C$24,"")))</f>
        <v/>
      </c>
      <c r="BZ84" s="10" t="str">
        <f>IF(AR84='Classement général'!$C$19,'Classement général'!$C$19,IF(AR84='Classement général'!$C$22,'Classement général'!$C$22,IF(AR84='Classement général'!$C$24,'Classement général'!$C$24,"")))</f>
        <v/>
      </c>
      <c r="CA84" s="10" t="str">
        <f>IF(AU84='Classement général'!$C$19,'Classement général'!$C$19,IF(AU84='Classement général'!$C$22,'Classement général'!$C$22,IF(AU84='Classement général'!$C$24,'Classement général'!$C$24,"")))</f>
        <v/>
      </c>
      <c r="CB84" s="10" t="str">
        <f>IF(AX84='Classement général'!$C$19,'Classement général'!$C$19,IF(AX84='Classement général'!$C$22,'Classement général'!$C$22,IF(AX84='Classement général'!$C$24,'Classement général'!$C$24,"")))</f>
        <v/>
      </c>
      <c r="CC84" s="10" t="str">
        <f>IF(BA84='Classement général'!$C$19,'Classement général'!$C$19,IF(BA84='Classement général'!$C$22,'Classement général'!$C$22,IF(BA84='Classement général'!$C$24,'Classement général'!$C$24,"")))</f>
        <v/>
      </c>
      <c r="CD84" s="10" t="str">
        <f>IF(BD84='Classement général'!$C$19,'Classement général'!$C$19,IF(BD84='Classement général'!$C$22,'Classement général'!$C$22,IF(BD84='Classement général'!$C$24,'Classement général'!$C$24,"")))</f>
        <v/>
      </c>
      <c r="CE84" s="10" t="str">
        <f>IF(BG84='Classement général'!$C$19,'Classement général'!$C$19,IF(BG84='Classement général'!$C$22,'Classement général'!$C$22,IF(BG84='Classement général'!$C$24,'Classement général'!$C$24,"")))</f>
        <v/>
      </c>
      <c r="CF84" s="10" t="str">
        <f>IF(BJ84='Classement général'!$C$19,'Classement général'!$C$19,IF(BJ84='Classement général'!$C$22,'Classement général'!$C$22,IF(BJ84='Classement général'!$C$24,'Classement général'!$C$24,"")))</f>
        <v/>
      </c>
      <c r="CG84" s="10" t="str">
        <f>IF(BM84='Classement général'!$C$19,'Classement général'!$C$19,IF(BM84='Classement général'!$C$22,'Classement général'!$C$22,IF(BM84='Classement général'!$C$24,'Classement général'!$C$24,"")))</f>
        <v/>
      </c>
      <c r="CH84" s="13"/>
      <c r="CI84" s="13"/>
      <c r="CJ84" s="13"/>
      <c r="CK84" s="13"/>
      <c r="CL84" s="147"/>
      <c r="CM84" s="147"/>
      <c r="CN84" s="147"/>
      <c r="CO84" s="147"/>
      <c r="CP84" s="7"/>
      <c r="CQ84" s="7"/>
    </row>
    <row r="85" spans="1:95" ht="18.75" customHeight="1" x14ac:dyDescent="0.2">
      <c r="A85" s="130"/>
      <c r="B85" s="72" t="s">
        <v>58</v>
      </c>
      <c r="C85" s="116"/>
      <c r="D85" s="116"/>
      <c r="E85" s="74" t="s">
        <v>68</v>
      </c>
      <c r="F85" s="60"/>
      <c r="G85" s="60"/>
      <c r="H85" s="61" t="str">
        <f>IF(AND(C85="",D85=""),"",IF(AND(F85="",G85=""),"",IF(AND(C85=F85,D85=G85),'Classement général'!$C$19,IF(AND(C85&gt;D85,F85&gt;G85),'Classement général'!$C$22,IF(AND(D85&gt;C85,G85&gt;F85),'Classement général'!$C$22,IF(AND(D85=C85,G85=F85),'Classement général'!$C$22,'Classement général'!$C$24))))))</f>
        <v/>
      </c>
      <c r="I85" s="60"/>
      <c r="J85" s="60"/>
      <c r="K85" s="61" t="str">
        <f>IF(AND(C85="",D85=""),"",IF(AND(I85="",J85=""),"",IF(AND(C85=I85,D85=J85),'Classement général'!$C$19,IF(AND(C85&gt;D85,I85&gt;J85),'Classement général'!$C$22,IF(AND(D85&gt;C85,J85&gt;I85),'Classement général'!$C$22,IF(AND(D85=C85,J85=I85),'Classement général'!$C$22,'Classement général'!$C$24))))))</f>
        <v/>
      </c>
      <c r="L85" s="60"/>
      <c r="M85" s="60"/>
      <c r="N85" s="61" t="str">
        <f>IF(AND(C85="",D85=""),"",IF(AND(L85="",M85=""),"",IF(AND(C85=L85,D85=M85),'Classement général'!$C$19,IF(AND(C85&gt;D85,L85&gt;M85),'Classement général'!$C$22,IF(AND(D85&gt;C85,M85&gt;L85),'Classement général'!$C$22,IF(AND(D85=C85,M85=L85),'Classement général'!$C$22,'Classement général'!$C$24))))))</f>
        <v/>
      </c>
      <c r="O85" s="60"/>
      <c r="P85" s="60"/>
      <c r="Q85" s="61" t="str">
        <f>IF(AND(C85="",D85=""),"",IF(AND(O85="",P85=""),"",IF(AND(C85=O85,D85=P85),'Classement général'!$C$19,IF(AND(C85&gt;D85,O85&gt;P85),'Classement général'!$C$22,IF(AND(D85&gt;C85,P85&gt;O85),'Classement général'!$C$22,IF(AND(D85=C85,P85=O85),'Classement général'!$C$22,'Classement général'!$C$24))))))</f>
        <v/>
      </c>
      <c r="R85" s="60"/>
      <c r="S85" s="60"/>
      <c r="T85" s="61" t="str">
        <f>IF(AND(C85="",D85=""),"",IF(AND(R85="",S85=""),"",IF(AND(C85=R85,D85=S85),'Classement général'!$C$19,IF(AND(C85&gt;D85,R85&gt;S85),'Classement général'!$C$22,IF(AND(D85&gt;C85,S85&gt;R85),'Classement général'!$C$22,IF(AND(D85=C85,S85=R85),'Classement général'!$C$22,'Classement général'!$C$24))))))</f>
        <v/>
      </c>
      <c r="U85" s="60"/>
      <c r="V85" s="60"/>
      <c r="W85" s="61" t="str">
        <f>IF(AND(C85="",D85=""),"",IF(AND(U85="",V85=""),"",IF(AND(C85=U85,D85=V85),'Classement général'!$C$19,IF(AND(C85&gt;D85,U85&gt;V85),'Classement général'!$C$22,IF(AND(D85&gt;C85,V85&gt;U85),'Classement général'!$C$22,IF(AND(D85=C85,V85=U85),'Classement général'!$C$22,'Classement général'!$C$24))))))</f>
        <v/>
      </c>
      <c r="X85" s="60"/>
      <c r="Y85" s="60"/>
      <c r="Z85" s="61" t="str">
        <f>IF(AND(C85="",D85=""),"",IF(AND(X85="",Y85=""),"",IF(AND(C85=X85,D85=Y85),'Classement général'!$C$19,IF(AND(C85&gt;D85,X85&gt;Y85),'Classement général'!$C$22,IF(AND(D85&gt;C85,Y85&gt;X85),'Classement général'!$C$22,IF(AND(D85=C85,Y85=X85),'Classement général'!$C$22,'Classement général'!$C$24))))))</f>
        <v/>
      </c>
      <c r="AA85" s="60"/>
      <c r="AB85" s="60"/>
      <c r="AC85" s="61" t="str">
        <f>IF(AND(C85="",D85=""),"",IF(AND(AA85="",AB85=""),"",IF(AND(C85=AA85,D85=AB85),'Classement général'!$C$19,IF(AND(C85&gt;D85,AA85&gt;AB85),'Classement général'!$C$22,IF(AND(D85&gt;C85,AB85&gt;AA85),'Classement général'!$C$22,IF(AND(D85=C85,AB85=AA85),'Classement général'!$C$22,'Classement général'!$C$24))))))</f>
        <v/>
      </c>
      <c r="AD85" s="60"/>
      <c r="AE85" s="60"/>
      <c r="AF85" s="61" t="str">
        <f>IF(AND(C85="",D85=""),"",IF(AND(AD85="",AE85=""),"",IF(AND(C85=AD85,D85=AE85),'Classement général'!$C$19,IF(AND(C85&gt;D85,AD85&gt;AE85),'Classement général'!$C$22,IF(AND(D85&gt;C85,AE85&gt;AD85),'Classement général'!$C$22,IF(AND(D85=C85,AE85=AD85),'Classement général'!$C$22,'Classement général'!$C$24))))))</f>
        <v/>
      </c>
      <c r="AG85" s="60"/>
      <c r="AH85" s="60"/>
      <c r="AI85" s="61" t="str">
        <f>IF(AND(C85="",D85=""),"",IF(AND(AG85="",AH85=""),"",IF(AND(C85=AG85,D85=AH85),'Classement général'!$C$19,IF(AND(C85&gt;D85,AG85&gt;AH85),'Classement général'!$C$22,IF(AND(D85&gt;C85,AH85&gt;AG85),'Classement général'!$C$22,IF(AND(D85=C85,AH85=AG85),'Classement général'!$C$22,'Classement général'!$C$24))))))</f>
        <v/>
      </c>
      <c r="AJ85" s="60"/>
      <c r="AK85" s="60"/>
      <c r="AL85" s="61" t="str">
        <f>IF(AND(C85="",D85=""),"",IF(AND(AJ85="",AK85=""),"",IF(AND(C85=AJ85,D85=AK85),'Classement général'!$C$19,IF(AND(C85&gt;D85,AJ85&gt;AK85),'Classement général'!$C$22,IF(AND(D85&gt;C85,AK85&gt;AJ85),'Classement général'!$C$22,IF(AND(D85=C85,AK85=AJ85),'Classement général'!$C$22,'Classement général'!$C$24))))))</f>
        <v/>
      </c>
      <c r="AM85" s="60"/>
      <c r="AN85" s="60"/>
      <c r="AO85" s="61" t="str">
        <f>IF(AND(C85="",D85=""),"",IF(AND(AM85="",AN85=""),"",IF(AND(C85=AM85,D85=AN85),'Classement général'!$C$19,IF(AND(C85&gt;D85,AM85&gt;AN85),'Classement général'!$C$22,IF(AND(D85&gt;C85,AN85&gt;AM85),'Classement général'!$C$22,IF(AND(D85=C85,AN85=AM85),'Classement général'!$C$22,'Classement général'!$C$24))))))</f>
        <v/>
      </c>
      <c r="AP85" s="60"/>
      <c r="AQ85" s="60"/>
      <c r="AR85" s="61" t="str">
        <f>IF(AND(C85="",D85=""),"",IF(AND(AP85="",AQ85=""),"",IF(AND(C85=AP85,D85=AQ85),'Classement général'!$C$19,IF(AND(C85&gt;D85,AP85&gt;AQ85),'Classement général'!$C$22,IF(AND(D85&gt;C85,AQ85&gt;AP85),'Classement général'!$C$22,IF(AND(D85=C85,AQ85=AP85),'Classement général'!$C$22,'Classement général'!$C$24))))))</f>
        <v/>
      </c>
      <c r="AS85" s="60"/>
      <c r="AT85" s="60"/>
      <c r="AU85" s="61" t="str">
        <f>IF(AND(C85="",D85=""),"",IF(AND(AS85="",AT85=""),"",IF(AND(C85=AS85,D85=AT85),'Classement général'!$C$19,IF(AND(C85&gt;D85,AS85&gt;AT85),'Classement général'!$C$22,IF(AND(D85&gt;C85,AT85&gt;AS85),'Classement général'!$C$22,IF(AND(D85=C85,AT85=AS85),'Classement général'!$C$22,'Classement général'!$C$24))))))</f>
        <v/>
      </c>
      <c r="AV85" s="60"/>
      <c r="AW85" s="60"/>
      <c r="AX85" s="61" t="str">
        <f>IF(AND(C85="",D85=""),"",IF(AND(AV85="",AW85=""),"",IF(AND(C85=AV85,D85=AW85),'Classement général'!$C$19,IF(AND(C85&gt;D85,AV85&gt;AW85),'Classement général'!$C$22,IF(AND(D85&gt;C85,AW85&gt;AV85),'Classement général'!$C$22,IF(AND(D85=C85,AW85=AV85),'Classement général'!$C$22,'Classement général'!$C$24))))))</f>
        <v/>
      </c>
      <c r="AY85" s="60"/>
      <c r="AZ85" s="60"/>
      <c r="BA85" s="61" t="str">
        <f>IF(AND(C85="",D85=""),"",IF(AND(AY85="",AZ85=""),"",IF(AND(C85=AY85,D85=AZ85),'Classement général'!$C$19,IF(AND(C85&gt;D85,AY85&gt;AZ85),'Classement général'!$C$22,IF(AND(D85&gt;C85,AZ85&gt;AY85),'Classement général'!$C$22,IF(AND(D85=C85,AZ85=AY85),'Classement général'!$C$22,'Classement général'!$C$24))))))</f>
        <v/>
      </c>
      <c r="BB85" s="60"/>
      <c r="BC85" s="60"/>
      <c r="BD85" s="61" t="str">
        <f>IF(AND(C85="",D85=""),"",IF(AND(BB85="",BC85=""),"",IF(AND(C85=BB85,D85=BC85),'Classement général'!$C$19,IF(AND(C85&gt;D85,BB85&gt;BC85),'Classement général'!$C$22,IF(AND(D85&gt;C85,BC85&gt;BB85),'Classement général'!$C$22,IF(AND(D85=C85,BC85=BB85),'Classement général'!$C$22,'Classement général'!$C$24))))))</f>
        <v/>
      </c>
      <c r="BE85" s="60"/>
      <c r="BF85" s="60"/>
      <c r="BG85" s="61" t="str">
        <f>IF(AND(C85="",D85=""),"",IF(AND(BE85="",BF85=""),"",IF(AND(C85=BE85,D85=BF85),'Classement général'!$C$19,IF(AND(C85&gt;D85,BE85&gt;BF85),'Classement général'!$C$22,IF(AND(D85&gt;C85,BF85&gt;BE85),'Classement général'!$C$22,IF(AND(D85=C85,BF85=BE85),'Classement général'!$C$22,'Classement général'!$C$24))))))</f>
        <v/>
      </c>
      <c r="BH85" s="60"/>
      <c r="BI85" s="60"/>
      <c r="BJ85" s="61" t="str">
        <f>IF(AND(C85="",D85=""),"",IF(AND(BH85="",BI85=""),"",IF(AND(C85=BH85,D85=BI85),'Classement général'!$C$19,IF(AND(C85&gt;D85,BH85&gt;BI85),'Classement général'!$C$22,IF(AND(D85&gt;C85,BI85&gt;BH85),'Classement général'!$C$22,IF(AND(D85=C85,BI85=BH85),'Classement général'!$C$22,'Classement général'!$C$24))))))</f>
        <v/>
      </c>
      <c r="BK85" s="60"/>
      <c r="BL85" s="60"/>
      <c r="BM85" s="61" t="str">
        <f>IF(AND(C85="",D85=""),"",IF(AND(BK85="",BL85=""),"",IF(AND(C85=BK85,D85=BL85),'Classement général'!$C$19,IF(AND(C85&gt;D85,BK85&gt;BL85),'Classement général'!$C$22,IF(AND(D85&gt;C85,BL85&gt;BK85),'Classement général'!$C$22,IF(AND(D85=C85,BL85=BK85),'Classement général'!$C$22,'Classement général'!$C$24))))))</f>
        <v/>
      </c>
      <c r="BN85" s="10" t="str">
        <f>IF(H85='Classement général'!$C$19,'Classement général'!$C$19,IF(H85='Classement général'!$C$22,'Classement général'!$C$22,IF(H85='Classement général'!$C$24,'Classement général'!$C$24,"")))</f>
        <v/>
      </c>
      <c r="BO85" s="10" t="str">
        <f>IF(K85='Classement général'!$C$19,'Classement général'!$C$19,IF(K85='Classement général'!$C$22,'Classement général'!$C$22,IF(K85='Classement général'!$C$24,'Classement général'!$C$24,"")))</f>
        <v/>
      </c>
      <c r="BP85" s="10" t="str">
        <f>IF(N85='Classement général'!$C$19,'Classement général'!$C$19,IF(N85='Classement général'!$C$22,'Classement général'!$C$22,IF(N85='Classement général'!$C$24,'Classement général'!$C$24,"")))</f>
        <v/>
      </c>
      <c r="BQ85" s="10" t="str">
        <f>IF(Q85='Classement général'!$C$19,'Classement général'!$C$19,IF(Q85='Classement général'!$C$22,'Classement général'!$C$22,IF(Q85='Classement général'!$C$24,'Classement général'!$C$24,"")))</f>
        <v/>
      </c>
      <c r="BR85" s="10" t="str">
        <f>IF(T85='Classement général'!$C$19,'Classement général'!$C$19,IF(T85='Classement général'!$C$22,'Classement général'!$C$22,IF(T85='Classement général'!$C$24,'Classement général'!$C$24,"")))</f>
        <v/>
      </c>
      <c r="BS85" s="10" t="str">
        <f>IF(W85='Classement général'!$C$19,'Classement général'!$C$19,IF(W85='Classement général'!$C$22,'Classement général'!$C$22,IF(W85='Classement général'!$C$24,'Classement général'!$C$24,"")))</f>
        <v/>
      </c>
      <c r="BT85" s="10" t="str">
        <f>IF(Z85='Classement général'!$C$19,'Classement général'!$C$19,IF(Z85='Classement général'!$C$22,'Classement général'!$C$22,IF(Z85='Classement général'!$C$24,'Classement général'!$C$24,"")))</f>
        <v/>
      </c>
      <c r="BU85" s="10" t="str">
        <f>IF(AC85='Classement général'!$C$19,'Classement général'!$C$19,IF(AC85='Classement général'!$C$22,'Classement général'!$C$22,IF(AC85='Classement général'!$C$24,'Classement général'!$C$24,"")))</f>
        <v/>
      </c>
      <c r="BV85" s="10" t="str">
        <f>IF(AF85='Classement général'!$C$19,'Classement général'!$C$19,IF(AF85='Classement général'!$C$22,'Classement général'!$C$22,IF(AF85='Classement général'!$C$24,'Classement général'!$C$24,"")))</f>
        <v/>
      </c>
      <c r="BW85" s="10" t="str">
        <f>IF(AI85='Classement général'!$C$19,'Classement général'!$C$19,IF(AI85='Classement général'!$C$22,'Classement général'!$C$22,IF(AI85='Classement général'!$C$24,'Classement général'!$C$24,"")))</f>
        <v/>
      </c>
      <c r="BX85" s="10" t="str">
        <f>IF(AL85='Classement général'!$C$19,'Classement général'!$C$19,IF(AL85='Classement général'!$C$22,'Classement général'!$C$22,IF(AL85='Classement général'!$C$24,'Classement général'!$C$24,"")))</f>
        <v/>
      </c>
      <c r="BY85" s="10" t="str">
        <f>IF(AO85='Classement général'!$C$19,'Classement général'!$C$19,IF(AO85='Classement général'!$C$22,'Classement général'!$C$22,IF(AO85='Classement général'!$C$24,'Classement général'!$C$24,"")))</f>
        <v/>
      </c>
      <c r="BZ85" s="10" t="str">
        <f>IF(AR85='Classement général'!$C$19,'Classement général'!$C$19,IF(AR85='Classement général'!$C$22,'Classement général'!$C$22,IF(AR85='Classement général'!$C$24,'Classement général'!$C$24,"")))</f>
        <v/>
      </c>
      <c r="CA85" s="10" t="str">
        <f>IF(AU85='Classement général'!$C$19,'Classement général'!$C$19,IF(AU85='Classement général'!$C$22,'Classement général'!$C$22,IF(AU85='Classement général'!$C$24,'Classement général'!$C$24,"")))</f>
        <v/>
      </c>
      <c r="CB85" s="10" t="str">
        <f>IF(AX85='Classement général'!$C$19,'Classement général'!$C$19,IF(AX85='Classement général'!$C$22,'Classement général'!$C$22,IF(AX85='Classement général'!$C$24,'Classement général'!$C$24,"")))</f>
        <v/>
      </c>
      <c r="CC85" s="10" t="str">
        <f>IF(BA85='Classement général'!$C$19,'Classement général'!$C$19,IF(BA85='Classement général'!$C$22,'Classement général'!$C$22,IF(BA85='Classement général'!$C$24,'Classement général'!$C$24,"")))</f>
        <v/>
      </c>
      <c r="CD85" s="10" t="str">
        <f>IF(BD85='Classement général'!$C$19,'Classement général'!$C$19,IF(BD85='Classement général'!$C$22,'Classement général'!$C$22,IF(BD85='Classement général'!$C$24,'Classement général'!$C$24,"")))</f>
        <v/>
      </c>
      <c r="CE85" s="10" t="str">
        <f>IF(BG85='Classement général'!$C$19,'Classement général'!$C$19,IF(BG85='Classement général'!$C$22,'Classement général'!$C$22,IF(BG85='Classement général'!$C$24,'Classement général'!$C$24,"")))</f>
        <v/>
      </c>
      <c r="CF85" s="10" t="str">
        <f>IF(BJ85='Classement général'!$C$19,'Classement général'!$C$19,IF(BJ85='Classement général'!$C$22,'Classement général'!$C$22,IF(BJ85='Classement général'!$C$24,'Classement général'!$C$24,"")))</f>
        <v/>
      </c>
      <c r="CG85" s="10" t="str">
        <f>IF(BM85='Classement général'!$C$19,'Classement général'!$C$19,IF(BM85='Classement général'!$C$22,'Classement général'!$C$22,IF(BM85='Classement général'!$C$24,'Classement général'!$C$24,"")))</f>
        <v/>
      </c>
      <c r="CH85" s="13"/>
      <c r="CI85" s="13"/>
      <c r="CJ85" s="13"/>
      <c r="CK85" s="13"/>
      <c r="CL85" s="147"/>
      <c r="CM85" s="147"/>
      <c r="CN85" s="147"/>
      <c r="CO85" s="147"/>
      <c r="CP85" s="7"/>
      <c r="CQ85" s="7"/>
    </row>
    <row r="86" spans="1:95" ht="18.75" customHeight="1" x14ac:dyDescent="0.2">
      <c r="A86" s="130"/>
      <c r="B86" s="72" t="s">
        <v>61</v>
      </c>
      <c r="C86" s="116"/>
      <c r="D86" s="116"/>
      <c r="E86" s="74" t="s">
        <v>83</v>
      </c>
      <c r="F86" s="60"/>
      <c r="G86" s="60"/>
      <c r="H86" s="61" t="str">
        <f>IF(AND(C86="",D86=""),"",IF(AND(F86="",G86=""),"",IF(AND(C86=F86,D86=G86),'Classement général'!$C$19,IF(AND(C86&gt;D86,F86&gt;G86),'Classement général'!$C$22,IF(AND(D86&gt;C86,G86&gt;F86),'Classement général'!$C$22,IF(AND(D86=C86,G86=F86),'Classement général'!$C$22,'Classement général'!$C$24))))))</f>
        <v/>
      </c>
      <c r="I86" s="60"/>
      <c r="J86" s="60"/>
      <c r="K86" s="61" t="str">
        <f>IF(AND(C86="",D86=""),"",IF(AND(I86="",J86=""),"",IF(AND(C86=I86,D86=J86),'Classement général'!$C$19,IF(AND(C86&gt;D86,I86&gt;J86),'Classement général'!$C$22,IF(AND(D86&gt;C86,J86&gt;I86),'Classement général'!$C$22,IF(AND(D86=C86,J86=I86),'Classement général'!$C$22,'Classement général'!$C$24))))))</f>
        <v/>
      </c>
      <c r="L86" s="60"/>
      <c r="M86" s="60"/>
      <c r="N86" s="61" t="str">
        <f>IF(AND(C86="",D86=""),"",IF(AND(L86="",M86=""),"",IF(AND(C86=L86,D86=M86),'Classement général'!$C$19,IF(AND(C86&gt;D86,L86&gt;M86),'Classement général'!$C$22,IF(AND(D86&gt;C86,M86&gt;L86),'Classement général'!$C$22,IF(AND(D86=C86,M86=L86),'Classement général'!$C$22,'Classement général'!$C$24))))))</f>
        <v/>
      </c>
      <c r="O86" s="60"/>
      <c r="P86" s="60"/>
      <c r="Q86" s="61" t="str">
        <f>IF(AND(C86="",D86=""),"",IF(AND(O86="",P86=""),"",IF(AND(C86=O86,D86=P86),'Classement général'!$C$19,IF(AND(C86&gt;D86,O86&gt;P86),'Classement général'!$C$22,IF(AND(D86&gt;C86,P86&gt;O86),'Classement général'!$C$22,IF(AND(D86=C86,P86=O86),'Classement général'!$C$22,'Classement général'!$C$24))))))</f>
        <v/>
      </c>
      <c r="R86" s="60"/>
      <c r="S86" s="60"/>
      <c r="T86" s="61" t="str">
        <f>IF(AND(C86="",D86=""),"",IF(AND(R86="",S86=""),"",IF(AND(C86=R86,D86=S86),'Classement général'!$C$19,IF(AND(C86&gt;D86,R86&gt;S86),'Classement général'!$C$22,IF(AND(D86&gt;C86,S86&gt;R86),'Classement général'!$C$22,IF(AND(D86=C86,S86=R86),'Classement général'!$C$22,'Classement général'!$C$24))))))</f>
        <v/>
      </c>
      <c r="U86" s="60"/>
      <c r="V86" s="60"/>
      <c r="W86" s="61" t="str">
        <f>IF(AND(C86="",D86=""),"",IF(AND(U86="",V86=""),"",IF(AND(C86=U86,D86=V86),'Classement général'!$C$19,IF(AND(C86&gt;D86,U86&gt;V86),'Classement général'!$C$22,IF(AND(D86&gt;C86,V86&gt;U86),'Classement général'!$C$22,IF(AND(D86=C86,V86=U86),'Classement général'!$C$22,'Classement général'!$C$24))))))</f>
        <v/>
      </c>
      <c r="X86" s="60"/>
      <c r="Y86" s="60"/>
      <c r="Z86" s="61" t="str">
        <f>IF(AND(C86="",D86=""),"",IF(AND(X86="",Y86=""),"",IF(AND(C86=X86,D86=Y86),'Classement général'!$C$19,IF(AND(C86&gt;D86,X86&gt;Y86),'Classement général'!$C$22,IF(AND(D86&gt;C86,Y86&gt;X86),'Classement général'!$C$22,IF(AND(D86=C86,Y86=X86),'Classement général'!$C$22,'Classement général'!$C$24))))))</f>
        <v/>
      </c>
      <c r="AA86" s="60"/>
      <c r="AB86" s="60"/>
      <c r="AC86" s="61" t="str">
        <f>IF(AND(C86="",D86=""),"",IF(AND(AA86="",AB86=""),"",IF(AND(C86=AA86,D86=AB86),'Classement général'!$C$19,IF(AND(C86&gt;D86,AA86&gt;AB86),'Classement général'!$C$22,IF(AND(D86&gt;C86,AB86&gt;AA86),'Classement général'!$C$22,IF(AND(D86=C86,AB86=AA86),'Classement général'!$C$22,'Classement général'!$C$24))))))</f>
        <v/>
      </c>
      <c r="AD86" s="60"/>
      <c r="AE86" s="60"/>
      <c r="AF86" s="61" t="str">
        <f>IF(AND(C86="",D86=""),"",IF(AND(AD86="",AE86=""),"",IF(AND(C86=AD86,D86=AE86),'Classement général'!$C$19,IF(AND(C86&gt;D86,AD86&gt;AE86),'Classement général'!$C$22,IF(AND(D86&gt;C86,AE86&gt;AD86),'Classement général'!$C$22,IF(AND(D86=C86,AE86=AD86),'Classement général'!$C$22,'Classement général'!$C$24))))))</f>
        <v/>
      </c>
      <c r="AG86" s="60"/>
      <c r="AH86" s="60"/>
      <c r="AI86" s="61" t="str">
        <f>IF(AND(C86="",D86=""),"",IF(AND(AG86="",AH86=""),"",IF(AND(C86=AG86,D86=AH86),'Classement général'!$C$19,IF(AND(C86&gt;D86,AG86&gt;AH86),'Classement général'!$C$22,IF(AND(D86&gt;C86,AH86&gt;AG86),'Classement général'!$C$22,IF(AND(D86=C86,AH86=AG86),'Classement général'!$C$22,'Classement général'!$C$24))))))</f>
        <v/>
      </c>
      <c r="AJ86" s="60"/>
      <c r="AK86" s="60"/>
      <c r="AL86" s="61" t="str">
        <f>IF(AND(C86="",D86=""),"",IF(AND(AJ86="",AK86=""),"",IF(AND(C86=AJ86,D86=AK86),'Classement général'!$C$19,IF(AND(C86&gt;D86,AJ86&gt;AK86),'Classement général'!$C$22,IF(AND(D86&gt;C86,AK86&gt;AJ86),'Classement général'!$C$22,IF(AND(D86=C86,AK86=AJ86),'Classement général'!$C$22,'Classement général'!$C$24))))))</f>
        <v/>
      </c>
      <c r="AM86" s="60"/>
      <c r="AN86" s="60"/>
      <c r="AO86" s="61" t="str">
        <f>IF(AND(C86="",D86=""),"",IF(AND(AM86="",AN86=""),"",IF(AND(C86=AM86,D86=AN86),'Classement général'!$C$19,IF(AND(C86&gt;D86,AM86&gt;AN86),'Classement général'!$C$22,IF(AND(D86&gt;C86,AN86&gt;AM86),'Classement général'!$C$22,IF(AND(D86=C86,AN86=AM86),'Classement général'!$C$22,'Classement général'!$C$24))))))</f>
        <v/>
      </c>
      <c r="AP86" s="60"/>
      <c r="AQ86" s="60"/>
      <c r="AR86" s="61" t="str">
        <f>IF(AND(C86="",D86=""),"",IF(AND(AP86="",AQ86=""),"",IF(AND(C86=AP86,D86=AQ86),'Classement général'!$C$19,IF(AND(C86&gt;D86,AP86&gt;AQ86),'Classement général'!$C$22,IF(AND(D86&gt;C86,AQ86&gt;AP86),'Classement général'!$C$22,IF(AND(D86=C86,AQ86=AP86),'Classement général'!$C$22,'Classement général'!$C$24))))))</f>
        <v/>
      </c>
      <c r="AS86" s="60"/>
      <c r="AT86" s="60"/>
      <c r="AU86" s="61" t="str">
        <f>IF(AND(C86="",D86=""),"",IF(AND(AS86="",AT86=""),"",IF(AND(C86=AS86,D86=AT86),'Classement général'!$C$19,IF(AND(C86&gt;D86,AS86&gt;AT86),'Classement général'!$C$22,IF(AND(D86&gt;C86,AT86&gt;AS86),'Classement général'!$C$22,IF(AND(D86=C86,AT86=AS86),'Classement général'!$C$22,'Classement général'!$C$24))))))</f>
        <v/>
      </c>
      <c r="AV86" s="60"/>
      <c r="AW86" s="60"/>
      <c r="AX86" s="61" t="str">
        <f>IF(AND(C86="",D86=""),"",IF(AND(AV86="",AW86=""),"",IF(AND(C86=AV86,D86=AW86),'Classement général'!$C$19,IF(AND(C86&gt;D86,AV86&gt;AW86),'Classement général'!$C$22,IF(AND(D86&gt;C86,AW86&gt;AV86),'Classement général'!$C$22,IF(AND(D86=C86,AW86=AV86),'Classement général'!$C$22,'Classement général'!$C$24))))))</f>
        <v/>
      </c>
      <c r="AY86" s="60"/>
      <c r="AZ86" s="60"/>
      <c r="BA86" s="61" t="str">
        <f>IF(AND(C86="",D86=""),"",IF(AND(AY86="",AZ86=""),"",IF(AND(C86=AY86,D86=AZ86),'Classement général'!$C$19,IF(AND(C86&gt;D86,AY86&gt;AZ86),'Classement général'!$C$22,IF(AND(D86&gt;C86,AZ86&gt;AY86),'Classement général'!$C$22,IF(AND(D86=C86,AZ86=AY86),'Classement général'!$C$22,'Classement général'!$C$24))))))</f>
        <v/>
      </c>
      <c r="BB86" s="60"/>
      <c r="BC86" s="60"/>
      <c r="BD86" s="61" t="str">
        <f>IF(AND(C86="",D86=""),"",IF(AND(BB86="",BC86=""),"",IF(AND(C86=BB86,D86=BC86),'Classement général'!$C$19,IF(AND(C86&gt;D86,BB86&gt;BC86),'Classement général'!$C$22,IF(AND(D86&gt;C86,BC86&gt;BB86),'Classement général'!$C$22,IF(AND(D86=C86,BC86=BB86),'Classement général'!$C$22,'Classement général'!$C$24))))))</f>
        <v/>
      </c>
      <c r="BE86" s="60"/>
      <c r="BF86" s="60"/>
      <c r="BG86" s="61" t="str">
        <f>IF(AND(C86="",D86=""),"",IF(AND(BE86="",BF86=""),"",IF(AND(C86=BE86,D86=BF86),'Classement général'!$C$19,IF(AND(C86&gt;D86,BE86&gt;BF86),'Classement général'!$C$22,IF(AND(D86&gt;C86,BF86&gt;BE86),'Classement général'!$C$22,IF(AND(D86=C86,BF86=BE86),'Classement général'!$C$22,'Classement général'!$C$24))))))</f>
        <v/>
      </c>
      <c r="BH86" s="60"/>
      <c r="BI86" s="60"/>
      <c r="BJ86" s="61" t="str">
        <f>IF(AND(C86="",D86=""),"",IF(AND(BH86="",BI86=""),"",IF(AND(C86=BH86,D86=BI86),'Classement général'!$C$19,IF(AND(C86&gt;D86,BH86&gt;BI86),'Classement général'!$C$22,IF(AND(D86&gt;C86,BI86&gt;BH86),'Classement général'!$C$22,IF(AND(D86=C86,BI86=BH86),'Classement général'!$C$22,'Classement général'!$C$24))))))</f>
        <v/>
      </c>
      <c r="BK86" s="60"/>
      <c r="BL86" s="60"/>
      <c r="BM86" s="61" t="str">
        <f>IF(AND(C86="",D86=""),"",IF(AND(BK86="",BL86=""),"",IF(AND(C86=BK86,D86=BL86),'Classement général'!$C$19,IF(AND(C86&gt;D86,BK86&gt;BL86),'Classement général'!$C$22,IF(AND(D86&gt;C86,BL86&gt;BK86),'Classement général'!$C$22,IF(AND(D86=C86,BL86=BK86),'Classement général'!$C$22,'Classement général'!$C$24))))))</f>
        <v/>
      </c>
      <c r="BN86" s="10" t="str">
        <f>IF(H86='Classement général'!$C$19,'Classement général'!$C$19,IF(H86='Classement général'!$C$22,'Classement général'!$C$22,IF(H86='Classement général'!$C$24,'Classement général'!$C$24,"")))</f>
        <v/>
      </c>
      <c r="BO86" s="10" t="str">
        <f>IF(K86='Classement général'!$C$19,'Classement général'!$C$19,IF(K86='Classement général'!$C$22,'Classement général'!$C$22,IF(K86='Classement général'!$C$24,'Classement général'!$C$24,"")))</f>
        <v/>
      </c>
      <c r="BP86" s="10" t="str">
        <f>IF(N86='Classement général'!$C$19,'Classement général'!$C$19,IF(N86='Classement général'!$C$22,'Classement général'!$C$22,IF(N86='Classement général'!$C$24,'Classement général'!$C$24,"")))</f>
        <v/>
      </c>
      <c r="BQ86" s="10" t="str">
        <f>IF(Q86='Classement général'!$C$19,'Classement général'!$C$19,IF(Q86='Classement général'!$C$22,'Classement général'!$C$22,IF(Q86='Classement général'!$C$24,'Classement général'!$C$24,"")))</f>
        <v/>
      </c>
      <c r="BR86" s="10" t="str">
        <f>IF(T86='Classement général'!$C$19,'Classement général'!$C$19,IF(T86='Classement général'!$C$22,'Classement général'!$C$22,IF(T86='Classement général'!$C$24,'Classement général'!$C$24,"")))</f>
        <v/>
      </c>
      <c r="BS86" s="10" t="str">
        <f>IF(W86='Classement général'!$C$19,'Classement général'!$C$19,IF(W86='Classement général'!$C$22,'Classement général'!$C$22,IF(W86='Classement général'!$C$24,'Classement général'!$C$24,"")))</f>
        <v/>
      </c>
      <c r="BT86" s="10" t="str">
        <f>IF(Z86='Classement général'!$C$19,'Classement général'!$C$19,IF(Z86='Classement général'!$C$22,'Classement général'!$C$22,IF(Z86='Classement général'!$C$24,'Classement général'!$C$24,"")))</f>
        <v/>
      </c>
      <c r="BU86" s="10" t="str">
        <f>IF(AC86='Classement général'!$C$19,'Classement général'!$C$19,IF(AC86='Classement général'!$C$22,'Classement général'!$C$22,IF(AC86='Classement général'!$C$24,'Classement général'!$C$24,"")))</f>
        <v/>
      </c>
      <c r="BV86" s="10" t="str">
        <f>IF(AF86='Classement général'!$C$19,'Classement général'!$C$19,IF(AF86='Classement général'!$C$22,'Classement général'!$C$22,IF(AF86='Classement général'!$C$24,'Classement général'!$C$24,"")))</f>
        <v/>
      </c>
      <c r="BW86" s="10" t="str">
        <f>IF(AI86='Classement général'!$C$19,'Classement général'!$C$19,IF(AI86='Classement général'!$C$22,'Classement général'!$C$22,IF(AI86='Classement général'!$C$24,'Classement général'!$C$24,"")))</f>
        <v/>
      </c>
      <c r="BX86" s="10" t="str">
        <f>IF(AL86='Classement général'!$C$19,'Classement général'!$C$19,IF(AL86='Classement général'!$C$22,'Classement général'!$C$22,IF(AL86='Classement général'!$C$24,'Classement général'!$C$24,"")))</f>
        <v/>
      </c>
      <c r="BY86" s="10" t="str">
        <f>IF(AO86='Classement général'!$C$19,'Classement général'!$C$19,IF(AO86='Classement général'!$C$22,'Classement général'!$C$22,IF(AO86='Classement général'!$C$24,'Classement général'!$C$24,"")))</f>
        <v/>
      </c>
      <c r="BZ86" s="10" t="str">
        <f>IF(AR86='Classement général'!$C$19,'Classement général'!$C$19,IF(AR86='Classement général'!$C$22,'Classement général'!$C$22,IF(AR86='Classement général'!$C$24,'Classement général'!$C$24,"")))</f>
        <v/>
      </c>
      <c r="CA86" s="10" t="str">
        <f>IF(AU86='Classement général'!$C$19,'Classement général'!$C$19,IF(AU86='Classement général'!$C$22,'Classement général'!$C$22,IF(AU86='Classement général'!$C$24,'Classement général'!$C$24,"")))</f>
        <v/>
      </c>
      <c r="CB86" s="10" t="str">
        <f>IF(AX86='Classement général'!$C$19,'Classement général'!$C$19,IF(AX86='Classement général'!$C$22,'Classement général'!$C$22,IF(AX86='Classement général'!$C$24,'Classement général'!$C$24,"")))</f>
        <v/>
      </c>
      <c r="CC86" s="10" t="str">
        <f>IF(BA86='Classement général'!$C$19,'Classement général'!$C$19,IF(BA86='Classement général'!$C$22,'Classement général'!$C$22,IF(BA86='Classement général'!$C$24,'Classement général'!$C$24,"")))</f>
        <v/>
      </c>
      <c r="CD86" s="10" t="str">
        <f>IF(BD86='Classement général'!$C$19,'Classement général'!$C$19,IF(BD86='Classement général'!$C$22,'Classement général'!$C$22,IF(BD86='Classement général'!$C$24,'Classement général'!$C$24,"")))</f>
        <v/>
      </c>
      <c r="CE86" s="10" t="str">
        <f>IF(BG86='Classement général'!$C$19,'Classement général'!$C$19,IF(BG86='Classement général'!$C$22,'Classement général'!$C$22,IF(BG86='Classement général'!$C$24,'Classement général'!$C$24,"")))</f>
        <v/>
      </c>
      <c r="CF86" s="10" t="str">
        <f>IF(BJ86='Classement général'!$C$19,'Classement général'!$C$19,IF(BJ86='Classement général'!$C$22,'Classement général'!$C$22,IF(BJ86='Classement général'!$C$24,'Classement général'!$C$24,"")))</f>
        <v/>
      </c>
      <c r="CG86" s="10" t="str">
        <f>IF(BM86='Classement général'!$C$19,'Classement général'!$C$19,IF(BM86='Classement général'!$C$22,'Classement général'!$C$22,IF(BM86='Classement général'!$C$24,'Classement général'!$C$24,"")))</f>
        <v/>
      </c>
      <c r="CH86" s="13"/>
      <c r="CI86" s="13"/>
      <c r="CJ86" s="13"/>
      <c r="CK86" s="13"/>
      <c r="CL86" s="147"/>
      <c r="CM86" s="147"/>
      <c r="CN86" s="147"/>
      <c r="CO86" s="147"/>
      <c r="CP86" s="7"/>
      <c r="CQ86" s="7"/>
    </row>
    <row r="87" spans="1:95" ht="18.75" customHeight="1" x14ac:dyDescent="0.2">
      <c r="A87" s="130"/>
      <c r="B87" s="72" t="s">
        <v>69</v>
      </c>
      <c r="C87" s="116"/>
      <c r="D87" s="116"/>
      <c r="E87" s="74" t="s">
        <v>67</v>
      </c>
      <c r="F87" s="60"/>
      <c r="G87" s="60"/>
      <c r="H87" s="61" t="str">
        <f>IF(AND(C87="",D87=""),"",IF(AND(F87="",G87=""),"",IF(AND(C87=F87,D87=G87),'Classement général'!$C$19,IF(AND(C87&gt;D87,F87&gt;G87),'Classement général'!$C$22,IF(AND(D87&gt;C87,G87&gt;F87),'Classement général'!$C$22,IF(AND(D87=C87,G87=F87),'Classement général'!$C$22,'Classement général'!$C$24))))))</f>
        <v/>
      </c>
      <c r="I87" s="60"/>
      <c r="J87" s="60"/>
      <c r="K87" s="61" t="str">
        <f>IF(AND(C87="",D87=""),"",IF(AND(I87="",J87=""),"",IF(AND(C87=I87,D87=J87),'Classement général'!$C$19,IF(AND(C87&gt;D87,I87&gt;J87),'Classement général'!$C$22,IF(AND(D87&gt;C87,J87&gt;I87),'Classement général'!$C$22,IF(AND(D87=C87,J87=I87),'Classement général'!$C$22,'Classement général'!$C$24))))))</f>
        <v/>
      </c>
      <c r="L87" s="60"/>
      <c r="M87" s="60"/>
      <c r="N87" s="61" t="str">
        <f>IF(AND(C87="",D87=""),"",IF(AND(L87="",M87=""),"",IF(AND(C87=L87,D87=M87),'Classement général'!$C$19,IF(AND(C87&gt;D87,L87&gt;M87),'Classement général'!$C$22,IF(AND(D87&gt;C87,M87&gt;L87),'Classement général'!$C$22,IF(AND(D87=C87,M87=L87),'Classement général'!$C$22,'Classement général'!$C$24))))))</f>
        <v/>
      </c>
      <c r="O87" s="60"/>
      <c r="P87" s="60"/>
      <c r="Q87" s="61" t="str">
        <f>IF(AND(C87="",D87=""),"",IF(AND(O87="",P87=""),"",IF(AND(C87=O87,D87=P87),'Classement général'!$C$19,IF(AND(C87&gt;D87,O87&gt;P87),'Classement général'!$C$22,IF(AND(D87&gt;C87,P87&gt;O87),'Classement général'!$C$22,IF(AND(D87=C87,P87=O87),'Classement général'!$C$22,'Classement général'!$C$24))))))</f>
        <v/>
      </c>
      <c r="R87" s="60"/>
      <c r="S87" s="60"/>
      <c r="T87" s="61" t="str">
        <f>IF(AND(C87="",D87=""),"",IF(AND(R87="",S87=""),"",IF(AND(C87=R87,D87=S87),'Classement général'!$C$19,IF(AND(C87&gt;D87,R87&gt;S87),'Classement général'!$C$22,IF(AND(D87&gt;C87,S87&gt;R87),'Classement général'!$C$22,IF(AND(D87=C87,S87=R87),'Classement général'!$C$22,'Classement général'!$C$24))))))</f>
        <v/>
      </c>
      <c r="U87" s="60"/>
      <c r="V87" s="60"/>
      <c r="W87" s="61" t="str">
        <f>IF(AND(C87="",D87=""),"",IF(AND(U87="",V87=""),"",IF(AND(C87=U87,D87=V87),'Classement général'!$C$19,IF(AND(C87&gt;D87,U87&gt;V87),'Classement général'!$C$22,IF(AND(D87&gt;C87,V87&gt;U87),'Classement général'!$C$22,IF(AND(D87=C87,V87=U87),'Classement général'!$C$22,'Classement général'!$C$24))))))</f>
        <v/>
      </c>
      <c r="X87" s="60"/>
      <c r="Y87" s="60"/>
      <c r="Z87" s="61" t="str">
        <f>IF(AND(C87="",D87=""),"",IF(AND(X87="",Y87=""),"",IF(AND(C87=X87,D87=Y87),'Classement général'!$C$19,IF(AND(C87&gt;D87,X87&gt;Y87),'Classement général'!$C$22,IF(AND(D87&gt;C87,Y87&gt;X87),'Classement général'!$C$22,IF(AND(D87=C87,Y87=X87),'Classement général'!$C$22,'Classement général'!$C$24))))))</f>
        <v/>
      </c>
      <c r="AA87" s="60"/>
      <c r="AB87" s="60"/>
      <c r="AC87" s="61" t="str">
        <f>IF(AND(C87="",D87=""),"",IF(AND(AA87="",AB87=""),"",IF(AND(C87=AA87,D87=AB87),'Classement général'!$C$19,IF(AND(C87&gt;D87,AA87&gt;AB87),'Classement général'!$C$22,IF(AND(D87&gt;C87,AB87&gt;AA87),'Classement général'!$C$22,IF(AND(D87=C87,AB87=AA87),'Classement général'!$C$22,'Classement général'!$C$24))))))</f>
        <v/>
      </c>
      <c r="AD87" s="60"/>
      <c r="AE87" s="60"/>
      <c r="AF87" s="61" t="str">
        <f>IF(AND(C87="",D87=""),"",IF(AND(AD87="",AE87=""),"",IF(AND(C87=AD87,D87=AE87),'Classement général'!$C$19,IF(AND(C87&gt;D87,AD87&gt;AE87),'Classement général'!$C$22,IF(AND(D87&gt;C87,AE87&gt;AD87),'Classement général'!$C$22,IF(AND(D87=C87,AE87=AD87),'Classement général'!$C$22,'Classement général'!$C$24))))))</f>
        <v/>
      </c>
      <c r="AG87" s="60"/>
      <c r="AH87" s="60"/>
      <c r="AI87" s="61" t="str">
        <f>IF(AND(C87="",D87=""),"",IF(AND(AG87="",AH87=""),"",IF(AND(C87=AG87,D87=AH87),'Classement général'!$C$19,IF(AND(C87&gt;D87,AG87&gt;AH87),'Classement général'!$C$22,IF(AND(D87&gt;C87,AH87&gt;AG87),'Classement général'!$C$22,IF(AND(D87=C87,AH87=AG87),'Classement général'!$C$22,'Classement général'!$C$24))))))</f>
        <v/>
      </c>
      <c r="AJ87" s="60"/>
      <c r="AK87" s="60"/>
      <c r="AL87" s="61" t="str">
        <f>IF(AND(C87="",D87=""),"",IF(AND(AJ87="",AK87=""),"",IF(AND(C87=AJ87,D87=AK87),'Classement général'!$C$19,IF(AND(C87&gt;D87,AJ87&gt;AK87),'Classement général'!$C$22,IF(AND(D87&gt;C87,AK87&gt;AJ87),'Classement général'!$C$22,IF(AND(D87=C87,AK87=AJ87),'Classement général'!$C$22,'Classement général'!$C$24))))))</f>
        <v/>
      </c>
      <c r="AM87" s="60"/>
      <c r="AN87" s="60"/>
      <c r="AO87" s="61" t="str">
        <f>IF(AND(C87="",D87=""),"",IF(AND(AM87="",AN87=""),"",IF(AND(C87=AM87,D87=AN87),'Classement général'!$C$19,IF(AND(C87&gt;D87,AM87&gt;AN87),'Classement général'!$C$22,IF(AND(D87&gt;C87,AN87&gt;AM87),'Classement général'!$C$22,IF(AND(D87=C87,AN87=AM87),'Classement général'!$C$22,'Classement général'!$C$24))))))</f>
        <v/>
      </c>
      <c r="AP87" s="60"/>
      <c r="AQ87" s="60"/>
      <c r="AR87" s="61" t="str">
        <f>IF(AND(C87="",D87=""),"",IF(AND(AP87="",AQ87=""),"",IF(AND(C87=AP87,D87=AQ87),'Classement général'!$C$19,IF(AND(C87&gt;D87,AP87&gt;AQ87),'Classement général'!$C$22,IF(AND(D87&gt;C87,AQ87&gt;AP87),'Classement général'!$C$22,IF(AND(D87=C87,AQ87=AP87),'Classement général'!$C$22,'Classement général'!$C$24))))))</f>
        <v/>
      </c>
      <c r="AS87" s="60"/>
      <c r="AT87" s="60"/>
      <c r="AU87" s="61" t="str">
        <f>IF(AND(C87="",D87=""),"",IF(AND(AS87="",AT87=""),"",IF(AND(C87=AS87,D87=AT87),'Classement général'!$C$19,IF(AND(C87&gt;D87,AS87&gt;AT87),'Classement général'!$C$22,IF(AND(D87&gt;C87,AT87&gt;AS87),'Classement général'!$C$22,IF(AND(D87=C87,AT87=AS87),'Classement général'!$C$22,'Classement général'!$C$24))))))</f>
        <v/>
      </c>
      <c r="AV87" s="60"/>
      <c r="AW87" s="60"/>
      <c r="AX87" s="61" t="str">
        <f>IF(AND(C87="",D87=""),"",IF(AND(AV87="",AW87=""),"",IF(AND(C87=AV87,D87=AW87),'Classement général'!$C$19,IF(AND(C87&gt;D87,AV87&gt;AW87),'Classement général'!$C$22,IF(AND(D87&gt;C87,AW87&gt;AV87),'Classement général'!$C$22,IF(AND(D87=C87,AW87=AV87),'Classement général'!$C$22,'Classement général'!$C$24))))))</f>
        <v/>
      </c>
      <c r="AY87" s="60"/>
      <c r="AZ87" s="60"/>
      <c r="BA87" s="61" t="str">
        <f>IF(AND(C87="",D87=""),"",IF(AND(AY87="",AZ87=""),"",IF(AND(C87=AY87,D87=AZ87),'Classement général'!$C$19,IF(AND(C87&gt;D87,AY87&gt;AZ87),'Classement général'!$C$22,IF(AND(D87&gt;C87,AZ87&gt;AY87),'Classement général'!$C$22,IF(AND(D87=C87,AZ87=AY87),'Classement général'!$C$22,'Classement général'!$C$24))))))</f>
        <v/>
      </c>
      <c r="BB87" s="60"/>
      <c r="BC87" s="60"/>
      <c r="BD87" s="61" t="str">
        <f>IF(AND(C87="",D87=""),"",IF(AND(BB87="",BC87=""),"",IF(AND(C87=BB87,D87=BC87),'Classement général'!$C$19,IF(AND(C87&gt;D87,BB87&gt;BC87),'Classement général'!$C$22,IF(AND(D87&gt;C87,BC87&gt;BB87),'Classement général'!$C$22,IF(AND(D87=C87,BC87=BB87),'Classement général'!$C$22,'Classement général'!$C$24))))))</f>
        <v/>
      </c>
      <c r="BE87" s="60"/>
      <c r="BF87" s="60"/>
      <c r="BG87" s="61" t="str">
        <f>IF(AND(C87="",D87=""),"",IF(AND(BE87="",BF87=""),"",IF(AND(C87=BE87,D87=BF87),'Classement général'!$C$19,IF(AND(C87&gt;D87,BE87&gt;BF87),'Classement général'!$C$22,IF(AND(D87&gt;C87,BF87&gt;BE87),'Classement général'!$C$22,IF(AND(D87=C87,BF87=BE87),'Classement général'!$C$22,'Classement général'!$C$24))))))</f>
        <v/>
      </c>
      <c r="BH87" s="60"/>
      <c r="BI87" s="60"/>
      <c r="BJ87" s="61" t="str">
        <f>IF(AND(C87="",D87=""),"",IF(AND(BH87="",BI87=""),"",IF(AND(C87=BH87,D87=BI87),'Classement général'!$C$19,IF(AND(C87&gt;D87,BH87&gt;BI87),'Classement général'!$C$22,IF(AND(D87&gt;C87,BI87&gt;BH87),'Classement général'!$C$22,IF(AND(D87=C87,BI87=BH87),'Classement général'!$C$22,'Classement général'!$C$24))))))</f>
        <v/>
      </c>
      <c r="BK87" s="60"/>
      <c r="BL87" s="60"/>
      <c r="BM87" s="61" t="str">
        <f>IF(AND(C87="",D87=""),"",IF(AND(BK87="",BL87=""),"",IF(AND(C87=BK87,D87=BL87),'Classement général'!$C$19,IF(AND(C87&gt;D87,BK87&gt;BL87),'Classement général'!$C$22,IF(AND(D87&gt;C87,BL87&gt;BK87),'Classement général'!$C$22,IF(AND(D87=C87,BL87=BK87),'Classement général'!$C$22,'Classement général'!$C$24))))))</f>
        <v/>
      </c>
      <c r="BN87" s="10" t="str">
        <f>IF(H87='Classement général'!$C$19,'Classement général'!$C$19,IF(H87='Classement général'!$C$22,'Classement général'!$C$22,IF(H87='Classement général'!$C$24,'Classement général'!$C$24,"")))</f>
        <v/>
      </c>
      <c r="BO87" s="10" t="str">
        <f>IF(K87='Classement général'!$C$19,'Classement général'!$C$19,IF(K87='Classement général'!$C$22,'Classement général'!$C$22,IF(K87='Classement général'!$C$24,'Classement général'!$C$24,"")))</f>
        <v/>
      </c>
      <c r="BP87" s="10" t="str">
        <f>IF(N87='Classement général'!$C$19,'Classement général'!$C$19,IF(N87='Classement général'!$C$22,'Classement général'!$C$22,IF(N87='Classement général'!$C$24,'Classement général'!$C$24,"")))</f>
        <v/>
      </c>
      <c r="BQ87" s="10" t="str">
        <f>IF(Q87='Classement général'!$C$19,'Classement général'!$C$19,IF(Q87='Classement général'!$C$22,'Classement général'!$C$22,IF(Q87='Classement général'!$C$24,'Classement général'!$C$24,"")))</f>
        <v/>
      </c>
      <c r="BR87" s="10" t="str">
        <f>IF(T87='Classement général'!$C$19,'Classement général'!$C$19,IF(T87='Classement général'!$C$22,'Classement général'!$C$22,IF(T87='Classement général'!$C$24,'Classement général'!$C$24,"")))</f>
        <v/>
      </c>
      <c r="BS87" s="10" t="str">
        <f>IF(W87='Classement général'!$C$19,'Classement général'!$C$19,IF(W87='Classement général'!$C$22,'Classement général'!$C$22,IF(W87='Classement général'!$C$24,'Classement général'!$C$24,"")))</f>
        <v/>
      </c>
      <c r="BT87" s="10" t="str">
        <f>IF(Z87='Classement général'!$C$19,'Classement général'!$C$19,IF(Z87='Classement général'!$C$22,'Classement général'!$C$22,IF(Z87='Classement général'!$C$24,'Classement général'!$C$24,"")))</f>
        <v/>
      </c>
      <c r="BU87" s="10" t="str">
        <f>IF(AC87='Classement général'!$C$19,'Classement général'!$C$19,IF(AC87='Classement général'!$C$22,'Classement général'!$C$22,IF(AC87='Classement général'!$C$24,'Classement général'!$C$24,"")))</f>
        <v/>
      </c>
      <c r="BV87" s="10" t="str">
        <f>IF(AF87='Classement général'!$C$19,'Classement général'!$C$19,IF(AF87='Classement général'!$C$22,'Classement général'!$C$22,IF(AF87='Classement général'!$C$24,'Classement général'!$C$24,"")))</f>
        <v/>
      </c>
      <c r="BW87" s="10" t="str">
        <f>IF(AI87='Classement général'!$C$19,'Classement général'!$C$19,IF(AI87='Classement général'!$C$22,'Classement général'!$C$22,IF(AI87='Classement général'!$C$24,'Classement général'!$C$24,"")))</f>
        <v/>
      </c>
      <c r="BX87" s="10" t="str">
        <f>IF(AL87='Classement général'!$C$19,'Classement général'!$C$19,IF(AL87='Classement général'!$C$22,'Classement général'!$C$22,IF(AL87='Classement général'!$C$24,'Classement général'!$C$24,"")))</f>
        <v/>
      </c>
      <c r="BY87" s="10" t="str">
        <f>IF(AO87='Classement général'!$C$19,'Classement général'!$C$19,IF(AO87='Classement général'!$C$22,'Classement général'!$C$22,IF(AO87='Classement général'!$C$24,'Classement général'!$C$24,"")))</f>
        <v/>
      </c>
      <c r="BZ87" s="10" t="str">
        <f>IF(AR87='Classement général'!$C$19,'Classement général'!$C$19,IF(AR87='Classement général'!$C$22,'Classement général'!$C$22,IF(AR87='Classement général'!$C$24,'Classement général'!$C$24,"")))</f>
        <v/>
      </c>
      <c r="CA87" s="10" t="str">
        <f>IF(AU87='Classement général'!$C$19,'Classement général'!$C$19,IF(AU87='Classement général'!$C$22,'Classement général'!$C$22,IF(AU87='Classement général'!$C$24,'Classement général'!$C$24,"")))</f>
        <v/>
      </c>
      <c r="CB87" s="10" t="str">
        <f>IF(AX87='Classement général'!$C$19,'Classement général'!$C$19,IF(AX87='Classement général'!$C$22,'Classement général'!$C$22,IF(AX87='Classement général'!$C$24,'Classement général'!$C$24,"")))</f>
        <v/>
      </c>
      <c r="CC87" s="10" t="str">
        <f>IF(BA87='Classement général'!$C$19,'Classement général'!$C$19,IF(BA87='Classement général'!$C$22,'Classement général'!$C$22,IF(BA87='Classement général'!$C$24,'Classement général'!$C$24,"")))</f>
        <v/>
      </c>
      <c r="CD87" s="10" t="str">
        <f>IF(BD87='Classement général'!$C$19,'Classement général'!$C$19,IF(BD87='Classement général'!$C$22,'Classement général'!$C$22,IF(BD87='Classement général'!$C$24,'Classement général'!$C$24,"")))</f>
        <v/>
      </c>
      <c r="CE87" s="10" t="str">
        <f>IF(BG87='Classement général'!$C$19,'Classement général'!$C$19,IF(BG87='Classement général'!$C$22,'Classement général'!$C$22,IF(BG87='Classement général'!$C$24,'Classement général'!$C$24,"")))</f>
        <v/>
      </c>
      <c r="CF87" s="10" t="str">
        <f>IF(BJ87='Classement général'!$C$19,'Classement général'!$C$19,IF(BJ87='Classement général'!$C$22,'Classement général'!$C$22,IF(BJ87='Classement général'!$C$24,'Classement général'!$C$24,"")))</f>
        <v/>
      </c>
      <c r="CG87" s="10" t="str">
        <f>IF(BM87='Classement général'!$C$19,'Classement général'!$C$19,IF(BM87='Classement général'!$C$22,'Classement général'!$C$22,IF(BM87='Classement général'!$C$24,'Classement général'!$C$24,"")))</f>
        <v/>
      </c>
      <c r="CH87" s="13"/>
      <c r="CI87" s="13"/>
      <c r="CJ87" s="13"/>
      <c r="CK87" s="13"/>
      <c r="CL87" s="147"/>
      <c r="CM87" s="147"/>
      <c r="CN87" s="147"/>
      <c r="CO87" s="147"/>
      <c r="CP87" s="7"/>
      <c r="CQ87" s="7"/>
    </row>
    <row r="88" spans="1:95" ht="18.75" customHeight="1" x14ac:dyDescent="0.2">
      <c r="A88" s="130"/>
      <c r="B88" s="72" t="s">
        <v>85</v>
      </c>
      <c r="C88" s="116"/>
      <c r="D88" s="116"/>
      <c r="E88" s="74" t="s">
        <v>77</v>
      </c>
      <c r="F88" s="60"/>
      <c r="G88" s="60"/>
      <c r="H88" s="61" t="str">
        <f>IF(AND(C88="",D88=""),"",IF(AND(F88="",G88=""),"",IF(AND(C88=F88,D88=G88),'Classement général'!$C$19,IF(AND(C88&gt;D88,F88&gt;G88),'Classement général'!$C$22,IF(AND(D88&gt;C88,G88&gt;F88),'Classement général'!$C$22,IF(AND(D88=C88,G88=F88),'Classement général'!$C$22,'Classement général'!$C$24))))))</f>
        <v/>
      </c>
      <c r="I88" s="60"/>
      <c r="J88" s="60"/>
      <c r="K88" s="61" t="str">
        <f>IF(AND(C88="",D88=""),"",IF(AND(I88="",J88=""),"",IF(AND(C88=I88,D88=J88),'Classement général'!$C$19,IF(AND(C88&gt;D88,I88&gt;J88),'Classement général'!$C$22,IF(AND(D88&gt;C88,J88&gt;I88),'Classement général'!$C$22,IF(AND(D88=C88,J88=I88),'Classement général'!$C$22,'Classement général'!$C$24))))))</f>
        <v/>
      </c>
      <c r="L88" s="60"/>
      <c r="M88" s="60"/>
      <c r="N88" s="61" t="str">
        <f>IF(AND(C88="",D88=""),"",IF(AND(L88="",M88=""),"",IF(AND(C88=L88,D88=M88),'Classement général'!$C$19,IF(AND(C88&gt;D88,L88&gt;M88),'Classement général'!$C$22,IF(AND(D88&gt;C88,M88&gt;L88),'Classement général'!$C$22,IF(AND(D88=C88,M88=L88),'Classement général'!$C$22,'Classement général'!$C$24))))))</f>
        <v/>
      </c>
      <c r="O88" s="60"/>
      <c r="P88" s="60"/>
      <c r="Q88" s="61" t="str">
        <f>IF(AND(C88="",D88=""),"",IF(AND(O88="",P88=""),"",IF(AND(C88=O88,D88=P88),'Classement général'!$C$19,IF(AND(C88&gt;D88,O88&gt;P88),'Classement général'!$C$22,IF(AND(D88&gt;C88,P88&gt;O88),'Classement général'!$C$22,IF(AND(D88=C88,P88=O88),'Classement général'!$C$22,'Classement général'!$C$24))))))</f>
        <v/>
      </c>
      <c r="R88" s="60"/>
      <c r="S88" s="60"/>
      <c r="T88" s="61" t="str">
        <f>IF(AND(C88="",D88=""),"",IF(AND(R88="",S88=""),"",IF(AND(C88=R88,D88=S88),'Classement général'!$C$19,IF(AND(C88&gt;D88,R88&gt;S88),'Classement général'!$C$22,IF(AND(D88&gt;C88,S88&gt;R88),'Classement général'!$C$22,IF(AND(D88=C88,S88=R88),'Classement général'!$C$22,'Classement général'!$C$24))))))</f>
        <v/>
      </c>
      <c r="U88" s="60"/>
      <c r="V88" s="60"/>
      <c r="W88" s="61" t="str">
        <f>IF(AND(C88="",D88=""),"",IF(AND(U88="",V88=""),"",IF(AND(C88=U88,D88=V88),'Classement général'!$C$19,IF(AND(C88&gt;D88,U88&gt;V88),'Classement général'!$C$22,IF(AND(D88&gt;C88,V88&gt;U88),'Classement général'!$C$22,IF(AND(D88=C88,V88=U88),'Classement général'!$C$22,'Classement général'!$C$24))))))</f>
        <v/>
      </c>
      <c r="X88" s="60"/>
      <c r="Y88" s="60"/>
      <c r="Z88" s="61" t="str">
        <f>IF(AND(C88="",D88=""),"",IF(AND(X88="",Y88=""),"",IF(AND(C88=X88,D88=Y88),'Classement général'!$C$19,IF(AND(C88&gt;D88,X88&gt;Y88),'Classement général'!$C$22,IF(AND(D88&gt;C88,Y88&gt;X88),'Classement général'!$C$22,IF(AND(D88=C88,Y88=X88),'Classement général'!$C$22,'Classement général'!$C$24))))))</f>
        <v/>
      </c>
      <c r="AA88" s="60"/>
      <c r="AB88" s="60"/>
      <c r="AC88" s="61" t="str">
        <f>IF(AND(C88="",D88=""),"",IF(AND(AA88="",AB88=""),"",IF(AND(C88=AA88,D88=AB88),'Classement général'!$C$19,IF(AND(C88&gt;D88,AA88&gt;AB88),'Classement général'!$C$22,IF(AND(D88&gt;C88,AB88&gt;AA88),'Classement général'!$C$22,IF(AND(D88=C88,AB88=AA88),'Classement général'!$C$22,'Classement général'!$C$24))))))</f>
        <v/>
      </c>
      <c r="AD88" s="60"/>
      <c r="AE88" s="60"/>
      <c r="AF88" s="61" t="str">
        <f>IF(AND(C88="",D88=""),"",IF(AND(AD88="",AE88=""),"",IF(AND(C88=AD88,D88=AE88),'Classement général'!$C$19,IF(AND(C88&gt;D88,AD88&gt;AE88),'Classement général'!$C$22,IF(AND(D88&gt;C88,AE88&gt;AD88),'Classement général'!$C$22,IF(AND(D88=C88,AE88=AD88),'Classement général'!$C$22,'Classement général'!$C$24))))))</f>
        <v/>
      </c>
      <c r="AG88" s="60"/>
      <c r="AH88" s="60"/>
      <c r="AI88" s="61" t="str">
        <f>IF(AND(C88="",D88=""),"",IF(AND(AG88="",AH88=""),"",IF(AND(C88=AG88,D88=AH88),'Classement général'!$C$19,IF(AND(C88&gt;D88,AG88&gt;AH88),'Classement général'!$C$22,IF(AND(D88&gt;C88,AH88&gt;AG88),'Classement général'!$C$22,IF(AND(D88=C88,AH88=AG88),'Classement général'!$C$22,'Classement général'!$C$24))))))</f>
        <v/>
      </c>
      <c r="AJ88" s="60"/>
      <c r="AK88" s="60"/>
      <c r="AL88" s="61" t="str">
        <f>IF(AND(C88="",D88=""),"",IF(AND(AJ88="",AK88=""),"",IF(AND(C88=AJ88,D88=AK88),'Classement général'!$C$19,IF(AND(C88&gt;D88,AJ88&gt;AK88),'Classement général'!$C$22,IF(AND(D88&gt;C88,AK88&gt;AJ88),'Classement général'!$C$22,IF(AND(D88=C88,AK88=AJ88),'Classement général'!$C$22,'Classement général'!$C$24))))))</f>
        <v/>
      </c>
      <c r="AM88" s="60"/>
      <c r="AN88" s="60"/>
      <c r="AO88" s="61" t="str">
        <f>IF(AND(C88="",D88=""),"",IF(AND(AM88="",AN88=""),"",IF(AND(C88=AM88,D88=AN88),'Classement général'!$C$19,IF(AND(C88&gt;D88,AM88&gt;AN88),'Classement général'!$C$22,IF(AND(D88&gt;C88,AN88&gt;AM88),'Classement général'!$C$22,IF(AND(D88=C88,AN88=AM88),'Classement général'!$C$22,'Classement général'!$C$24))))))</f>
        <v/>
      </c>
      <c r="AP88" s="60"/>
      <c r="AQ88" s="60"/>
      <c r="AR88" s="61" t="str">
        <f>IF(AND(C88="",D88=""),"",IF(AND(AP88="",AQ88=""),"",IF(AND(C88=AP88,D88=AQ88),'Classement général'!$C$19,IF(AND(C88&gt;D88,AP88&gt;AQ88),'Classement général'!$C$22,IF(AND(D88&gt;C88,AQ88&gt;AP88),'Classement général'!$C$22,IF(AND(D88=C88,AQ88=AP88),'Classement général'!$C$22,'Classement général'!$C$24))))))</f>
        <v/>
      </c>
      <c r="AS88" s="60"/>
      <c r="AT88" s="60"/>
      <c r="AU88" s="61" t="str">
        <f>IF(AND(C88="",D88=""),"",IF(AND(AS88="",AT88=""),"",IF(AND(C88=AS88,D88=AT88),'Classement général'!$C$19,IF(AND(C88&gt;D88,AS88&gt;AT88),'Classement général'!$C$22,IF(AND(D88&gt;C88,AT88&gt;AS88),'Classement général'!$C$22,IF(AND(D88=C88,AT88=AS88),'Classement général'!$C$22,'Classement général'!$C$24))))))</f>
        <v/>
      </c>
      <c r="AV88" s="60"/>
      <c r="AW88" s="60"/>
      <c r="AX88" s="61" t="str">
        <f>IF(AND(C88="",D88=""),"",IF(AND(AV88="",AW88=""),"",IF(AND(C88=AV88,D88=AW88),'Classement général'!$C$19,IF(AND(C88&gt;D88,AV88&gt;AW88),'Classement général'!$C$22,IF(AND(D88&gt;C88,AW88&gt;AV88),'Classement général'!$C$22,IF(AND(D88=C88,AW88=AV88),'Classement général'!$C$22,'Classement général'!$C$24))))))</f>
        <v/>
      </c>
      <c r="AY88" s="60"/>
      <c r="AZ88" s="60"/>
      <c r="BA88" s="61" t="str">
        <f>IF(AND(C88="",D88=""),"",IF(AND(AY88="",AZ88=""),"",IF(AND(C88=AY88,D88=AZ88),'Classement général'!$C$19,IF(AND(C88&gt;D88,AY88&gt;AZ88),'Classement général'!$C$22,IF(AND(D88&gt;C88,AZ88&gt;AY88),'Classement général'!$C$22,IF(AND(D88=C88,AZ88=AY88),'Classement général'!$C$22,'Classement général'!$C$24))))))</f>
        <v/>
      </c>
      <c r="BB88" s="60"/>
      <c r="BC88" s="60"/>
      <c r="BD88" s="61" t="str">
        <f>IF(AND(C88="",D88=""),"",IF(AND(BB88="",BC88=""),"",IF(AND(C88=BB88,D88=BC88),'Classement général'!$C$19,IF(AND(C88&gt;D88,BB88&gt;BC88),'Classement général'!$C$22,IF(AND(D88&gt;C88,BC88&gt;BB88),'Classement général'!$C$22,IF(AND(D88=C88,BC88=BB88),'Classement général'!$C$22,'Classement général'!$C$24))))))</f>
        <v/>
      </c>
      <c r="BE88" s="60"/>
      <c r="BF88" s="60"/>
      <c r="BG88" s="61" t="str">
        <f>IF(AND(C88="",D88=""),"",IF(AND(BE88="",BF88=""),"",IF(AND(C88=BE88,D88=BF88),'Classement général'!$C$19,IF(AND(C88&gt;D88,BE88&gt;BF88),'Classement général'!$C$22,IF(AND(D88&gt;C88,BF88&gt;BE88),'Classement général'!$C$22,IF(AND(D88=C88,BF88=BE88),'Classement général'!$C$22,'Classement général'!$C$24))))))</f>
        <v/>
      </c>
      <c r="BH88" s="60"/>
      <c r="BI88" s="60"/>
      <c r="BJ88" s="61" t="str">
        <f>IF(AND(C88="",D88=""),"",IF(AND(BH88="",BI88=""),"",IF(AND(C88=BH88,D88=BI88),'Classement général'!$C$19,IF(AND(C88&gt;D88,BH88&gt;BI88),'Classement général'!$C$22,IF(AND(D88&gt;C88,BI88&gt;BH88),'Classement général'!$C$22,IF(AND(D88=C88,BI88=BH88),'Classement général'!$C$22,'Classement général'!$C$24))))))</f>
        <v/>
      </c>
      <c r="BK88" s="60"/>
      <c r="BL88" s="60"/>
      <c r="BM88" s="61" t="str">
        <f>IF(AND(C88="",D88=""),"",IF(AND(BK88="",BL88=""),"",IF(AND(C88=BK88,D88=BL88),'Classement général'!$C$19,IF(AND(C88&gt;D88,BK88&gt;BL88),'Classement général'!$C$22,IF(AND(D88&gt;C88,BL88&gt;BK88),'Classement général'!$C$22,IF(AND(D88=C88,BL88=BK88),'Classement général'!$C$22,'Classement général'!$C$24))))))</f>
        <v/>
      </c>
      <c r="BN88" s="10" t="str">
        <f>IF(H88='Classement général'!$C$19,'Classement général'!$C$19,IF(H88='Classement général'!$C$22,'Classement général'!$C$22,IF(H88='Classement général'!$C$24,'Classement général'!$C$24,"")))</f>
        <v/>
      </c>
      <c r="BO88" s="10" t="str">
        <f>IF(K88='Classement général'!$C$19,'Classement général'!$C$19,IF(K88='Classement général'!$C$22,'Classement général'!$C$22,IF(K88='Classement général'!$C$24,'Classement général'!$C$24,"")))</f>
        <v/>
      </c>
      <c r="BP88" s="10" t="str">
        <f>IF(N88='Classement général'!$C$19,'Classement général'!$C$19,IF(N88='Classement général'!$C$22,'Classement général'!$C$22,IF(N88='Classement général'!$C$24,'Classement général'!$C$24,"")))</f>
        <v/>
      </c>
      <c r="BQ88" s="10" t="str">
        <f>IF(Q88='Classement général'!$C$19,'Classement général'!$C$19,IF(Q88='Classement général'!$C$22,'Classement général'!$C$22,IF(Q88='Classement général'!$C$24,'Classement général'!$C$24,"")))</f>
        <v/>
      </c>
      <c r="BR88" s="10" t="str">
        <f>IF(T88='Classement général'!$C$19,'Classement général'!$C$19,IF(T88='Classement général'!$C$22,'Classement général'!$C$22,IF(T88='Classement général'!$C$24,'Classement général'!$C$24,"")))</f>
        <v/>
      </c>
      <c r="BS88" s="10" t="str">
        <f>IF(W88='Classement général'!$C$19,'Classement général'!$C$19,IF(W88='Classement général'!$C$22,'Classement général'!$C$22,IF(W88='Classement général'!$C$24,'Classement général'!$C$24,"")))</f>
        <v/>
      </c>
      <c r="BT88" s="10" t="str">
        <f>IF(Z88='Classement général'!$C$19,'Classement général'!$C$19,IF(Z88='Classement général'!$C$22,'Classement général'!$C$22,IF(Z88='Classement général'!$C$24,'Classement général'!$C$24,"")))</f>
        <v/>
      </c>
      <c r="BU88" s="10" t="str">
        <f>IF(AC88='Classement général'!$C$19,'Classement général'!$C$19,IF(AC88='Classement général'!$C$22,'Classement général'!$C$22,IF(AC88='Classement général'!$C$24,'Classement général'!$C$24,"")))</f>
        <v/>
      </c>
      <c r="BV88" s="10" t="str">
        <f>IF(AF88='Classement général'!$C$19,'Classement général'!$C$19,IF(AF88='Classement général'!$C$22,'Classement général'!$C$22,IF(AF88='Classement général'!$C$24,'Classement général'!$C$24,"")))</f>
        <v/>
      </c>
      <c r="BW88" s="10" t="str">
        <f>IF(AI88='Classement général'!$C$19,'Classement général'!$C$19,IF(AI88='Classement général'!$C$22,'Classement général'!$C$22,IF(AI88='Classement général'!$C$24,'Classement général'!$C$24,"")))</f>
        <v/>
      </c>
      <c r="BX88" s="10" t="str">
        <f>IF(AL88='Classement général'!$C$19,'Classement général'!$C$19,IF(AL88='Classement général'!$C$22,'Classement général'!$C$22,IF(AL88='Classement général'!$C$24,'Classement général'!$C$24,"")))</f>
        <v/>
      </c>
      <c r="BY88" s="10" t="str">
        <f>IF(AO88='Classement général'!$C$19,'Classement général'!$C$19,IF(AO88='Classement général'!$C$22,'Classement général'!$C$22,IF(AO88='Classement général'!$C$24,'Classement général'!$C$24,"")))</f>
        <v/>
      </c>
      <c r="BZ88" s="10" t="str">
        <f>IF(AR88='Classement général'!$C$19,'Classement général'!$C$19,IF(AR88='Classement général'!$C$22,'Classement général'!$C$22,IF(AR88='Classement général'!$C$24,'Classement général'!$C$24,"")))</f>
        <v/>
      </c>
      <c r="CA88" s="10" t="str">
        <f>IF(AU88='Classement général'!$C$19,'Classement général'!$C$19,IF(AU88='Classement général'!$C$22,'Classement général'!$C$22,IF(AU88='Classement général'!$C$24,'Classement général'!$C$24,"")))</f>
        <v/>
      </c>
      <c r="CB88" s="10" t="str">
        <f>IF(AX88='Classement général'!$C$19,'Classement général'!$C$19,IF(AX88='Classement général'!$C$22,'Classement général'!$C$22,IF(AX88='Classement général'!$C$24,'Classement général'!$C$24,"")))</f>
        <v/>
      </c>
      <c r="CC88" s="10" t="str">
        <f>IF(BA88='Classement général'!$C$19,'Classement général'!$C$19,IF(BA88='Classement général'!$C$22,'Classement général'!$C$22,IF(BA88='Classement général'!$C$24,'Classement général'!$C$24,"")))</f>
        <v/>
      </c>
      <c r="CD88" s="10" t="str">
        <f>IF(BD88='Classement général'!$C$19,'Classement général'!$C$19,IF(BD88='Classement général'!$C$22,'Classement général'!$C$22,IF(BD88='Classement général'!$C$24,'Classement général'!$C$24,"")))</f>
        <v/>
      </c>
      <c r="CE88" s="10" t="str">
        <f>IF(BG88='Classement général'!$C$19,'Classement général'!$C$19,IF(BG88='Classement général'!$C$22,'Classement général'!$C$22,IF(BG88='Classement général'!$C$24,'Classement général'!$C$24,"")))</f>
        <v/>
      </c>
      <c r="CF88" s="10" t="str">
        <f>IF(BJ88='Classement général'!$C$19,'Classement général'!$C$19,IF(BJ88='Classement général'!$C$22,'Classement général'!$C$22,IF(BJ88='Classement général'!$C$24,'Classement général'!$C$24,"")))</f>
        <v/>
      </c>
      <c r="CG88" s="10" t="str">
        <f>IF(BM88='Classement général'!$C$19,'Classement général'!$C$19,IF(BM88='Classement général'!$C$22,'Classement général'!$C$22,IF(BM88='Classement général'!$C$24,'Classement général'!$C$24,"")))</f>
        <v/>
      </c>
      <c r="CH88" s="13"/>
      <c r="CI88" s="13"/>
      <c r="CJ88" s="13"/>
      <c r="CK88" s="13"/>
      <c r="CL88" s="147"/>
      <c r="CM88" s="147"/>
      <c r="CN88" s="147"/>
      <c r="CO88" s="147"/>
      <c r="CP88" s="7"/>
      <c r="CQ88" s="7"/>
    </row>
    <row r="89" spans="1:95" ht="18.75" customHeight="1" x14ac:dyDescent="0.2">
      <c r="A89" s="130"/>
      <c r="B89" s="72" t="s">
        <v>37</v>
      </c>
      <c r="C89" s="116"/>
      <c r="D89" s="116"/>
      <c r="E89" s="74" t="s">
        <v>78</v>
      </c>
      <c r="F89" s="60"/>
      <c r="G89" s="60"/>
      <c r="H89" s="61" t="str">
        <f>IF(AND(C89="",D89=""),"",IF(AND(F89="",G89=""),"",IF(AND(C89=F89,D89=G89),'Classement général'!$C$19,IF(AND(C89&gt;D89,F89&gt;G89),'Classement général'!$C$22,IF(AND(D89&gt;C89,G89&gt;F89),'Classement général'!$C$22,IF(AND(D89=C89,G89=F89),'Classement général'!$C$22,'Classement général'!$C$24))))))</f>
        <v/>
      </c>
      <c r="I89" s="60"/>
      <c r="J89" s="60"/>
      <c r="K89" s="61" t="str">
        <f>IF(AND(C89="",D89=""),"",IF(AND(I89="",J89=""),"",IF(AND(C89=I89,D89=J89),'Classement général'!$C$19,IF(AND(C89&gt;D89,I89&gt;J89),'Classement général'!$C$22,IF(AND(D89&gt;C89,J89&gt;I89),'Classement général'!$C$22,IF(AND(D89=C89,J89=I89),'Classement général'!$C$22,'Classement général'!$C$24))))))</f>
        <v/>
      </c>
      <c r="L89" s="60"/>
      <c r="M89" s="60"/>
      <c r="N89" s="61" t="str">
        <f>IF(AND(C89="",D89=""),"",IF(AND(L89="",M89=""),"",IF(AND(C89=L89,D89=M89),'Classement général'!$C$19,IF(AND(C89&gt;D89,L89&gt;M89),'Classement général'!$C$22,IF(AND(D89&gt;C89,M89&gt;L89),'Classement général'!$C$22,IF(AND(D89=C89,M89=L89),'Classement général'!$C$22,'Classement général'!$C$24))))))</f>
        <v/>
      </c>
      <c r="O89" s="60"/>
      <c r="P89" s="60"/>
      <c r="Q89" s="61" t="str">
        <f>IF(AND(C89="",D89=""),"",IF(AND(O89="",P89=""),"",IF(AND(C89=O89,D89=P89),'Classement général'!$C$19,IF(AND(C89&gt;D89,O89&gt;P89),'Classement général'!$C$22,IF(AND(D89&gt;C89,P89&gt;O89),'Classement général'!$C$22,IF(AND(D89=C89,P89=O89),'Classement général'!$C$22,'Classement général'!$C$24))))))</f>
        <v/>
      </c>
      <c r="R89" s="60"/>
      <c r="S89" s="60"/>
      <c r="T89" s="61" t="str">
        <f>IF(AND(C89="",D89=""),"",IF(AND(R89="",S89=""),"",IF(AND(C89=R89,D89=S89),'Classement général'!$C$19,IF(AND(C89&gt;D89,R89&gt;S89),'Classement général'!$C$22,IF(AND(D89&gt;C89,S89&gt;R89),'Classement général'!$C$22,IF(AND(D89=C89,S89=R89),'Classement général'!$C$22,'Classement général'!$C$24))))))</f>
        <v/>
      </c>
      <c r="U89" s="60"/>
      <c r="V89" s="60"/>
      <c r="W89" s="61" t="str">
        <f>IF(AND(C89="",D89=""),"",IF(AND(U89="",V89=""),"",IF(AND(C89=U89,D89=V89),'Classement général'!$C$19,IF(AND(C89&gt;D89,U89&gt;V89),'Classement général'!$C$22,IF(AND(D89&gt;C89,V89&gt;U89),'Classement général'!$C$22,IF(AND(D89=C89,V89=U89),'Classement général'!$C$22,'Classement général'!$C$24))))))</f>
        <v/>
      </c>
      <c r="X89" s="60"/>
      <c r="Y89" s="60"/>
      <c r="Z89" s="61" t="str">
        <f>IF(AND(C89="",D89=""),"",IF(AND(X89="",Y89=""),"",IF(AND(C89=X89,D89=Y89),'Classement général'!$C$19,IF(AND(C89&gt;D89,X89&gt;Y89),'Classement général'!$C$22,IF(AND(D89&gt;C89,Y89&gt;X89),'Classement général'!$C$22,IF(AND(D89=C89,Y89=X89),'Classement général'!$C$22,'Classement général'!$C$24))))))</f>
        <v/>
      </c>
      <c r="AA89" s="60"/>
      <c r="AB89" s="60"/>
      <c r="AC89" s="61" t="str">
        <f>IF(AND(C89="",D89=""),"",IF(AND(AA89="",AB89=""),"",IF(AND(C89=AA89,D89=AB89),'Classement général'!$C$19,IF(AND(C89&gt;D89,AA89&gt;AB89),'Classement général'!$C$22,IF(AND(D89&gt;C89,AB89&gt;AA89),'Classement général'!$C$22,IF(AND(D89=C89,AB89=AA89),'Classement général'!$C$22,'Classement général'!$C$24))))))</f>
        <v/>
      </c>
      <c r="AD89" s="60"/>
      <c r="AE89" s="60"/>
      <c r="AF89" s="61" t="str">
        <f>IF(AND(C89="",D89=""),"",IF(AND(AD89="",AE89=""),"",IF(AND(C89=AD89,D89=AE89),'Classement général'!$C$19,IF(AND(C89&gt;D89,AD89&gt;AE89),'Classement général'!$C$22,IF(AND(D89&gt;C89,AE89&gt;AD89),'Classement général'!$C$22,IF(AND(D89=C89,AE89=AD89),'Classement général'!$C$22,'Classement général'!$C$24))))))</f>
        <v/>
      </c>
      <c r="AG89" s="60"/>
      <c r="AH89" s="60"/>
      <c r="AI89" s="61" t="str">
        <f>IF(AND(C89="",D89=""),"",IF(AND(AG89="",AH89=""),"",IF(AND(C89=AG89,D89=AH89),'Classement général'!$C$19,IF(AND(C89&gt;D89,AG89&gt;AH89),'Classement général'!$C$22,IF(AND(D89&gt;C89,AH89&gt;AG89),'Classement général'!$C$22,IF(AND(D89=C89,AH89=AG89),'Classement général'!$C$22,'Classement général'!$C$24))))))</f>
        <v/>
      </c>
      <c r="AJ89" s="60"/>
      <c r="AK89" s="60"/>
      <c r="AL89" s="61" t="str">
        <f>IF(AND(C89="",D89=""),"",IF(AND(AJ89="",AK89=""),"",IF(AND(C89=AJ89,D89=AK89),'Classement général'!$C$19,IF(AND(C89&gt;D89,AJ89&gt;AK89),'Classement général'!$C$22,IF(AND(D89&gt;C89,AK89&gt;AJ89),'Classement général'!$C$22,IF(AND(D89=C89,AK89=AJ89),'Classement général'!$C$22,'Classement général'!$C$24))))))</f>
        <v/>
      </c>
      <c r="AM89" s="60"/>
      <c r="AN89" s="60"/>
      <c r="AO89" s="61" t="str">
        <f>IF(AND(C89="",D89=""),"",IF(AND(AM89="",AN89=""),"",IF(AND(C89=AM89,D89=AN89),'Classement général'!$C$19,IF(AND(C89&gt;D89,AM89&gt;AN89),'Classement général'!$C$22,IF(AND(D89&gt;C89,AN89&gt;AM89),'Classement général'!$C$22,IF(AND(D89=C89,AN89=AM89),'Classement général'!$C$22,'Classement général'!$C$24))))))</f>
        <v/>
      </c>
      <c r="AP89" s="60"/>
      <c r="AQ89" s="60"/>
      <c r="AR89" s="61" t="str">
        <f>IF(AND(C89="",D89=""),"",IF(AND(AP89="",AQ89=""),"",IF(AND(C89=AP89,D89=AQ89),'Classement général'!$C$19,IF(AND(C89&gt;D89,AP89&gt;AQ89),'Classement général'!$C$22,IF(AND(D89&gt;C89,AQ89&gt;AP89),'Classement général'!$C$22,IF(AND(D89=C89,AQ89=AP89),'Classement général'!$C$22,'Classement général'!$C$24))))))</f>
        <v/>
      </c>
      <c r="AS89" s="60"/>
      <c r="AT89" s="60"/>
      <c r="AU89" s="61" t="str">
        <f>IF(AND(C89="",D89=""),"",IF(AND(AS89="",AT89=""),"",IF(AND(C89=AS89,D89=AT89),'Classement général'!$C$19,IF(AND(C89&gt;D89,AS89&gt;AT89),'Classement général'!$C$22,IF(AND(D89&gt;C89,AT89&gt;AS89),'Classement général'!$C$22,IF(AND(D89=C89,AT89=AS89),'Classement général'!$C$22,'Classement général'!$C$24))))))</f>
        <v/>
      </c>
      <c r="AV89" s="60"/>
      <c r="AW89" s="60"/>
      <c r="AX89" s="61" t="str">
        <f>IF(AND(C89="",D89=""),"",IF(AND(AV89="",AW89=""),"",IF(AND(C89=AV89,D89=AW89),'Classement général'!$C$19,IF(AND(C89&gt;D89,AV89&gt;AW89),'Classement général'!$C$22,IF(AND(D89&gt;C89,AW89&gt;AV89),'Classement général'!$C$22,IF(AND(D89=C89,AW89=AV89),'Classement général'!$C$22,'Classement général'!$C$24))))))</f>
        <v/>
      </c>
      <c r="AY89" s="60"/>
      <c r="AZ89" s="60"/>
      <c r="BA89" s="61" t="str">
        <f>IF(AND(C89="",D89=""),"",IF(AND(AY89="",AZ89=""),"",IF(AND(C89=AY89,D89=AZ89),'Classement général'!$C$19,IF(AND(C89&gt;D89,AY89&gt;AZ89),'Classement général'!$C$22,IF(AND(D89&gt;C89,AZ89&gt;AY89),'Classement général'!$C$22,IF(AND(D89=C89,AZ89=AY89),'Classement général'!$C$22,'Classement général'!$C$24))))))</f>
        <v/>
      </c>
      <c r="BB89" s="60"/>
      <c r="BC89" s="60"/>
      <c r="BD89" s="61" t="str">
        <f>IF(AND(C89="",D89=""),"",IF(AND(BB89="",BC89=""),"",IF(AND(C89=BB89,D89=BC89),'Classement général'!$C$19,IF(AND(C89&gt;D89,BB89&gt;BC89),'Classement général'!$C$22,IF(AND(D89&gt;C89,BC89&gt;BB89),'Classement général'!$C$22,IF(AND(D89=C89,BC89=BB89),'Classement général'!$C$22,'Classement général'!$C$24))))))</f>
        <v/>
      </c>
      <c r="BE89" s="60"/>
      <c r="BF89" s="60"/>
      <c r="BG89" s="61" t="str">
        <f>IF(AND(C89="",D89=""),"",IF(AND(BE89="",BF89=""),"",IF(AND(C89=BE89,D89=BF89),'Classement général'!$C$19,IF(AND(C89&gt;D89,BE89&gt;BF89),'Classement général'!$C$22,IF(AND(D89&gt;C89,BF89&gt;BE89),'Classement général'!$C$22,IF(AND(D89=C89,BF89=BE89),'Classement général'!$C$22,'Classement général'!$C$24))))))</f>
        <v/>
      </c>
      <c r="BH89" s="60"/>
      <c r="BI89" s="60"/>
      <c r="BJ89" s="61" t="str">
        <f>IF(AND(C89="",D89=""),"",IF(AND(BH89="",BI89=""),"",IF(AND(C89=BH89,D89=BI89),'Classement général'!$C$19,IF(AND(C89&gt;D89,BH89&gt;BI89),'Classement général'!$C$22,IF(AND(D89&gt;C89,BI89&gt;BH89),'Classement général'!$C$22,IF(AND(D89=C89,BI89=BH89),'Classement général'!$C$22,'Classement général'!$C$24))))))</f>
        <v/>
      </c>
      <c r="BK89" s="60"/>
      <c r="BL89" s="60"/>
      <c r="BM89" s="61" t="str">
        <f>IF(AND(C89="",D89=""),"",IF(AND(BK89="",BL89=""),"",IF(AND(C89=BK89,D89=BL89),'Classement général'!$C$19,IF(AND(C89&gt;D89,BK89&gt;BL89),'Classement général'!$C$22,IF(AND(D89&gt;C89,BL89&gt;BK89),'Classement général'!$C$22,IF(AND(D89=C89,BL89=BK89),'Classement général'!$C$22,'Classement général'!$C$24))))))</f>
        <v/>
      </c>
      <c r="BN89" s="10" t="str">
        <f>IF(H89='Classement général'!$C$19,'Classement général'!$C$19,IF(H89='Classement général'!$C$22,'Classement général'!$C$22,IF(H89='Classement général'!$C$24,'Classement général'!$C$24,"")))</f>
        <v/>
      </c>
      <c r="BO89" s="10" t="str">
        <f>IF(K89='Classement général'!$C$19,'Classement général'!$C$19,IF(K89='Classement général'!$C$22,'Classement général'!$C$22,IF(K89='Classement général'!$C$24,'Classement général'!$C$24,"")))</f>
        <v/>
      </c>
      <c r="BP89" s="10" t="str">
        <f>IF(N89='Classement général'!$C$19,'Classement général'!$C$19,IF(N89='Classement général'!$C$22,'Classement général'!$C$22,IF(N89='Classement général'!$C$24,'Classement général'!$C$24,"")))</f>
        <v/>
      </c>
      <c r="BQ89" s="10" t="str">
        <f>IF(Q89='Classement général'!$C$19,'Classement général'!$C$19,IF(Q89='Classement général'!$C$22,'Classement général'!$C$22,IF(Q89='Classement général'!$C$24,'Classement général'!$C$24,"")))</f>
        <v/>
      </c>
      <c r="BR89" s="10" t="str">
        <f>IF(T89='Classement général'!$C$19,'Classement général'!$C$19,IF(T89='Classement général'!$C$22,'Classement général'!$C$22,IF(T89='Classement général'!$C$24,'Classement général'!$C$24,"")))</f>
        <v/>
      </c>
      <c r="BS89" s="10" t="str">
        <f>IF(W89='Classement général'!$C$19,'Classement général'!$C$19,IF(W89='Classement général'!$C$22,'Classement général'!$C$22,IF(W89='Classement général'!$C$24,'Classement général'!$C$24,"")))</f>
        <v/>
      </c>
      <c r="BT89" s="10" t="str">
        <f>IF(Z89='Classement général'!$C$19,'Classement général'!$C$19,IF(Z89='Classement général'!$C$22,'Classement général'!$C$22,IF(Z89='Classement général'!$C$24,'Classement général'!$C$24,"")))</f>
        <v/>
      </c>
      <c r="BU89" s="10" t="str">
        <f>IF(AC89='Classement général'!$C$19,'Classement général'!$C$19,IF(AC89='Classement général'!$C$22,'Classement général'!$C$22,IF(AC89='Classement général'!$C$24,'Classement général'!$C$24,"")))</f>
        <v/>
      </c>
      <c r="BV89" s="10" t="str">
        <f>IF(AF89='Classement général'!$C$19,'Classement général'!$C$19,IF(AF89='Classement général'!$C$22,'Classement général'!$C$22,IF(AF89='Classement général'!$C$24,'Classement général'!$C$24,"")))</f>
        <v/>
      </c>
      <c r="BW89" s="10" t="str">
        <f>IF(AI89='Classement général'!$C$19,'Classement général'!$C$19,IF(AI89='Classement général'!$C$22,'Classement général'!$C$22,IF(AI89='Classement général'!$C$24,'Classement général'!$C$24,"")))</f>
        <v/>
      </c>
      <c r="BX89" s="10" t="str">
        <f>IF(AL89='Classement général'!$C$19,'Classement général'!$C$19,IF(AL89='Classement général'!$C$22,'Classement général'!$C$22,IF(AL89='Classement général'!$C$24,'Classement général'!$C$24,"")))</f>
        <v/>
      </c>
      <c r="BY89" s="10" t="str">
        <f>IF(AO89='Classement général'!$C$19,'Classement général'!$C$19,IF(AO89='Classement général'!$C$22,'Classement général'!$C$22,IF(AO89='Classement général'!$C$24,'Classement général'!$C$24,"")))</f>
        <v/>
      </c>
      <c r="BZ89" s="10" t="str">
        <f>IF(AR89='Classement général'!$C$19,'Classement général'!$C$19,IF(AR89='Classement général'!$C$22,'Classement général'!$C$22,IF(AR89='Classement général'!$C$24,'Classement général'!$C$24,"")))</f>
        <v/>
      </c>
      <c r="CA89" s="10" t="str">
        <f>IF(AU89='Classement général'!$C$19,'Classement général'!$C$19,IF(AU89='Classement général'!$C$22,'Classement général'!$C$22,IF(AU89='Classement général'!$C$24,'Classement général'!$C$24,"")))</f>
        <v/>
      </c>
      <c r="CB89" s="10" t="str">
        <f>IF(AX89='Classement général'!$C$19,'Classement général'!$C$19,IF(AX89='Classement général'!$C$22,'Classement général'!$C$22,IF(AX89='Classement général'!$C$24,'Classement général'!$C$24,"")))</f>
        <v/>
      </c>
      <c r="CC89" s="10" t="str">
        <f>IF(BA89='Classement général'!$C$19,'Classement général'!$C$19,IF(BA89='Classement général'!$C$22,'Classement général'!$C$22,IF(BA89='Classement général'!$C$24,'Classement général'!$C$24,"")))</f>
        <v/>
      </c>
      <c r="CD89" s="10" t="str">
        <f>IF(BD89='Classement général'!$C$19,'Classement général'!$C$19,IF(BD89='Classement général'!$C$22,'Classement général'!$C$22,IF(BD89='Classement général'!$C$24,'Classement général'!$C$24,"")))</f>
        <v/>
      </c>
      <c r="CE89" s="10" t="str">
        <f>IF(BG89='Classement général'!$C$19,'Classement général'!$C$19,IF(BG89='Classement général'!$C$22,'Classement général'!$C$22,IF(BG89='Classement général'!$C$24,'Classement général'!$C$24,"")))</f>
        <v/>
      </c>
      <c r="CF89" s="10" t="str">
        <f>IF(BJ89='Classement général'!$C$19,'Classement général'!$C$19,IF(BJ89='Classement général'!$C$22,'Classement général'!$C$22,IF(BJ89='Classement général'!$C$24,'Classement général'!$C$24,"")))</f>
        <v/>
      </c>
      <c r="CG89" s="10" t="str">
        <f>IF(BM89='Classement général'!$C$19,'Classement général'!$C$19,IF(BM89='Classement général'!$C$22,'Classement général'!$C$22,IF(BM89='Classement général'!$C$24,'Classement général'!$C$24,"")))</f>
        <v/>
      </c>
      <c r="CH89" s="13"/>
      <c r="CI89" s="13"/>
      <c r="CJ89" s="13"/>
      <c r="CK89" s="13"/>
      <c r="CL89" s="147"/>
      <c r="CM89" s="147"/>
      <c r="CN89" s="147"/>
      <c r="CO89" s="147"/>
      <c r="CP89" s="7"/>
      <c r="CQ89" s="7"/>
    </row>
    <row r="90" spans="1:95" ht="18.75" customHeight="1" x14ac:dyDescent="0.2">
      <c r="A90" s="130"/>
      <c r="B90" s="72" t="s">
        <v>70</v>
      </c>
      <c r="C90" s="116"/>
      <c r="D90" s="116"/>
      <c r="E90" s="74" t="s">
        <v>84</v>
      </c>
      <c r="F90" s="60"/>
      <c r="G90" s="60"/>
      <c r="H90" s="61" t="str">
        <f>IF(AND(C90="",D90=""),"",IF(AND(F90="",G90=""),"",IF(AND(C90=F90,D90=G90),'Classement général'!$C$19,IF(AND(C90&gt;D90,F90&gt;G90),'Classement général'!$C$22,IF(AND(D90&gt;C90,G90&gt;F90),'Classement général'!$C$22,IF(AND(D90=C90,G90=F90),'Classement général'!$C$22,'Classement général'!$C$24))))))</f>
        <v/>
      </c>
      <c r="I90" s="60"/>
      <c r="J90" s="60"/>
      <c r="K90" s="61" t="str">
        <f>IF(AND(C90="",D90=""),"",IF(AND(I90="",J90=""),"",IF(AND(C90=I90,D90=J90),'Classement général'!$C$19,IF(AND(C90&gt;D90,I90&gt;J90),'Classement général'!$C$22,IF(AND(D90&gt;C90,J90&gt;I90),'Classement général'!$C$22,IF(AND(D90=C90,J90=I90),'Classement général'!$C$22,'Classement général'!$C$24))))))</f>
        <v/>
      </c>
      <c r="L90" s="60"/>
      <c r="M90" s="60"/>
      <c r="N90" s="61" t="str">
        <f>IF(AND(C90="",D90=""),"",IF(AND(L90="",M90=""),"",IF(AND(C90=L90,D90=M90),'Classement général'!$C$19,IF(AND(C90&gt;D90,L90&gt;M90),'Classement général'!$C$22,IF(AND(D90&gt;C90,M90&gt;L90),'Classement général'!$C$22,IF(AND(D90=C90,M90=L90),'Classement général'!$C$22,'Classement général'!$C$24))))))</f>
        <v/>
      </c>
      <c r="O90" s="60"/>
      <c r="P90" s="60"/>
      <c r="Q90" s="61" t="str">
        <f>IF(AND(C90="",D90=""),"",IF(AND(O90="",P90=""),"",IF(AND(C90=O90,D90=P90),'Classement général'!$C$19,IF(AND(C90&gt;D90,O90&gt;P90),'Classement général'!$C$22,IF(AND(D90&gt;C90,P90&gt;O90),'Classement général'!$C$22,IF(AND(D90=C90,P90=O90),'Classement général'!$C$22,'Classement général'!$C$24))))))</f>
        <v/>
      </c>
      <c r="R90" s="60"/>
      <c r="S90" s="60"/>
      <c r="T90" s="61" t="str">
        <f>IF(AND(C90="",D90=""),"",IF(AND(R90="",S90=""),"",IF(AND(C90=R90,D90=S90),'Classement général'!$C$19,IF(AND(C90&gt;D90,R90&gt;S90),'Classement général'!$C$22,IF(AND(D90&gt;C90,S90&gt;R90),'Classement général'!$C$22,IF(AND(D90=C90,S90=R90),'Classement général'!$C$22,'Classement général'!$C$24))))))</f>
        <v/>
      </c>
      <c r="U90" s="60"/>
      <c r="V90" s="60"/>
      <c r="W90" s="61" t="str">
        <f>IF(AND(C90="",D90=""),"",IF(AND(U90="",V90=""),"",IF(AND(C90=U90,D90=V90),'Classement général'!$C$19,IF(AND(C90&gt;D90,U90&gt;V90),'Classement général'!$C$22,IF(AND(D90&gt;C90,V90&gt;U90),'Classement général'!$C$22,IF(AND(D90=C90,V90=U90),'Classement général'!$C$22,'Classement général'!$C$24))))))</f>
        <v/>
      </c>
      <c r="X90" s="60"/>
      <c r="Y90" s="60"/>
      <c r="Z90" s="61" t="str">
        <f>IF(AND(C90="",D90=""),"",IF(AND(X90="",Y90=""),"",IF(AND(C90=X90,D90=Y90),'Classement général'!$C$19,IF(AND(C90&gt;D90,X90&gt;Y90),'Classement général'!$C$22,IF(AND(D90&gt;C90,Y90&gt;X90),'Classement général'!$C$22,IF(AND(D90=C90,Y90=X90),'Classement général'!$C$22,'Classement général'!$C$24))))))</f>
        <v/>
      </c>
      <c r="AA90" s="60"/>
      <c r="AB90" s="60"/>
      <c r="AC90" s="61" t="str">
        <f>IF(AND(C90="",D90=""),"",IF(AND(AA90="",AB90=""),"",IF(AND(C90=AA90,D90=AB90),'Classement général'!$C$19,IF(AND(C90&gt;D90,AA90&gt;AB90),'Classement général'!$C$22,IF(AND(D90&gt;C90,AB90&gt;AA90),'Classement général'!$C$22,IF(AND(D90=C90,AB90=AA90),'Classement général'!$C$22,'Classement général'!$C$24))))))</f>
        <v/>
      </c>
      <c r="AD90" s="60"/>
      <c r="AE90" s="60"/>
      <c r="AF90" s="61" t="str">
        <f>IF(AND(C90="",D90=""),"",IF(AND(AD90="",AE90=""),"",IF(AND(C90=AD90,D90=AE90),'Classement général'!$C$19,IF(AND(C90&gt;D90,AD90&gt;AE90),'Classement général'!$C$22,IF(AND(D90&gt;C90,AE90&gt;AD90),'Classement général'!$C$22,IF(AND(D90=C90,AE90=AD90),'Classement général'!$C$22,'Classement général'!$C$24))))))</f>
        <v/>
      </c>
      <c r="AG90" s="60"/>
      <c r="AH90" s="60"/>
      <c r="AI90" s="61" t="str">
        <f>IF(AND(C90="",D90=""),"",IF(AND(AG90="",AH90=""),"",IF(AND(C90=AG90,D90=AH90),'Classement général'!$C$19,IF(AND(C90&gt;D90,AG90&gt;AH90),'Classement général'!$C$22,IF(AND(D90&gt;C90,AH90&gt;AG90),'Classement général'!$C$22,IF(AND(D90=C90,AH90=AG90),'Classement général'!$C$22,'Classement général'!$C$24))))))</f>
        <v/>
      </c>
      <c r="AJ90" s="60"/>
      <c r="AK90" s="60"/>
      <c r="AL90" s="61" t="str">
        <f>IF(AND(C90="",D90=""),"",IF(AND(AJ90="",AK90=""),"",IF(AND(C90=AJ90,D90=AK90),'Classement général'!$C$19,IF(AND(C90&gt;D90,AJ90&gt;AK90),'Classement général'!$C$22,IF(AND(D90&gt;C90,AK90&gt;AJ90),'Classement général'!$C$22,IF(AND(D90=C90,AK90=AJ90),'Classement général'!$C$22,'Classement général'!$C$24))))))</f>
        <v/>
      </c>
      <c r="AM90" s="60"/>
      <c r="AN90" s="60"/>
      <c r="AO90" s="61" t="str">
        <f>IF(AND(C90="",D90=""),"",IF(AND(AM90="",AN90=""),"",IF(AND(C90=AM90,D90=AN90),'Classement général'!$C$19,IF(AND(C90&gt;D90,AM90&gt;AN90),'Classement général'!$C$22,IF(AND(D90&gt;C90,AN90&gt;AM90),'Classement général'!$C$22,IF(AND(D90=C90,AN90=AM90),'Classement général'!$C$22,'Classement général'!$C$24))))))</f>
        <v/>
      </c>
      <c r="AP90" s="60"/>
      <c r="AQ90" s="60"/>
      <c r="AR90" s="61" t="str">
        <f>IF(AND(C90="",D90=""),"",IF(AND(AP90="",AQ90=""),"",IF(AND(C90=AP90,D90=AQ90),'Classement général'!$C$19,IF(AND(C90&gt;D90,AP90&gt;AQ90),'Classement général'!$C$22,IF(AND(D90&gt;C90,AQ90&gt;AP90),'Classement général'!$C$22,IF(AND(D90=C90,AQ90=AP90),'Classement général'!$C$22,'Classement général'!$C$24))))))</f>
        <v/>
      </c>
      <c r="AS90" s="60"/>
      <c r="AT90" s="60"/>
      <c r="AU90" s="61" t="str">
        <f>IF(AND(C90="",D90=""),"",IF(AND(AS90="",AT90=""),"",IF(AND(C90=AS90,D90=AT90),'Classement général'!$C$19,IF(AND(C90&gt;D90,AS90&gt;AT90),'Classement général'!$C$22,IF(AND(D90&gt;C90,AT90&gt;AS90),'Classement général'!$C$22,IF(AND(D90=C90,AT90=AS90),'Classement général'!$C$22,'Classement général'!$C$24))))))</f>
        <v/>
      </c>
      <c r="AV90" s="60"/>
      <c r="AW90" s="60"/>
      <c r="AX90" s="61" t="str">
        <f>IF(AND(C90="",D90=""),"",IF(AND(AV90="",AW90=""),"",IF(AND(C90=AV90,D90=AW90),'Classement général'!$C$19,IF(AND(C90&gt;D90,AV90&gt;AW90),'Classement général'!$C$22,IF(AND(D90&gt;C90,AW90&gt;AV90),'Classement général'!$C$22,IF(AND(D90=C90,AW90=AV90),'Classement général'!$C$22,'Classement général'!$C$24))))))</f>
        <v/>
      </c>
      <c r="AY90" s="60"/>
      <c r="AZ90" s="60"/>
      <c r="BA90" s="61" t="str">
        <f>IF(AND(C90="",D90=""),"",IF(AND(AY90="",AZ90=""),"",IF(AND(C90=AY90,D90=AZ90),'Classement général'!$C$19,IF(AND(C90&gt;D90,AY90&gt;AZ90),'Classement général'!$C$22,IF(AND(D90&gt;C90,AZ90&gt;AY90),'Classement général'!$C$22,IF(AND(D90=C90,AZ90=AY90),'Classement général'!$C$22,'Classement général'!$C$24))))))</f>
        <v/>
      </c>
      <c r="BB90" s="60"/>
      <c r="BC90" s="60"/>
      <c r="BD90" s="61" t="str">
        <f>IF(AND(C90="",D90=""),"",IF(AND(BB90="",BC90=""),"",IF(AND(C90=BB90,D90=BC90),'Classement général'!$C$19,IF(AND(C90&gt;D90,BB90&gt;BC90),'Classement général'!$C$22,IF(AND(D90&gt;C90,BC90&gt;BB90),'Classement général'!$C$22,IF(AND(D90=C90,BC90=BB90),'Classement général'!$C$22,'Classement général'!$C$24))))))</f>
        <v/>
      </c>
      <c r="BE90" s="60"/>
      <c r="BF90" s="60"/>
      <c r="BG90" s="61" t="str">
        <f>IF(AND(C90="",D90=""),"",IF(AND(BE90="",BF90=""),"",IF(AND(C90=BE90,D90=BF90),'Classement général'!$C$19,IF(AND(C90&gt;D90,BE90&gt;BF90),'Classement général'!$C$22,IF(AND(D90&gt;C90,BF90&gt;BE90),'Classement général'!$C$22,IF(AND(D90=C90,BF90=BE90),'Classement général'!$C$22,'Classement général'!$C$24))))))</f>
        <v/>
      </c>
      <c r="BH90" s="60"/>
      <c r="BI90" s="60"/>
      <c r="BJ90" s="61" t="str">
        <f>IF(AND(C90="",D90=""),"",IF(AND(BH90="",BI90=""),"",IF(AND(C90=BH90,D90=BI90),'Classement général'!$C$19,IF(AND(C90&gt;D90,BH90&gt;BI90),'Classement général'!$C$22,IF(AND(D90&gt;C90,BI90&gt;BH90),'Classement général'!$C$22,IF(AND(D90=C90,BI90=BH90),'Classement général'!$C$22,'Classement général'!$C$24))))))</f>
        <v/>
      </c>
      <c r="BK90" s="60"/>
      <c r="BL90" s="60"/>
      <c r="BM90" s="61" t="str">
        <f>IF(AND(C90="",D90=""),"",IF(AND(BK90="",BL90=""),"",IF(AND(C90=BK90,D90=BL90),'Classement général'!$C$19,IF(AND(C90&gt;D90,BK90&gt;BL90),'Classement général'!$C$22,IF(AND(D90&gt;C90,BL90&gt;BK90),'Classement général'!$C$22,IF(AND(D90=C90,BL90=BK90),'Classement général'!$C$22,'Classement général'!$C$24))))))</f>
        <v/>
      </c>
      <c r="BN90" s="10" t="str">
        <f>IF(H90='Classement général'!$C$19,'Classement général'!$C$19,IF(H90='Classement général'!$C$22,'Classement général'!$C$22,IF(H90='Classement général'!$C$24,'Classement général'!$C$24,"")))</f>
        <v/>
      </c>
      <c r="BO90" s="10" t="str">
        <f>IF(K90='Classement général'!$C$19,'Classement général'!$C$19,IF(K90='Classement général'!$C$22,'Classement général'!$C$22,IF(K90='Classement général'!$C$24,'Classement général'!$C$24,"")))</f>
        <v/>
      </c>
      <c r="BP90" s="10" t="str">
        <f>IF(N90='Classement général'!$C$19,'Classement général'!$C$19,IF(N90='Classement général'!$C$22,'Classement général'!$C$22,IF(N90='Classement général'!$C$24,'Classement général'!$C$24,"")))</f>
        <v/>
      </c>
      <c r="BQ90" s="10" t="str">
        <f>IF(Q90='Classement général'!$C$19,'Classement général'!$C$19,IF(Q90='Classement général'!$C$22,'Classement général'!$C$22,IF(Q90='Classement général'!$C$24,'Classement général'!$C$24,"")))</f>
        <v/>
      </c>
      <c r="BR90" s="10" t="str">
        <f>IF(T90='Classement général'!$C$19,'Classement général'!$C$19,IF(T90='Classement général'!$C$22,'Classement général'!$C$22,IF(T90='Classement général'!$C$24,'Classement général'!$C$24,"")))</f>
        <v/>
      </c>
      <c r="BS90" s="10" t="str">
        <f>IF(W90='Classement général'!$C$19,'Classement général'!$C$19,IF(W90='Classement général'!$C$22,'Classement général'!$C$22,IF(W90='Classement général'!$C$24,'Classement général'!$C$24,"")))</f>
        <v/>
      </c>
      <c r="BT90" s="10" t="str">
        <f>IF(Z90='Classement général'!$C$19,'Classement général'!$C$19,IF(Z90='Classement général'!$C$22,'Classement général'!$C$22,IF(Z90='Classement général'!$C$24,'Classement général'!$C$24,"")))</f>
        <v/>
      </c>
      <c r="BU90" s="10" t="str">
        <f>IF(AC90='Classement général'!$C$19,'Classement général'!$C$19,IF(AC90='Classement général'!$C$22,'Classement général'!$C$22,IF(AC90='Classement général'!$C$24,'Classement général'!$C$24,"")))</f>
        <v/>
      </c>
      <c r="BV90" s="10" t="str">
        <f>IF(AF90='Classement général'!$C$19,'Classement général'!$C$19,IF(AF90='Classement général'!$C$22,'Classement général'!$C$22,IF(AF90='Classement général'!$C$24,'Classement général'!$C$24,"")))</f>
        <v/>
      </c>
      <c r="BW90" s="10" t="str">
        <f>IF(AI90='Classement général'!$C$19,'Classement général'!$C$19,IF(AI90='Classement général'!$C$22,'Classement général'!$C$22,IF(AI90='Classement général'!$C$24,'Classement général'!$C$24,"")))</f>
        <v/>
      </c>
      <c r="BX90" s="10" t="str">
        <f>IF(AL90='Classement général'!$C$19,'Classement général'!$C$19,IF(AL90='Classement général'!$C$22,'Classement général'!$C$22,IF(AL90='Classement général'!$C$24,'Classement général'!$C$24,"")))</f>
        <v/>
      </c>
      <c r="BY90" s="10" t="str">
        <f>IF(AO90='Classement général'!$C$19,'Classement général'!$C$19,IF(AO90='Classement général'!$C$22,'Classement général'!$C$22,IF(AO90='Classement général'!$C$24,'Classement général'!$C$24,"")))</f>
        <v/>
      </c>
      <c r="BZ90" s="10" t="str">
        <f>IF(AR90='Classement général'!$C$19,'Classement général'!$C$19,IF(AR90='Classement général'!$C$22,'Classement général'!$C$22,IF(AR90='Classement général'!$C$24,'Classement général'!$C$24,"")))</f>
        <v/>
      </c>
      <c r="CA90" s="10" t="str">
        <f>IF(AU90='Classement général'!$C$19,'Classement général'!$C$19,IF(AU90='Classement général'!$C$22,'Classement général'!$C$22,IF(AU90='Classement général'!$C$24,'Classement général'!$C$24,"")))</f>
        <v/>
      </c>
      <c r="CB90" s="10" t="str">
        <f>IF(AX90='Classement général'!$C$19,'Classement général'!$C$19,IF(AX90='Classement général'!$C$22,'Classement général'!$C$22,IF(AX90='Classement général'!$C$24,'Classement général'!$C$24,"")))</f>
        <v/>
      </c>
      <c r="CC90" s="10" t="str">
        <f>IF(BA90='Classement général'!$C$19,'Classement général'!$C$19,IF(BA90='Classement général'!$C$22,'Classement général'!$C$22,IF(BA90='Classement général'!$C$24,'Classement général'!$C$24,"")))</f>
        <v/>
      </c>
      <c r="CD90" s="10" t="str">
        <f>IF(BD90='Classement général'!$C$19,'Classement général'!$C$19,IF(BD90='Classement général'!$C$22,'Classement général'!$C$22,IF(BD90='Classement général'!$C$24,'Classement général'!$C$24,"")))</f>
        <v/>
      </c>
      <c r="CE90" s="10" t="str">
        <f>IF(BG90='Classement général'!$C$19,'Classement général'!$C$19,IF(BG90='Classement général'!$C$22,'Classement général'!$C$22,IF(BG90='Classement général'!$C$24,'Classement général'!$C$24,"")))</f>
        <v/>
      </c>
      <c r="CF90" s="10" t="str">
        <f>IF(BJ90='Classement général'!$C$19,'Classement général'!$C$19,IF(BJ90='Classement général'!$C$22,'Classement général'!$C$22,IF(BJ90='Classement général'!$C$24,'Classement général'!$C$24,"")))</f>
        <v/>
      </c>
      <c r="CG90" s="10" t="str">
        <f>IF(BM90='Classement général'!$C$19,'Classement général'!$C$19,IF(BM90='Classement général'!$C$22,'Classement général'!$C$22,IF(BM90='Classement général'!$C$24,'Classement général'!$C$24,"")))</f>
        <v/>
      </c>
      <c r="CH90" s="13"/>
      <c r="CI90" s="13"/>
      <c r="CJ90" s="13"/>
      <c r="CK90" s="13"/>
      <c r="CL90" s="147"/>
      <c r="CM90" s="147"/>
      <c r="CN90" s="147"/>
      <c r="CO90" s="147"/>
      <c r="CP90" s="7"/>
      <c r="CQ90" s="7"/>
    </row>
    <row r="91" spans="1:95" ht="18.75" customHeight="1" x14ac:dyDescent="0.2">
      <c r="A91" s="130"/>
      <c r="B91" s="72" t="s">
        <v>62</v>
      </c>
      <c r="C91" s="116"/>
      <c r="D91" s="116"/>
      <c r="E91" s="74" t="s">
        <v>86</v>
      </c>
      <c r="F91" s="60"/>
      <c r="G91" s="60"/>
      <c r="H91" s="61" t="str">
        <f>IF(AND(C91="",D91=""),"",IF(AND(F91="",G91=""),"",IF(AND(C91=F91,D91=G91),'Classement général'!$C$19,IF(AND(C91&gt;D91,F91&gt;G91),'Classement général'!$C$22,IF(AND(D91&gt;C91,G91&gt;F91),'Classement général'!$C$22,IF(AND(D91=C91,G91=F91),'Classement général'!$C$22,'Classement général'!$C$24))))))</f>
        <v/>
      </c>
      <c r="I91" s="60"/>
      <c r="J91" s="60"/>
      <c r="K91" s="61" t="str">
        <f>IF(AND(C91="",D91=""),"",IF(AND(I91="",J91=""),"",IF(AND(C91=I91,D91=J91),'Classement général'!$C$19,IF(AND(C91&gt;D91,I91&gt;J91),'Classement général'!$C$22,IF(AND(D91&gt;C91,J91&gt;I91),'Classement général'!$C$22,IF(AND(D91=C91,J91=I91),'Classement général'!$C$22,'Classement général'!$C$24))))))</f>
        <v/>
      </c>
      <c r="L91" s="60"/>
      <c r="M91" s="60"/>
      <c r="N91" s="61" t="str">
        <f>IF(AND(C91="",D91=""),"",IF(AND(L91="",M91=""),"",IF(AND(C91=L91,D91=M91),'Classement général'!$C$19,IF(AND(C91&gt;D91,L91&gt;M91),'Classement général'!$C$22,IF(AND(D91&gt;C91,M91&gt;L91),'Classement général'!$C$22,IF(AND(D91=C91,M91=L91),'Classement général'!$C$22,'Classement général'!$C$24))))))</f>
        <v/>
      </c>
      <c r="O91" s="60"/>
      <c r="P91" s="60"/>
      <c r="Q91" s="61" t="str">
        <f>IF(AND(C91="",D91=""),"",IF(AND(O91="",P91=""),"",IF(AND(C91=O91,D91=P91),'Classement général'!$C$19,IF(AND(C91&gt;D91,O91&gt;P91),'Classement général'!$C$22,IF(AND(D91&gt;C91,P91&gt;O91),'Classement général'!$C$22,IF(AND(D91=C91,P91=O91),'Classement général'!$C$22,'Classement général'!$C$24))))))</f>
        <v/>
      </c>
      <c r="R91" s="60"/>
      <c r="S91" s="60"/>
      <c r="T91" s="61" t="str">
        <f>IF(AND(C91="",D91=""),"",IF(AND(R91="",S91=""),"",IF(AND(C91=R91,D91=S91),'Classement général'!$C$19,IF(AND(C91&gt;D91,R91&gt;S91),'Classement général'!$C$22,IF(AND(D91&gt;C91,S91&gt;R91),'Classement général'!$C$22,IF(AND(D91=C91,S91=R91),'Classement général'!$C$22,'Classement général'!$C$24))))))</f>
        <v/>
      </c>
      <c r="U91" s="60"/>
      <c r="V91" s="60"/>
      <c r="W91" s="61" t="str">
        <f>IF(AND(C91="",D91=""),"",IF(AND(U91="",V91=""),"",IF(AND(C91=U91,D91=V91),'Classement général'!$C$19,IF(AND(C91&gt;D91,U91&gt;V91),'Classement général'!$C$22,IF(AND(D91&gt;C91,V91&gt;U91),'Classement général'!$C$22,IF(AND(D91=C91,V91=U91),'Classement général'!$C$22,'Classement général'!$C$24))))))</f>
        <v/>
      </c>
      <c r="X91" s="60"/>
      <c r="Y91" s="60"/>
      <c r="Z91" s="61" t="str">
        <f>IF(AND(C91="",D91=""),"",IF(AND(X91="",Y91=""),"",IF(AND(C91=X91,D91=Y91),'Classement général'!$C$19,IF(AND(C91&gt;D91,X91&gt;Y91),'Classement général'!$C$22,IF(AND(D91&gt;C91,Y91&gt;X91),'Classement général'!$C$22,IF(AND(D91=C91,Y91=X91),'Classement général'!$C$22,'Classement général'!$C$24))))))</f>
        <v/>
      </c>
      <c r="AA91" s="60"/>
      <c r="AB91" s="60"/>
      <c r="AC91" s="61" t="str">
        <f>IF(AND(C91="",D91=""),"",IF(AND(AA91="",AB91=""),"",IF(AND(C91=AA91,D91=AB91),'Classement général'!$C$19,IF(AND(C91&gt;D91,AA91&gt;AB91),'Classement général'!$C$22,IF(AND(D91&gt;C91,AB91&gt;AA91),'Classement général'!$C$22,IF(AND(D91=C91,AB91=AA91),'Classement général'!$C$22,'Classement général'!$C$24))))))</f>
        <v/>
      </c>
      <c r="AD91" s="60"/>
      <c r="AE91" s="60"/>
      <c r="AF91" s="61" t="str">
        <f>IF(AND(C91="",D91=""),"",IF(AND(AD91="",AE91=""),"",IF(AND(C91=AD91,D91=AE91),'Classement général'!$C$19,IF(AND(C91&gt;D91,AD91&gt;AE91),'Classement général'!$C$22,IF(AND(D91&gt;C91,AE91&gt;AD91),'Classement général'!$C$22,IF(AND(D91=C91,AE91=AD91),'Classement général'!$C$22,'Classement général'!$C$24))))))</f>
        <v/>
      </c>
      <c r="AG91" s="60"/>
      <c r="AH91" s="60"/>
      <c r="AI91" s="61" t="str">
        <f>IF(AND(C91="",D91=""),"",IF(AND(AG91="",AH91=""),"",IF(AND(C91=AG91,D91=AH91),'Classement général'!$C$19,IF(AND(C91&gt;D91,AG91&gt;AH91),'Classement général'!$C$22,IF(AND(D91&gt;C91,AH91&gt;AG91),'Classement général'!$C$22,IF(AND(D91=C91,AH91=AG91),'Classement général'!$C$22,'Classement général'!$C$24))))))</f>
        <v/>
      </c>
      <c r="AJ91" s="60"/>
      <c r="AK91" s="60"/>
      <c r="AL91" s="61" t="str">
        <f>IF(AND(C91="",D91=""),"",IF(AND(AJ91="",AK91=""),"",IF(AND(C91=AJ91,D91=AK91),'Classement général'!$C$19,IF(AND(C91&gt;D91,AJ91&gt;AK91),'Classement général'!$C$22,IF(AND(D91&gt;C91,AK91&gt;AJ91),'Classement général'!$C$22,IF(AND(D91=C91,AK91=AJ91),'Classement général'!$C$22,'Classement général'!$C$24))))))</f>
        <v/>
      </c>
      <c r="AM91" s="60"/>
      <c r="AN91" s="60"/>
      <c r="AO91" s="61" t="str">
        <f>IF(AND(C91="",D91=""),"",IF(AND(AM91="",AN91=""),"",IF(AND(C91=AM91,D91=AN91),'Classement général'!$C$19,IF(AND(C91&gt;D91,AM91&gt;AN91),'Classement général'!$C$22,IF(AND(D91&gt;C91,AN91&gt;AM91),'Classement général'!$C$22,IF(AND(D91=C91,AN91=AM91),'Classement général'!$C$22,'Classement général'!$C$24))))))</f>
        <v/>
      </c>
      <c r="AP91" s="60"/>
      <c r="AQ91" s="60"/>
      <c r="AR91" s="61" t="str">
        <f>IF(AND(C91="",D91=""),"",IF(AND(AP91="",AQ91=""),"",IF(AND(C91=AP91,D91=AQ91),'Classement général'!$C$19,IF(AND(C91&gt;D91,AP91&gt;AQ91),'Classement général'!$C$22,IF(AND(D91&gt;C91,AQ91&gt;AP91),'Classement général'!$C$22,IF(AND(D91=C91,AQ91=AP91),'Classement général'!$C$22,'Classement général'!$C$24))))))</f>
        <v/>
      </c>
      <c r="AS91" s="60"/>
      <c r="AT91" s="60"/>
      <c r="AU91" s="61" t="str">
        <f>IF(AND(C91="",D91=""),"",IF(AND(AS91="",AT91=""),"",IF(AND(C91=AS91,D91=AT91),'Classement général'!$C$19,IF(AND(C91&gt;D91,AS91&gt;AT91),'Classement général'!$C$22,IF(AND(D91&gt;C91,AT91&gt;AS91),'Classement général'!$C$22,IF(AND(D91=C91,AT91=AS91),'Classement général'!$C$22,'Classement général'!$C$24))))))</f>
        <v/>
      </c>
      <c r="AV91" s="60"/>
      <c r="AW91" s="60"/>
      <c r="AX91" s="61" t="str">
        <f>IF(AND(C91="",D91=""),"",IF(AND(AV91="",AW91=""),"",IF(AND(C91=AV91,D91=AW91),'Classement général'!$C$19,IF(AND(C91&gt;D91,AV91&gt;AW91),'Classement général'!$C$22,IF(AND(D91&gt;C91,AW91&gt;AV91),'Classement général'!$C$22,IF(AND(D91=C91,AW91=AV91),'Classement général'!$C$22,'Classement général'!$C$24))))))</f>
        <v/>
      </c>
      <c r="AY91" s="60"/>
      <c r="AZ91" s="60"/>
      <c r="BA91" s="61" t="str">
        <f>IF(AND(C91="",D91=""),"",IF(AND(AY91="",AZ91=""),"",IF(AND(C91=AY91,D91=AZ91),'Classement général'!$C$19,IF(AND(C91&gt;D91,AY91&gt;AZ91),'Classement général'!$C$22,IF(AND(D91&gt;C91,AZ91&gt;AY91),'Classement général'!$C$22,IF(AND(D91=C91,AZ91=AY91),'Classement général'!$C$22,'Classement général'!$C$24))))))</f>
        <v/>
      </c>
      <c r="BB91" s="60"/>
      <c r="BC91" s="60"/>
      <c r="BD91" s="61" t="str">
        <f>IF(AND(C91="",D91=""),"",IF(AND(BB91="",BC91=""),"",IF(AND(C91=BB91,D91=BC91),'Classement général'!$C$19,IF(AND(C91&gt;D91,BB91&gt;BC91),'Classement général'!$C$22,IF(AND(D91&gt;C91,BC91&gt;BB91),'Classement général'!$C$22,IF(AND(D91=C91,BC91=BB91),'Classement général'!$C$22,'Classement général'!$C$24))))))</f>
        <v/>
      </c>
      <c r="BE91" s="60"/>
      <c r="BF91" s="60"/>
      <c r="BG91" s="61" t="str">
        <f>IF(AND(C91="",D91=""),"",IF(AND(BE91="",BF91=""),"",IF(AND(C91=BE91,D91=BF91),'Classement général'!$C$19,IF(AND(C91&gt;D91,BE91&gt;BF91),'Classement général'!$C$22,IF(AND(D91&gt;C91,BF91&gt;BE91),'Classement général'!$C$22,IF(AND(D91=C91,BF91=BE91),'Classement général'!$C$22,'Classement général'!$C$24))))))</f>
        <v/>
      </c>
      <c r="BH91" s="60"/>
      <c r="BI91" s="60"/>
      <c r="BJ91" s="61" t="str">
        <f>IF(AND(C91="",D91=""),"",IF(AND(BH91="",BI91=""),"",IF(AND(C91=BH91,D91=BI91),'Classement général'!$C$19,IF(AND(C91&gt;D91,BH91&gt;BI91),'Classement général'!$C$22,IF(AND(D91&gt;C91,BI91&gt;BH91),'Classement général'!$C$22,IF(AND(D91=C91,BI91=BH91),'Classement général'!$C$22,'Classement général'!$C$24))))))</f>
        <v/>
      </c>
      <c r="BK91" s="60"/>
      <c r="BL91" s="60"/>
      <c r="BM91" s="61" t="str">
        <f>IF(AND(C91="",D91=""),"",IF(AND(BK91="",BL91=""),"",IF(AND(C91=BK91,D91=BL91),'Classement général'!$C$19,IF(AND(C91&gt;D91,BK91&gt;BL91),'Classement général'!$C$22,IF(AND(D91&gt;C91,BL91&gt;BK91),'Classement général'!$C$22,IF(AND(D91=C91,BL91=BK91),'Classement général'!$C$22,'Classement général'!$C$24))))))</f>
        <v/>
      </c>
      <c r="BN91" s="10" t="str">
        <f>IF(H91='Classement général'!$C$19,'Classement général'!$C$19,IF(H91='Classement général'!$C$22,'Classement général'!$C$22,IF(H91='Classement général'!$C$24,'Classement général'!$C$24,"")))</f>
        <v/>
      </c>
      <c r="BO91" s="10" t="str">
        <f>IF(K91='Classement général'!$C$19,'Classement général'!$C$19,IF(K91='Classement général'!$C$22,'Classement général'!$C$22,IF(K91='Classement général'!$C$24,'Classement général'!$C$24,"")))</f>
        <v/>
      </c>
      <c r="BP91" s="10" t="str">
        <f>IF(N91='Classement général'!$C$19,'Classement général'!$C$19,IF(N91='Classement général'!$C$22,'Classement général'!$C$22,IF(N91='Classement général'!$C$24,'Classement général'!$C$24,"")))</f>
        <v/>
      </c>
      <c r="BQ91" s="10" t="str">
        <f>IF(Q91='Classement général'!$C$19,'Classement général'!$C$19,IF(Q91='Classement général'!$C$22,'Classement général'!$C$22,IF(Q91='Classement général'!$C$24,'Classement général'!$C$24,"")))</f>
        <v/>
      </c>
      <c r="BR91" s="10" t="str">
        <f>IF(T91='Classement général'!$C$19,'Classement général'!$C$19,IF(T91='Classement général'!$C$22,'Classement général'!$C$22,IF(T91='Classement général'!$C$24,'Classement général'!$C$24,"")))</f>
        <v/>
      </c>
      <c r="BS91" s="10" t="str">
        <f>IF(W91='Classement général'!$C$19,'Classement général'!$C$19,IF(W91='Classement général'!$C$22,'Classement général'!$C$22,IF(W91='Classement général'!$C$24,'Classement général'!$C$24,"")))</f>
        <v/>
      </c>
      <c r="BT91" s="10" t="str">
        <f>IF(Z91='Classement général'!$C$19,'Classement général'!$C$19,IF(Z91='Classement général'!$C$22,'Classement général'!$C$22,IF(Z91='Classement général'!$C$24,'Classement général'!$C$24,"")))</f>
        <v/>
      </c>
      <c r="BU91" s="10" t="str">
        <f>IF(AC91='Classement général'!$C$19,'Classement général'!$C$19,IF(AC91='Classement général'!$C$22,'Classement général'!$C$22,IF(AC91='Classement général'!$C$24,'Classement général'!$C$24,"")))</f>
        <v/>
      </c>
      <c r="BV91" s="10" t="str">
        <f>IF(AF91='Classement général'!$C$19,'Classement général'!$C$19,IF(AF91='Classement général'!$C$22,'Classement général'!$C$22,IF(AF91='Classement général'!$C$24,'Classement général'!$C$24,"")))</f>
        <v/>
      </c>
      <c r="BW91" s="10" t="str">
        <f>IF(AI91='Classement général'!$C$19,'Classement général'!$C$19,IF(AI91='Classement général'!$C$22,'Classement général'!$C$22,IF(AI91='Classement général'!$C$24,'Classement général'!$C$24,"")))</f>
        <v/>
      </c>
      <c r="BX91" s="10" t="str">
        <f>IF(AL91='Classement général'!$C$19,'Classement général'!$C$19,IF(AL91='Classement général'!$C$22,'Classement général'!$C$22,IF(AL91='Classement général'!$C$24,'Classement général'!$C$24,"")))</f>
        <v/>
      </c>
      <c r="BY91" s="10" t="str">
        <f>IF(AO91='Classement général'!$C$19,'Classement général'!$C$19,IF(AO91='Classement général'!$C$22,'Classement général'!$C$22,IF(AO91='Classement général'!$C$24,'Classement général'!$C$24,"")))</f>
        <v/>
      </c>
      <c r="BZ91" s="10" t="str">
        <f>IF(AR91='Classement général'!$C$19,'Classement général'!$C$19,IF(AR91='Classement général'!$C$22,'Classement général'!$C$22,IF(AR91='Classement général'!$C$24,'Classement général'!$C$24,"")))</f>
        <v/>
      </c>
      <c r="CA91" s="10" t="str">
        <f>IF(AU91='Classement général'!$C$19,'Classement général'!$C$19,IF(AU91='Classement général'!$C$22,'Classement général'!$C$22,IF(AU91='Classement général'!$C$24,'Classement général'!$C$24,"")))</f>
        <v/>
      </c>
      <c r="CB91" s="10" t="str">
        <f>IF(AX91='Classement général'!$C$19,'Classement général'!$C$19,IF(AX91='Classement général'!$C$22,'Classement général'!$C$22,IF(AX91='Classement général'!$C$24,'Classement général'!$C$24,"")))</f>
        <v/>
      </c>
      <c r="CC91" s="10" t="str">
        <f>IF(BA91='Classement général'!$C$19,'Classement général'!$C$19,IF(BA91='Classement général'!$C$22,'Classement général'!$C$22,IF(BA91='Classement général'!$C$24,'Classement général'!$C$24,"")))</f>
        <v/>
      </c>
      <c r="CD91" s="10" t="str">
        <f>IF(BD91='Classement général'!$C$19,'Classement général'!$C$19,IF(BD91='Classement général'!$C$22,'Classement général'!$C$22,IF(BD91='Classement général'!$C$24,'Classement général'!$C$24,"")))</f>
        <v/>
      </c>
      <c r="CE91" s="10" t="str">
        <f>IF(BG91='Classement général'!$C$19,'Classement général'!$C$19,IF(BG91='Classement général'!$C$22,'Classement général'!$C$22,IF(BG91='Classement général'!$C$24,'Classement général'!$C$24,"")))</f>
        <v/>
      </c>
      <c r="CF91" s="10" t="str">
        <f>IF(BJ91='Classement général'!$C$19,'Classement général'!$C$19,IF(BJ91='Classement général'!$C$22,'Classement général'!$C$22,IF(BJ91='Classement général'!$C$24,'Classement général'!$C$24,"")))</f>
        <v/>
      </c>
      <c r="CG91" s="10" t="str">
        <f>IF(BM91='Classement général'!$C$19,'Classement général'!$C$19,IF(BM91='Classement général'!$C$22,'Classement général'!$C$22,IF(BM91='Classement général'!$C$24,'Classement général'!$C$24,"")))</f>
        <v/>
      </c>
      <c r="CH91" s="13"/>
      <c r="CI91" s="13"/>
      <c r="CJ91" s="13"/>
      <c r="CK91" s="13"/>
      <c r="CL91" s="147"/>
      <c r="CM91" s="147"/>
      <c r="CN91" s="147"/>
      <c r="CO91" s="147"/>
      <c r="CP91" s="7"/>
      <c r="CQ91" s="7"/>
    </row>
    <row r="92" spans="1:95" ht="19.5" customHeight="1" x14ac:dyDescent="0.2">
      <c r="A92" s="143"/>
      <c r="B92" s="91" t="s">
        <v>38</v>
      </c>
      <c r="C92" s="117"/>
      <c r="D92" s="117"/>
      <c r="E92" s="93" t="s">
        <v>75</v>
      </c>
      <c r="F92" s="96"/>
      <c r="G92" s="96"/>
      <c r="H92" s="99" t="str">
        <f>IF(AND(C92="",D92=""),"",IF(AND(F92="",G92=""),"",IF(AND(C92=F92,D92=G92),'Classement général'!$C$19,IF(AND(C92&gt;D92,F92&gt;G92),'Classement général'!$C$22,IF(AND(D92&gt;C92,G92&gt;F92),'Classement général'!$C$22,IF(AND(D92=C92,G92=F92),'Classement général'!$C$22,'Classement général'!$C$24))))))</f>
        <v/>
      </c>
      <c r="I92" s="96"/>
      <c r="J92" s="97"/>
      <c r="K92" s="98" t="str">
        <f>IF(AND(C92="",D92=""),"",IF(AND(I92="",J92=""),"",IF(AND(C92=I92,D92=J92),'Classement général'!$C$19,IF(AND(C92&gt;D92,I92&gt;J92),'Classement général'!$C$22,IF(AND(D92&gt;C92,J92&gt;I92),'Classement général'!$C$22,IF(AND(D92=C92,J92=I92),'Classement général'!$C$22,'Classement général'!$C$24))))))</f>
        <v/>
      </c>
      <c r="L92" s="97"/>
      <c r="M92" s="97"/>
      <c r="N92" s="98" t="str">
        <f>IF(AND(C92="",D92=""),"",IF(AND(L92="",M92=""),"",IF(AND(C92=L92,D92=M92),'Classement général'!$C$19,IF(AND(C92&gt;D92,L92&gt;M92),'Classement général'!$C$22,IF(AND(D92&gt;C92,M92&gt;L92),'Classement général'!$C$22,IF(AND(D92=C92,M92=L92),'Classement général'!$C$22,'Classement général'!$C$24))))))</f>
        <v/>
      </c>
      <c r="O92" s="97"/>
      <c r="P92" s="97"/>
      <c r="Q92" s="98" t="str">
        <f>IF(AND(C92="",D92=""),"",IF(AND(O92="",P92=""),"",IF(AND(C92=O92,D92=P92),'Classement général'!$C$19,IF(AND(C92&gt;D92,O92&gt;P92),'Classement général'!$C$22,IF(AND(D92&gt;C92,P92&gt;O92),'Classement général'!$C$22,IF(AND(D92=C92,P92=O92),'Classement général'!$C$22,'Classement général'!$C$24))))))</f>
        <v/>
      </c>
      <c r="R92" s="97"/>
      <c r="S92" s="97"/>
      <c r="T92" s="98" t="str">
        <f>IF(AND(C92="",D92=""),"",IF(AND(R92="",S92=""),"",IF(AND(C92=R92,D92=S92),'Classement général'!$C$19,IF(AND(C92&gt;D92,R92&gt;S92),'Classement général'!$C$22,IF(AND(D92&gt;C92,S92&gt;R92),'Classement général'!$C$22,IF(AND(D92=C92,S92=R92),'Classement général'!$C$22,'Classement général'!$C$24))))))</f>
        <v/>
      </c>
      <c r="U92" s="97"/>
      <c r="V92" s="97"/>
      <c r="W92" s="98" t="str">
        <f>IF(AND(C92="",D92=""),"",IF(AND(U92="",V92=""),"",IF(AND(C92=U92,D92=V92),'Classement général'!$C$19,IF(AND(C92&gt;D92,U92&gt;V92),'Classement général'!$C$22,IF(AND(D92&gt;C92,V92&gt;U92),'Classement général'!$C$22,IF(AND(D92=C92,V92=U92),'Classement général'!$C$22,'Classement général'!$C$24))))))</f>
        <v/>
      </c>
      <c r="X92" s="97"/>
      <c r="Y92" s="97"/>
      <c r="Z92" s="98" t="str">
        <f>IF(AND(C92="",D92=""),"",IF(AND(X92="",Y92=""),"",IF(AND(C92=X92,D92=Y92),'Classement général'!$C$19,IF(AND(C92&gt;D92,X92&gt;Y92),'Classement général'!$C$22,IF(AND(D92&gt;C92,Y92&gt;X92),'Classement général'!$C$22,IF(AND(D92=C92,Y92=X92),'Classement général'!$C$22,'Classement général'!$C$24))))))</f>
        <v/>
      </c>
      <c r="AA92" s="97"/>
      <c r="AB92" s="97"/>
      <c r="AC92" s="98" t="str">
        <f>IF(AND(C92="",D92=""),"",IF(AND(AA92="",AB92=""),"",IF(AND(C92=AA92,D92=AB92),'Classement général'!$C$19,IF(AND(C92&gt;D92,AA92&gt;AB92),'Classement général'!$C$22,IF(AND(D92&gt;C92,AB92&gt;AA92),'Classement général'!$C$22,IF(AND(D92=C92,AB92=AA92),'Classement général'!$C$22,'Classement général'!$C$24))))))</f>
        <v/>
      </c>
      <c r="AD92" s="97"/>
      <c r="AE92" s="97"/>
      <c r="AF92" s="98" t="str">
        <f>IF(AND(C92="",D92=""),"",IF(AND(AD92="",AE92=""),"",IF(AND(C92=AD92,D92=AE92),'Classement général'!$C$19,IF(AND(C92&gt;D92,AD92&gt;AE92),'Classement général'!$C$22,IF(AND(D92&gt;C92,AE92&gt;AD92),'Classement général'!$C$22,IF(AND(D92=C92,AE92=AD92),'Classement général'!$C$22,'Classement général'!$C$24))))))</f>
        <v/>
      </c>
      <c r="AG92" s="97"/>
      <c r="AH92" s="96"/>
      <c r="AI92" s="99" t="str">
        <f>IF(AND(C92="",D92=""),"",IF(AND(AG92="",AH92=""),"",IF(AND(C92=AG92,D92=AH92),'Classement général'!$C$19,IF(AND(C92&gt;D92,AG92&gt;AH92),'Classement général'!$C$22,IF(AND(D92&gt;C92,AH92&gt;AG92),'Classement général'!$C$22,IF(AND(D92=C92,AH92=AG92),'Classement général'!$C$22,'Classement général'!$C$24))))))</f>
        <v/>
      </c>
      <c r="AJ92" s="96"/>
      <c r="AK92" s="96"/>
      <c r="AL92" s="99" t="str">
        <f>IF(AND(C92="",D92=""),"",IF(AND(AJ92="",AK92=""),"",IF(AND(C92=AJ92,D92=AK92),'Classement général'!$C$19,IF(AND(C92&gt;D92,AJ92&gt;AK92),'Classement général'!$C$22,IF(AND(D92&gt;C92,AK92&gt;AJ92),'Classement général'!$C$22,IF(AND(D92=C92,AK92=AJ92),'Classement général'!$C$22,'Classement général'!$C$24))))))</f>
        <v/>
      </c>
      <c r="AM92" s="96"/>
      <c r="AN92" s="96"/>
      <c r="AO92" s="99" t="str">
        <f>IF(AND(C92="",D92=""),"",IF(AND(AM92="",AN92=""),"",IF(AND(C92=AM92,D92=AN92),'Classement général'!$C$19,IF(AND(C92&gt;D92,AM92&gt;AN92),'Classement général'!$C$22,IF(AND(D92&gt;C92,AN92&gt;AM92),'Classement général'!$C$22,IF(AND(D92=C92,AN92=AM92),'Classement général'!$C$22,'Classement général'!$C$24))))))</f>
        <v/>
      </c>
      <c r="AP92" s="96"/>
      <c r="AQ92" s="96"/>
      <c r="AR92" s="99" t="str">
        <f>IF(AND(C92="",D92=""),"",IF(AND(AP92="",AQ92=""),"",IF(AND(C92=AP92,D92=AQ92),'Classement général'!$C$19,IF(AND(C92&gt;D92,AP92&gt;AQ92),'Classement général'!$C$22,IF(AND(D92&gt;C92,AQ92&gt;AP92),'Classement général'!$C$22,IF(AND(D92=C92,AQ92=AP92),'Classement général'!$C$22,'Classement général'!$C$24))))))</f>
        <v/>
      </c>
      <c r="AS92" s="96"/>
      <c r="AT92" s="96"/>
      <c r="AU92" s="99" t="str">
        <f>IF(AND(C92="",D92=""),"",IF(AND(AS92="",AT92=""),"",IF(AND(C92=AS92,D92=AT92),'Classement général'!$C$19,IF(AND(C92&gt;D92,AS92&gt;AT92),'Classement général'!$C$22,IF(AND(D92&gt;C92,AT92&gt;AS92),'Classement général'!$C$22,IF(AND(D92=C92,AT92=AS92),'Classement général'!$C$22,'Classement général'!$C$24))))))</f>
        <v/>
      </c>
      <c r="AV92" s="96"/>
      <c r="AW92" s="96"/>
      <c r="AX92" s="99" t="str">
        <f>IF(AND(C92="",D92=""),"",IF(AND(AV92="",AW92=""),"",IF(AND(C92=AV92,D92=AW92),'Classement général'!$C$19,IF(AND(C92&gt;D92,AV92&gt;AW92),'Classement général'!$C$22,IF(AND(D92&gt;C92,AW92&gt;AV92),'Classement général'!$C$22,IF(AND(D92=C92,AW92=AV92),'Classement général'!$C$22,'Classement général'!$C$24))))))</f>
        <v/>
      </c>
      <c r="AY92" s="96"/>
      <c r="AZ92" s="96"/>
      <c r="BA92" s="99" t="str">
        <f>IF(AND(C92="",D92=""),"",IF(AND(AY92="",AZ92=""),"",IF(AND(C92=AY92,D92=AZ92),'Classement général'!$C$19,IF(AND(C92&gt;D92,AY92&gt;AZ92),'Classement général'!$C$22,IF(AND(D92&gt;C92,AZ92&gt;AY92),'Classement général'!$C$22,IF(AND(D92=C92,AZ92=AY92),'Classement général'!$C$22,'Classement général'!$C$24))))))</f>
        <v/>
      </c>
      <c r="BB92" s="96"/>
      <c r="BC92" s="96"/>
      <c r="BD92" s="99" t="str">
        <f>IF(AND(C92="",D92=""),"",IF(AND(BB92="",BC92=""),"",IF(AND(C92=BB92,D92=BC92),'Classement général'!$C$19,IF(AND(C92&gt;D92,BB92&gt;BC92),'Classement général'!$C$22,IF(AND(D92&gt;C92,BC92&gt;BB92),'Classement général'!$C$22,IF(AND(D92=C92,BC92=BB92),'Classement général'!$C$22,'Classement général'!$C$24))))))</f>
        <v/>
      </c>
      <c r="BE92" s="96"/>
      <c r="BF92" s="96"/>
      <c r="BG92" s="99" t="str">
        <f>IF(AND(C92="",D92=""),"",IF(AND(BE92="",BF92=""),"",IF(AND(C92=BE92,D92=BF92),'Classement général'!$C$19,IF(AND(C92&gt;D92,BE92&gt;BF92),'Classement général'!$C$22,IF(AND(D92&gt;C92,BF92&gt;BE92),'Classement général'!$C$22,IF(AND(D92=C92,BF92=BE92),'Classement général'!$C$22,'Classement général'!$C$24))))))</f>
        <v/>
      </c>
      <c r="BH92" s="96"/>
      <c r="BI92" s="96"/>
      <c r="BJ92" s="99" t="str">
        <f>IF(AND(C92="",D92=""),"",IF(AND(BH92="",BI92=""),"",IF(AND(C92=BH92,D92=BI92),'Classement général'!$C$19,IF(AND(C92&gt;D92,BH92&gt;BI92),'Classement général'!$C$22,IF(AND(D92&gt;C92,BI92&gt;BH92),'Classement général'!$C$22,IF(AND(D92=C92,BI92=BH92),'Classement général'!$C$22,'Classement général'!$C$24))))))</f>
        <v/>
      </c>
      <c r="BK92" s="96"/>
      <c r="BL92" s="96"/>
      <c r="BM92" s="99" t="str">
        <f>IF(AND(C92="",D92=""),"",IF(AND(BK92="",BL92=""),"",IF(AND(C92=BK92,D92=BL92),'Classement général'!$C$19,IF(AND(C92&gt;D92,BK92&gt;BL92),'Classement général'!$C$22,IF(AND(D92&gt;C92,BL92&gt;BK92),'Classement général'!$C$22,IF(AND(D92=C92,BL92=BK92),'Classement général'!$C$22,'Classement général'!$C$24))))))</f>
        <v/>
      </c>
      <c r="BN92" s="10" t="str">
        <f>IF(H92='Classement général'!$C$19,'Classement général'!$C$19,IF(H92='Classement général'!$C$22,'Classement général'!$C$22,IF(H92='Classement général'!$C$24,'Classement général'!$C$24,"")))</f>
        <v/>
      </c>
      <c r="BO92" s="10" t="str">
        <f>IF(K92='Classement général'!$C$19,'Classement général'!$C$19,IF(K92='Classement général'!$C$22,'Classement général'!$C$22,IF(K92='Classement général'!$C$24,'Classement général'!$C$24,"")))</f>
        <v/>
      </c>
      <c r="BP92" s="10" t="str">
        <f>IF(N92='Classement général'!$C$19,'Classement général'!$C$19,IF(N92='Classement général'!$C$22,'Classement général'!$C$22,IF(N92='Classement général'!$C$24,'Classement général'!$C$24,"")))</f>
        <v/>
      </c>
      <c r="BQ92" s="10" t="str">
        <f>IF(Q92='Classement général'!$C$19,'Classement général'!$C$19,IF(Q92='Classement général'!$C$22,'Classement général'!$C$22,IF(Q92='Classement général'!$C$24,'Classement général'!$C$24,"")))</f>
        <v/>
      </c>
      <c r="BR92" s="10" t="str">
        <f>IF(T92='Classement général'!$C$19,'Classement général'!$C$19,IF(T92='Classement général'!$C$22,'Classement général'!$C$22,IF(T92='Classement général'!$C$24,'Classement général'!$C$24,"")))</f>
        <v/>
      </c>
      <c r="BS92" s="10" t="str">
        <f>IF(W92='Classement général'!$C$19,'Classement général'!$C$19,IF(W92='Classement général'!$C$22,'Classement général'!$C$22,IF(W92='Classement général'!$C$24,'Classement général'!$C$24,"")))</f>
        <v/>
      </c>
      <c r="BT92" s="10" t="str">
        <f>IF(Z92='Classement général'!$C$19,'Classement général'!$C$19,IF(Z92='Classement général'!$C$22,'Classement général'!$C$22,IF(Z92='Classement général'!$C$24,'Classement général'!$C$24,"")))</f>
        <v/>
      </c>
      <c r="BU92" s="10" t="str">
        <f>IF(AC92='Classement général'!$C$19,'Classement général'!$C$19,IF(AC92='Classement général'!$C$22,'Classement général'!$C$22,IF(AC92='Classement général'!$C$24,'Classement général'!$C$24,"")))</f>
        <v/>
      </c>
      <c r="BV92" s="10" t="str">
        <f>IF(AF92='Classement général'!$C$19,'Classement général'!$C$19,IF(AF92='Classement général'!$C$22,'Classement général'!$C$22,IF(AF92='Classement général'!$C$24,'Classement général'!$C$24,"")))</f>
        <v/>
      </c>
      <c r="BW92" s="10" t="str">
        <f>IF(AI92='Classement général'!$C$19,'Classement général'!$C$19,IF(AI92='Classement général'!$C$22,'Classement général'!$C$22,IF(AI92='Classement général'!$C$24,'Classement général'!$C$24,"")))</f>
        <v/>
      </c>
      <c r="BX92" s="10" t="str">
        <f>IF(AL92='Classement général'!$C$19,'Classement général'!$C$19,IF(AL92='Classement général'!$C$22,'Classement général'!$C$22,IF(AL92='Classement général'!$C$24,'Classement général'!$C$24,"")))</f>
        <v/>
      </c>
      <c r="BY92" s="10" t="str">
        <f>IF(AO92='Classement général'!$C$19,'Classement général'!$C$19,IF(AO92='Classement général'!$C$22,'Classement général'!$C$22,IF(AO92='Classement général'!$C$24,'Classement général'!$C$24,"")))</f>
        <v/>
      </c>
      <c r="BZ92" s="10" t="str">
        <f>IF(AR92='Classement général'!$C$19,'Classement général'!$C$19,IF(AR92='Classement général'!$C$22,'Classement général'!$C$22,IF(AR92='Classement général'!$C$24,'Classement général'!$C$24,"")))</f>
        <v/>
      </c>
      <c r="CA92" s="10" t="str">
        <f>IF(AU92='Classement général'!$C$19,'Classement général'!$C$19,IF(AU92='Classement général'!$C$22,'Classement général'!$C$22,IF(AU92='Classement général'!$C$24,'Classement général'!$C$24,"")))</f>
        <v/>
      </c>
      <c r="CB92" s="10" t="str">
        <f>IF(AX92='Classement général'!$C$19,'Classement général'!$C$19,IF(AX92='Classement général'!$C$22,'Classement général'!$C$22,IF(AX92='Classement général'!$C$24,'Classement général'!$C$24,"")))</f>
        <v/>
      </c>
      <c r="CC92" s="10" t="str">
        <f>IF(BA92='Classement général'!$C$19,'Classement général'!$C$19,IF(BA92='Classement général'!$C$22,'Classement général'!$C$22,IF(BA92='Classement général'!$C$24,'Classement général'!$C$24,"")))</f>
        <v/>
      </c>
      <c r="CD92" s="10" t="str">
        <f>IF(BD92='Classement général'!$C$19,'Classement général'!$C$19,IF(BD92='Classement général'!$C$22,'Classement général'!$C$22,IF(BD92='Classement général'!$C$24,'Classement général'!$C$24,"")))</f>
        <v/>
      </c>
      <c r="CE92" s="10" t="str">
        <f>IF(BG92='Classement général'!$C$19,'Classement général'!$C$19,IF(BG92='Classement général'!$C$22,'Classement général'!$C$22,IF(BG92='Classement général'!$C$24,'Classement général'!$C$24,"")))</f>
        <v/>
      </c>
      <c r="CF92" s="10" t="str">
        <f>IF(BJ92='Classement général'!$C$19,'Classement général'!$C$19,IF(BJ92='Classement général'!$C$22,'Classement général'!$C$22,IF(BJ92='Classement général'!$C$24,'Classement général'!$C$24,"")))</f>
        <v/>
      </c>
      <c r="CG92" s="10" t="str">
        <f>IF(BM92='Classement général'!$C$19,'Classement général'!$C$19,IF(BM92='Classement général'!$C$22,'Classement général'!$C$22,IF(BM92='Classement général'!$C$24,'Classement général'!$C$24,"")))</f>
        <v/>
      </c>
      <c r="CH92" s="13"/>
      <c r="CI92" s="13"/>
      <c r="CJ92" s="13"/>
      <c r="CK92" s="13"/>
      <c r="CL92" s="147"/>
      <c r="CM92" s="147"/>
      <c r="CN92" s="147"/>
      <c r="CO92" s="147"/>
      <c r="CP92" s="7"/>
      <c r="CQ92" s="7"/>
    </row>
    <row r="93" spans="1:95" ht="19.5" customHeight="1" x14ac:dyDescent="0.2">
      <c r="A93" s="142">
        <v>10</v>
      </c>
      <c r="B93" s="118" t="s">
        <v>78</v>
      </c>
      <c r="C93" s="119"/>
      <c r="D93" s="119"/>
      <c r="E93" s="120" t="s">
        <v>59</v>
      </c>
      <c r="F93" s="105"/>
      <c r="G93" s="105"/>
      <c r="H93" s="108" t="str">
        <f>IF(AND(C93="",D93=""),"",IF(AND(F93="",G93=""),"",IF(AND(C93=F93,D93=G93),'Classement général'!$C$19,IF(AND(C93&gt;D93,F93&gt;G93),'Classement général'!$C$22,IF(AND(D93&gt;C93,G93&gt;F93),'Classement général'!$C$22,IF(AND(D93=C93,G93=F93),'Classement général'!$C$22,'Classement général'!$C$24))))))</f>
        <v/>
      </c>
      <c r="I93" s="105"/>
      <c r="J93" s="106"/>
      <c r="K93" s="107" t="str">
        <f>IF(AND(C93="",D93=""),"",IF(AND(I93="",J93=""),"",IF(AND(C93=I93,D93=J93),'Classement général'!$C$19,IF(AND(C93&gt;D93,I93&gt;J93),'Classement général'!$C$22,IF(AND(D93&gt;C93,J93&gt;I93),'Classement général'!$C$22,IF(AND(D93=C93,J93=I93),'Classement général'!$C$22,'Classement général'!$C$24))))))</f>
        <v/>
      </c>
      <c r="L93" s="106"/>
      <c r="M93" s="106"/>
      <c r="N93" s="107" t="str">
        <f>IF(AND(C93="",D93=""),"",IF(AND(L93="",M93=""),"",IF(AND(C93=L93,D93=M93),'Classement général'!$C$19,IF(AND(C93&gt;D93,L93&gt;M93),'Classement général'!$C$22,IF(AND(D93&gt;C93,M93&gt;L93),'Classement général'!$C$22,IF(AND(D93=C93,M93=L93),'Classement général'!$C$22,'Classement général'!$C$24))))))</f>
        <v/>
      </c>
      <c r="O93" s="106"/>
      <c r="P93" s="106"/>
      <c r="Q93" s="107" t="str">
        <f>IF(AND(C93="",D93=""),"",IF(AND(O93="",P93=""),"",IF(AND(C93=O93,D93=P93),'Classement général'!$C$19,IF(AND(C93&gt;D93,O93&gt;P93),'Classement général'!$C$22,IF(AND(D93&gt;C93,P93&gt;O93),'Classement général'!$C$22,IF(AND(D93=C93,P93=O93),'Classement général'!$C$22,'Classement général'!$C$24))))))</f>
        <v/>
      </c>
      <c r="R93" s="106"/>
      <c r="S93" s="106"/>
      <c r="T93" s="107" t="str">
        <f>IF(AND(C93="",D93=""),"",IF(AND(R93="",S93=""),"",IF(AND(C93=R93,D93=S93),'Classement général'!$C$19,IF(AND(C93&gt;D93,R93&gt;S93),'Classement général'!$C$22,IF(AND(D93&gt;C93,S93&gt;R93),'Classement général'!$C$22,IF(AND(D93=C93,S93=R93),'Classement général'!$C$22,'Classement général'!$C$24))))))</f>
        <v/>
      </c>
      <c r="U93" s="106"/>
      <c r="V93" s="106"/>
      <c r="W93" s="107" t="str">
        <f>IF(AND(C93="",D93=""),"",IF(AND(U93="",V93=""),"",IF(AND(C93=U93,D93=V93),'Classement général'!$C$19,IF(AND(C93&gt;D93,U93&gt;V93),'Classement général'!$C$22,IF(AND(D93&gt;C93,V93&gt;U93),'Classement général'!$C$22,IF(AND(D93=C93,V93=U93),'Classement général'!$C$22,'Classement général'!$C$24))))))</f>
        <v/>
      </c>
      <c r="X93" s="106"/>
      <c r="Y93" s="106"/>
      <c r="Z93" s="107" t="str">
        <f>IF(AND(C93="",D93=""),"",IF(AND(X93="",Y93=""),"",IF(AND(C93=X93,D93=Y93),'Classement général'!$C$19,IF(AND(C93&gt;D93,X93&gt;Y93),'Classement général'!$C$22,IF(AND(D93&gt;C93,Y93&gt;X93),'Classement général'!$C$22,IF(AND(D93=C93,Y93=X93),'Classement général'!$C$22,'Classement général'!$C$24))))))</f>
        <v/>
      </c>
      <c r="AA93" s="106"/>
      <c r="AB93" s="106"/>
      <c r="AC93" s="107" t="str">
        <f>IF(AND(C93="",D93=""),"",IF(AND(AA93="",AB93=""),"",IF(AND(C93=AA93,D93=AB93),'Classement général'!$C$19,IF(AND(C93&gt;D93,AA93&gt;AB93),'Classement général'!$C$22,IF(AND(D93&gt;C93,AB93&gt;AA93),'Classement général'!$C$22,IF(AND(D93=C93,AB93=AA93),'Classement général'!$C$22,'Classement général'!$C$24))))))</f>
        <v/>
      </c>
      <c r="AD93" s="106"/>
      <c r="AE93" s="106"/>
      <c r="AF93" s="107" t="str">
        <f>IF(AND(C93="",D93=""),"",IF(AND(AD93="",AE93=""),"",IF(AND(C93=AD93,D93=AE93),'Classement général'!$C$19,IF(AND(C93&gt;D93,AD93&gt;AE93),'Classement général'!$C$22,IF(AND(D93&gt;C93,AE93&gt;AD93),'Classement général'!$C$22,IF(AND(D93=C93,AE93=AD93),'Classement général'!$C$22,'Classement général'!$C$24))))))</f>
        <v/>
      </c>
      <c r="AG93" s="106"/>
      <c r="AH93" s="105"/>
      <c r="AI93" s="108" t="str">
        <f>IF(AND(C93="",D93=""),"",IF(AND(AG93="",AH93=""),"",IF(AND(C93=AG93,D93=AH93),'Classement général'!$C$19,IF(AND(C93&gt;D93,AG93&gt;AH93),'Classement général'!$C$22,IF(AND(D93&gt;C93,AH93&gt;AG93),'Classement général'!$C$22,IF(AND(D93=C93,AH93=AG93),'Classement général'!$C$22,'Classement général'!$C$24))))))</f>
        <v/>
      </c>
      <c r="AJ93" s="105"/>
      <c r="AK93" s="105"/>
      <c r="AL93" s="108" t="str">
        <f>IF(AND(C93="",D93=""),"",IF(AND(AJ93="",AK93=""),"",IF(AND(C93=AJ93,D93=AK93),'Classement général'!$C$19,IF(AND(C93&gt;D93,AJ93&gt;AK93),'Classement général'!$C$22,IF(AND(D93&gt;C93,AK93&gt;AJ93),'Classement général'!$C$22,IF(AND(D93=C93,AK93=AJ93),'Classement général'!$C$22,'Classement général'!$C$24))))))</f>
        <v/>
      </c>
      <c r="AM93" s="105"/>
      <c r="AN93" s="105"/>
      <c r="AO93" s="108" t="str">
        <f>IF(AND(C93="",D93=""),"",IF(AND(AM93="",AN93=""),"",IF(AND(C93=AM93,D93=AN93),'Classement général'!$C$19,IF(AND(C93&gt;D93,AM93&gt;AN93),'Classement général'!$C$22,IF(AND(D93&gt;C93,AN93&gt;AM93),'Classement général'!$C$22,IF(AND(D93=C93,AN93=AM93),'Classement général'!$C$22,'Classement général'!$C$24))))))</f>
        <v/>
      </c>
      <c r="AP93" s="105"/>
      <c r="AQ93" s="105"/>
      <c r="AR93" s="108" t="str">
        <f>IF(AND(C93="",D93=""),"",IF(AND(AP93="",AQ93=""),"",IF(AND(C93=AP93,D93=AQ93),'Classement général'!$C$19,IF(AND(C93&gt;D93,AP93&gt;AQ93),'Classement général'!$C$22,IF(AND(D93&gt;C93,AQ93&gt;AP93),'Classement général'!$C$22,IF(AND(D93=C93,AQ93=AP93),'Classement général'!$C$22,'Classement général'!$C$24))))))</f>
        <v/>
      </c>
      <c r="AS93" s="105"/>
      <c r="AT93" s="105"/>
      <c r="AU93" s="108" t="str">
        <f>IF(AND(C93="",D93=""),"",IF(AND(AS93="",AT93=""),"",IF(AND(C93=AS93,D93=AT93),'Classement général'!$C$19,IF(AND(C93&gt;D93,AS93&gt;AT93),'Classement général'!$C$22,IF(AND(D93&gt;C93,AT93&gt;AS93),'Classement général'!$C$22,IF(AND(D93=C93,AT93=AS93),'Classement général'!$C$22,'Classement général'!$C$24))))))</f>
        <v/>
      </c>
      <c r="AV93" s="105"/>
      <c r="AW93" s="105"/>
      <c r="AX93" s="108" t="str">
        <f>IF(AND(C93="",D93=""),"",IF(AND(AV93="",AW93=""),"",IF(AND(C93=AV93,D93=AW93),'Classement général'!$C$19,IF(AND(C93&gt;D93,AV93&gt;AW93),'Classement général'!$C$22,IF(AND(D93&gt;C93,AW93&gt;AV93),'Classement général'!$C$22,IF(AND(D93=C93,AW93=AV93),'Classement général'!$C$22,'Classement général'!$C$24))))))</f>
        <v/>
      </c>
      <c r="AY93" s="105"/>
      <c r="AZ93" s="105"/>
      <c r="BA93" s="108" t="str">
        <f>IF(AND(C93="",D93=""),"",IF(AND(AY93="",AZ93=""),"",IF(AND(C93=AY93,D93=AZ93),'Classement général'!$C$19,IF(AND(C93&gt;D93,AY93&gt;AZ93),'Classement général'!$C$22,IF(AND(D93&gt;C93,AZ93&gt;AY93),'Classement général'!$C$22,IF(AND(D93=C93,AZ93=AY93),'Classement général'!$C$22,'Classement général'!$C$24))))))</f>
        <v/>
      </c>
      <c r="BB93" s="105"/>
      <c r="BC93" s="105"/>
      <c r="BD93" s="108" t="str">
        <f>IF(AND(C93="",D93=""),"",IF(AND(BB93="",BC93=""),"",IF(AND(C93=BB93,D93=BC93),'Classement général'!$C$19,IF(AND(C93&gt;D93,BB93&gt;BC93),'Classement général'!$C$22,IF(AND(D93&gt;C93,BC93&gt;BB93),'Classement général'!$C$22,IF(AND(D93=C93,BC93=BB93),'Classement général'!$C$22,'Classement général'!$C$24))))))</f>
        <v/>
      </c>
      <c r="BE93" s="105"/>
      <c r="BF93" s="105"/>
      <c r="BG93" s="108" t="str">
        <f>IF(AND(C93="",D93=""),"",IF(AND(BE93="",BF93=""),"",IF(AND(C93=BE93,D93=BF93),'Classement général'!$C$19,IF(AND(C93&gt;D93,BE93&gt;BF93),'Classement général'!$C$22,IF(AND(D93&gt;C93,BF93&gt;BE93),'Classement général'!$C$22,IF(AND(D93=C93,BF93=BE93),'Classement général'!$C$22,'Classement général'!$C$24))))))</f>
        <v/>
      </c>
      <c r="BH93" s="105"/>
      <c r="BI93" s="105"/>
      <c r="BJ93" s="108" t="str">
        <f>IF(AND(C93="",D93=""),"",IF(AND(BH93="",BI93=""),"",IF(AND(C93=BH93,D93=BI93),'Classement général'!$C$19,IF(AND(C93&gt;D93,BH93&gt;BI93),'Classement général'!$C$22,IF(AND(D93&gt;C93,BI93&gt;BH93),'Classement général'!$C$22,IF(AND(D93=C93,BI93=BH93),'Classement général'!$C$22,'Classement général'!$C$24))))))</f>
        <v/>
      </c>
      <c r="BK93" s="105"/>
      <c r="BL93" s="105"/>
      <c r="BM93" s="108" t="str">
        <f>IF(AND(C93="",D93=""),"",IF(AND(BK93="",BL93=""),"",IF(AND(C93=BK93,D93=BL93),'Classement général'!$C$19,IF(AND(C93&gt;D93,BK93&gt;BL93),'Classement général'!$C$22,IF(AND(D93&gt;C93,BL93&gt;BK93),'Classement général'!$C$22,IF(AND(D93=C93,BL93=BK93),'Classement général'!$C$22,'Classement général'!$C$24))))))</f>
        <v/>
      </c>
      <c r="BN93" s="10" t="str">
        <f>IF(H93='Classement général'!$C$19,'Classement général'!$C$19,IF(H93='Classement général'!$C$22,'Classement général'!$C$22,IF(H93='Classement général'!$C$24,'Classement général'!$C$24,"")))</f>
        <v/>
      </c>
      <c r="BO93" s="10" t="str">
        <f>IF(K93='Classement général'!$C$19,'Classement général'!$C$19,IF(K93='Classement général'!$C$22,'Classement général'!$C$22,IF(K93='Classement général'!$C$24,'Classement général'!$C$24,"")))</f>
        <v/>
      </c>
      <c r="BP93" s="10" t="str">
        <f>IF(N93='Classement général'!$C$19,'Classement général'!$C$19,IF(N93='Classement général'!$C$22,'Classement général'!$C$22,IF(N93='Classement général'!$C$24,'Classement général'!$C$24,"")))</f>
        <v/>
      </c>
      <c r="BQ93" s="10" t="str">
        <f>IF(Q93='Classement général'!$C$19,'Classement général'!$C$19,IF(Q93='Classement général'!$C$22,'Classement général'!$C$22,IF(Q93='Classement général'!$C$24,'Classement général'!$C$24,"")))</f>
        <v/>
      </c>
      <c r="BR93" s="10" t="str">
        <f>IF(T93='Classement général'!$C$19,'Classement général'!$C$19,IF(T93='Classement général'!$C$22,'Classement général'!$C$22,IF(T93='Classement général'!$C$24,'Classement général'!$C$24,"")))</f>
        <v/>
      </c>
      <c r="BS93" s="10" t="str">
        <f>IF(W93='Classement général'!$C$19,'Classement général'!$C$19,IF(W93='Classement général'!$C$22,'Classement général'!$C$22,IF(W93='Classement général'!$C$24,'Classement général'!$C$24,"")))</f>
        <v/>
      </c>
      <c r="BT93" s="10" t="str">
        <f>IF(Z93='Classement général'!$C$19,'Classement général'!$C$19,IF(Z93='Classement général'!$C$22,'Classement général'!$C$22,IF(Z93='Classement général'!$C$24,'Classement général'!$C$24,"")))</f>
        <v/>
      </c>
      <c r="BU93" s="10" t="str">
        <f>IF(AC93='Classement général'!$C$19,'Classement général'!$C$19,IF(AC93='Classement général'!$C$22,'Classement général'!$C$22,IF(AC93='Classement général'!$C$24,'Classement général'!$C$24,"")))</f>
        <v/>
      </c>
      <c r="BV93" s="10" t="str">
        <f>IF(AF93='Classement général'!$C$19,'Classement général'!$C$19,IF(AF93='Classement général'!$C$22,'Classement général'!$C$22,IF(AF93='Classement général'!$C$24,'Classement général'!$C$24,"")))</f>
        <v/>
      </c>
      <c r="BW93" s="10" t="str">
        <f>IF(AI93='Classement général'!$C$19,'Classement général'!$C$19,IF(AI93='Classement général'!$C$22,'Classement général'!$C$22,IF(AI93='Classement général'!$C$24,'Classement général'!$C$24,"")))</f>
        <v/>
      </c>
      <c r="BX93" s="10" t="str">
        <f>IF(AL93='Classement général'!$C$19,'Classement général'!$C$19,IF(AL93='Classement général'!$C$22,'Classement général'!$C$22,IF(AL93='Classement général'!$C$24,'Classement général'!$C$24,"")))</f>
        <v/>
      </c>
      <c r="BY93" s="10" t="str">
        <f>IF(AO93='Classement général'!$C$19,'Classement général'!$C$19,IF(AO93='Classement général'!$C$22,'Classement général'!$C$22,IF(AO93='Classement général'!$C$24,'Classement général'!$C$24,"")))</f>
        <v/>
      </c>
      <c r="BZ93" s="10" t="str">
        <f>IF(AR93='Classement général'!$C$19,'Classement général'!$C$19,IF(AR93='Classement général'!$C$22,'Classement général'!$C$22,IF(AR93='Classement général'!$C$24,'Classement général'!$C$24,"")))</f>
        <v/>
      </c>
      <c r="CA93" s="10" t="str">
        <f>IF(AU93='Classement général'!$C$19,'Classement général'!$C$19,IF(AU93='Classement général'!$C$22,'Classement général'!$C$22,IF(AU93='Classement général'!$C$24,'Classement général'!$C$24,"")))</f>
        <v/>
      </c>
      <c r="CB93" s="10" t="str">
        <f>IF(AX93='Classement général'!$C$19,'Classement général'!$C$19,IF(AX93='Classement général'!$C$22,'Classement général'!$C$22,IF(AX93='Classement général'!$C$24,'Classement général'!$C$24,"")))</f>
        <v/>
      </c>
      <c r="CC93" s="10" t="str">
        <f>IF(BA93='Classement général'!$C$19,'Classement général'!$C$19,IF(BA93='Classement général'!$C$22,'Classement général'!$C$22,IF(BA93='Classement général'!$C$24,'Classement général'!$C$24,"")))</f>
        <v/>
      </c>
      <c r="CD93" s="10" t="str">
        <f>IF(BD93='Classement général'!$C$19,'Classement général'!$C$19,IF(BD93='Classement général'!$C$22,'Classement général'!$C$22,IF(BD93='Classement général'!$C$24,'Classement général'!$C$24,"")))</f>
        <v/>
      </c>
      <c r="CE93" s="10" t="str">
        <f>IF(BG93='Classement général'!$C$19,'Classement général'!$C$19,IF(BG93='Classement général'!$C$22,'Classement général'!$C$22,IF(BG93='Classement général'!$C$24,'Classement général'!$C$24,"")))</f>
        <v/>
      </c>
      <c r="CF93" s="10" t="str">
        <f>IF(BJ93='Classement général'!$C$19,'Classement général'!$C$19,IF(BJ93='Classement général'!$C$22,'Classement général'!$C$22,IF(BJ93='Classement général'!$C$24,'Classement général'!$C$24,"")))</f>
        <v/>
      </c>
      <c r="CG93" s="10" t="str">
        <f>IF(BM93='Classement général'!$C$19,'Classement général'!$C$19,IF(BM93='Classement général'!$C$22,'Classement général'!$C$22,IF(BM93='Classement général'!$C$24,'Classement général'!$C$24,"")))</f>
        <v/>
      </c>
      <c r="CH93" s="13">
        <f>COUNTIF(H93:H102,"&gt;2")</f>
        <v>0</v>
      </c>
      <c r="CI93" s="13">
        <f>COUNTIF(K93:K102,"&gt;2")</f>
        <v>0</v>
      </c>
      <c r="CJ93" s="13">
        <f>COUNTIF(N93:N102,"&gt;2")</f>
        <v>0</v>
      </c>
      <c r="CK93" s="13">
        <f>COUNTIF(Q93:Q102,"&gt;2")</f>
        <v>0</v>
      </c>
      <c r="CL93" s="147">
        <f>CHOOSE(MATCH(CH93,{0;5;6;7;8;9;10},1),CH93,CH93+3,CH93+5,CH93+8,CH93+11,CH93+14,CH93+18)</f>
        <v>0</v>
      </c>
      <c r="CM93" s="147">
        <f>CHOOSE(MATCH(CI93,{0;5;6;7;8;9;10},1),CI93,CI93+3,CI93+5,CI93+8,CI93+11,CI93+14,CI93+18)</f>
        <v>0</v>
      </c>
      <c r="CN93" s="147">
        <f>CHOOSE(MATCH(CJ93,{0;5;6;7;8;9;10},1),CJ93,CJ93+3,CJ93+5,CJ93+8,CJ93+11,CJ93+14,CJ93+18)</f>
        <v>0</v>
      </c>
      <c r="CO93" s="147">
        <f>CHOOSE(MATCH(CK93,{0;5;6;7;8;9;10},1),CK93,CK93+3,CK93+5,CK93+8,CK93+11,CK93+14,CK93+18)</f>
        <v>0</v>
      </c>
      <c r="CP93" s="7"/>
      <c r="CQ93" s="7"/>
    </row>
    <row r="94" spans="1:95" ht="18.75" customHeight="1" x14ac:dyDescent="0.2">
      <c r="A94" s="130"/>
      <c r="B94" s="121" t="s">
        <v>84</v>
      </c>
      <c r="C94" s="122"/>
      <c r="D94" s="122"/>
      <c r="E94" s="123" t="s">
        <v>38</v>
      </c>
      <c r="F94" s="60"/>
      <c r="G94" s="60"/>
      <c r="H94" s="61" t="str">
        <f>IF(AND(C94="",D94=""),"",IF(AND(F94="",G94=""),"",IF(AND(C94=F94,D94=G94),'Classement général'!$C$19,IF(AND(C94&gt;D94,F94&gt;G94),'Classement général'!$C$22,IF(AND(D94&gt;C94,G94&gt;F94),'Classement général'!$C$22,IF(AND(D94=C94,G94=F94),'Classement général'!$C$22,'Classement général'!$C$24))))))</f>
        <v/>
      </c>
      <c r="I94" s="60"/>
      <c r="J94" s="60"/>
      <c r="K94" s="61" t="str">
        <f>IF(AND(C94="",D94=""),"",IF(AND(I94="",J94=""),"",IF(AND(C94=I94,D94=J94),'Classement général'!$C$19,IF(AND(C94&gt;D94,I94&gt;J94),'Classement général'!$C$22,IF(AND(D94&gt;C94,J94&gt;I94),'Classement général'!$C$22,IF(AND(D94=C94,J94=I94),'Classement général'!$C$22,'Classement général'!$C$24))))))</f>
        <v/>
      </c>
      <c r="L94" s="60"/>
      <c r="M94" s="60"/>
      <c r="N94" s="61" t="str">
        <f>IF(AND(C94="",D94=""),"",IF(AND(L94="",M94=""),"",IF(AND(C94=L94,D94=M94),'Classement général'!$C$19,IF(AND(C94&gt;D94,L94&gt;M94),'Classement général'!$C$22,IF(AND(D94&gt;C94,M94&gt;L94),'Classement général'!$C$22,IF(AND(D94=C94,M94=L94),'Classement général'!$C$22,'Classement général'!$C$24))))))</f>
        <v/>
      </c>
      <c r="O94" s="60"/>
      <c r="P94" s="60"/>
      <c r="Q94" s="61" t="str">
        <f>IF(AND(C94="",D94=""),"",IF(AND(O94="",P94=""),"",IF(AND(C94=O94,D94=P94),'Classement général'!$C$19,IF(AND(C94&gt;D94,O94&gt;P94),'Classement général'!$C$22,IF(AND(D94&gt;C94,P94&gt;O94),'Classement général'!$C$22,IF(AND(D94=C94,P94=O94),'Classement général'!$C$22,'Classement général'!$C$24))))))</f>
        <v/>
      </c>
      <c r="R94" s="60"/>
      <c r="S94" s="60"/>
      <c r="T94" s="61" t="str">
        <f>IF(AND(C94="",D94=""),"",IF(AND(R94="",S94=""),"",IF(AND(C94=R94,D94=S94),'Classement général'!$C$19,IF(AND(C94&gt;D94,R94&gt;S94),'Classement général'!$C$22,IF(AND(D94&gt;C94,S94&gt;R94),'Classement général'!$C$22,IF(AND(D94=C94,S94=R94),'Classement général'!$C$22,'Classement général'!$C$24))))))</f>
        <v/>
      </c>
      <c r="U94" s="60"/>
      <c r="V94" s="60"/>
      <c r="W94" s="61" t="str">
        <f>IF(AND(C94="",D94=""),"",IF(AND(U94="",V94=""),"",IF(AND(C94=U94,D94=V94),'Classement général'!$C$19,IF(AND(C94&gt;D94,U94&gt;V94),'Classement général'!$C$22,IF(AND(D94&gt;C94,V94&gt;U94),'Classement général'!$C$22,IF(AND(D94=C94,V94=U94),'Classement général'!$C$22,'Classement général'!$C$24))))))</f>
        <v/>
      </c>
      <c r="X94" s="60"/>
      <c r="Y94" s="60"/>
      <c r="Z94" s="61" t="str">
        <f>IF(AND(C94="",D94=""),"",IF(AND(X94="",Y94=""),"",IF(AND(C94=X94,D94=Y94),'Classement général'!$C$19,IF(AND(C94&gt;D94,X94&gt;Y94),'Classement général'!$C$22,IF(AND(D94&gt;C94,Y94&gt;X94),'Classement général'!$C$22,IF(AND(D94=C94,Y94=X94),'Classement général'!$C$22,'Classement général'!$C$24))))))</f>
        <v/>
      </c>
      <c r="AA94" s="60"/>
      <c r="AB94" s="60"/>
      <c r="AC94" s="61" t="str">
        <f>IF(AND(C94="",D94=""),"",IF(AND(AA94="",AB94=""),"",IF(AND(C94=AA94,D94=AB94),'Classement général'!$C$19,IF(AND(C94&gt;D94,AA94&gt;AB94),'Classement général'!$C$22,IF(AND(D94&gt;C94,AB94&gt;AA94),'Classement général'!$C$22,IF(AND(D94=C94,AB94=AA94),'Classement général'!$C$22,'Classement général'!$C$24))))))</f>
        <v/>
      </c>
      <c r="AD94" s="60"/>
      <c r="AE94" s="60"/>
      <c r="AF94" s="61" t="str">
        <f>IF(AND(C94="",D94=""),"",IF(AND(AD94="",AE94=""),"",IF(AND(C94=AD94,D94=AE94),'Classement général'!$C$19,IF(AND(C94&gt;D94,AD94&gt;AE94),'Classement général'!$C$22,IF(AND(D94&gt;C94,AE94&gt;AD94),'Classement général'!$C$22,IF(AND(D94=C94,AE94=AD94),'Classement général'!$C$22,'Classement général'!$C$24))))))</f>
        <v/>
      </c>
      <c r="AG94" s="60"/>
      <c r="AH94" s="60"/>
      <c r="AI94" s="61" t="str">
        <f>IF(AND(C94="",D94=""),"",IF(AND(AG94="",AH94=""),"",IF(AND(C94=AG94,D94=AH94),'Classement général'!$C$19,IF(AND(C94&gt;D94,AG94&gt;AH94),'Classement général'!$C$22,IF(AND(D94&gt;C94,AH94&gt;AG94),'Classement général'!$C$22,IF(AND(D94=C94,AH94=AG94),'Classement général'!$C$22,'Classement général'!$C$24))))))</f>
        <v/>
      </c>
      <c r="AJ94" s="60"/>
      <c r="AK94" s="60"/>
      <c r="AL94" s="61" t="str">
        <f>IF(AND(C94="",D94=""),"",IF(AND(AJ94="",AK94=""),"",IF(AND(C94=AJ94,D94=AK94),'Classement général'!$C$19,IF(AND(C94&gt;D94,AJ94&gt;AK94),'Classement général'!$C$22,IF(AND(D94&gt;C94,AK94&gt;AJ94),'Classement général'!$C$22,IF(AND(D94=C94,AK94=AJ94),'Classement général'!$C$22,'Classement général'!$C$24))))))</f>
        <v/>
      </c>
      <c r="AM94" s="60"/>
      <c r="AN94" s="60"/>
      <c r="AO94" s="61" t="str">
        <f>IF(AND(C94="",D94=""),"",IF(AND(AM94="",AN94=""),"",IF(AND(C94=AM94,D94=AN94),'Classement général'!$C$19,IF(AND(C94&gt;D94,AM94&gt;AN94),'Classement général'!$C$22,IF(AND(D94&gt;C94,AN94&gt;AM94),'Classement général'!$C$22,IF(AND(D94=C94,AN94=AM94),'Classement général'!$C$22,'Classement général'!$C$24))))))</f>
        <v/>
      </c>
      <c r="AP94" s="60"/>
      <c r="AQ94" s="60"/>
      <c r="AR94" s="61" t="str">
        <f>IF(AND(C94="",D94=""),"",IF(AND(AP94="",AQ94=""),"",IF(AND(C94=AP94,D94=AQ94),'Classement général'!$C$19,IF(AND(C94&gt;D94,AP94&gt;AQ94),'Classement général'!$C$22,IF(AND(D94&gt;C94,AQ94&gt;AP94),'Classement général'!$C$22,IF(AND(D94=C94,AQ94=AP94),'Classement général'!$C$22,'Classement général'!$C$24))))))</f>
        <v/>
      </c>
      <c r="AS94" s="60"/>
      <c r="AT94" s="60"/>
      <c r="AU94" s="61" t="str">
        <f>IF(AND(C94="",D94=""),"",IF(AND(AS94="",AT94=""),"",IF(AND(C94=AS94,D94=AT94),'Classement général'!$C$19,IF(AND(C94&gt;D94,AS94&gt;AT94),'Classement général'!$C$22,IF(AND(D94&gt;C94,AT94&gt;AS94),'Classement général'!$C$22,IF(AND(D94=C94,AT94=AS94),'Classement général'!$C$22,'Classement général'!$C$24))))))</f>
        <v/>
      </c>
      <c r="AV94" s="60"/>
      <c r="AW94" s="60"/>
      <c r="AX94" s="61" t="str">
        <f>IF(AND(C94="",D94=""),"",IF(AND(AV94="",AW94=""),"",IF(AND(C94=AV94,D94=AW94),'Classement général'!$C$19,IF(AND(C94&gt;D94,AV94&gt;AW94),'Classement général'!$C$22,IF(AND(D94&gt;C94,AW94&gt;AV94),'Classement général'!$C$22,IF(AND(D94=C94,AW94=AV94),'Classement général'!$C$22,'Classement général'!$C$24))))))</f>
        <v/>
      </c>
      <c r="AY94" s="60"/>
      <c r="AZ94" s="60"/>
      <c r="BA94" s="61" t="str">
        <f>IF(AND(C94="",D94=""),"",IF(AND(AY94="",AZ94=""),"",IF(AND(C94=AY94,D94=AZ94),'Classement général'!$C$19,IF(AND(C94&gt;D94,AY94&gt;AZ94),'Classement général'!$C$22,IF(AND(D94&gt;C94,AZ94&gt;AY94),'Classement général'!$C$22,IF(AND(D94=C94,AZ94=AY94),'Classement général'!$C$22,'Classement général'!$C$24))))))</f>
        <v/>
      </c>
      <c r="BB94" s="60"/>
      <c r="BC94" s="60"/>
      <c r="BD94" s="61" t="str">
        <f>IF(AND(C94="",D94=""),"",IF(AND(BB94="",BC94=""),"",IF(AND(C94=BB94,D94=BC94),'Classement général'!$C$19,IF(AND(C94&gt;D94,BB94&gt;BC94),'Classement général'!$C$22,IF(AND(D94&gt;C94,BC94&gt;BB94),'Classement général'!$C$22,IF(AND(D94=C94,BC94=BB94),'Classement général'!$C$22,'Classement général'!$C$24))))))</f>
        <v/>
      </c>
      <c r="BE94" s="60"/>
      <c r="BF94" s="60"/>
      <c r="BG94" s="61" t="str">
        <f>IF(AND(C94="",D94=""),"",IF(AND(BE94="",BF94=""),"",IF(AND(C94=BE94,D94=BF94),'Classement général'!$C$19,IF(AND(C94&gt;D94,BE94&gt;BF94),'Classement général'!$C$22,IF(AND(D94&gt;C94,BF94&gt;BE94),'Classement général'!$C$22,IF(AND(D94=C94,BF94=BE94),'Classement général'!$C$22,'Classement général'!$C$24))))))</f>
        <v/>
      </c>
      <c r="BH94" s="60"/>
      <c r="BI94" s="60"/>
      <c r="BJ94" s="61" t="str">
        <f>IF(AND(C94="",D94=""),"",IF(AND(BH94="",BI94=""),"",IF(AND(C94=BH94,D94=BI94),'Classement général'!$C$19,IF(AND(C94&gt;D94,BH94&gt;BI94),'Classement général'!$C$22,IF(AND(D94&gt;C94,BI94&gt;BH94),'Classement général'!$C$22,IF(AND(D94=C94,BI94=BH94),'Classement général'!$C$22,'Classement général'!$C$24))))))</f>
        <v/>
      </c>
      <c r="BK94" s="60"/>
      <c r="BL94" s="60"/>
      <c r="BM94" s="61" t="str">
        <f>IF(AND(C94="",D94=""),"",IF(AND(BK94="",BL94=""),"",IF(AND(C94=BK94,D94=BL94),'Classement général'!$C$19,IF(AND(C94&gt;D94,BK94&gt;BL94),'Classement général'!$C$22,IF(AND(D94&gt;C94,BL94&gt;BK94),'Classement général'!$C$22,IF(AND(D94=C94,BL94=BK94),'Classement général'!$C$22,'Classement général'!$C$24))))))</f>
        <v/>
      </c>
      <c r="BN94" s="10" t="str">
        <f>IF(H94='Classement général'!$C$19,'Classement général'!$C$19,IF(H94='Classement général'!$C$22,'Classement général'!$C$22,IF(H94='Classement général'!$C$24,'Classement général'!$C$24,"")))</f>
        <v/>
      </c>
      <c r="BO94" s="10" t="str">
        <f>IF(K94='Classement général'!$C$19,'Classement général'!$C$19,IF(K94='Classement général'!$C$22,'Classement général'!$C$22,IF(K94='Classement général'!$C$24,'Classement général'!$C$24,"")))</f>
        <v/>
      </c>
      <c r="BP94" s="10" t="str">
        <f>IF(N94='Classement général'!$C$19,'Classement général'!$C$19,IF(N94='Classement général'!$C$22,'Classement général'!$C$22,IF(N94='Classement général'!$C$24,'Classement général'!$C$24,"")))</f>
        <v/>
      </c>
      <c r="BQ94" s="10" t="str">
        <f>IF(Q94='Classement général'!$C$19,'Classement général'!$C$19,IF(Q94='Classement général'!$C$22,'Classement général'!$C$22,IF(Q94='Classement général'!$C$24,'Classement général'!$C$24,"")))</f>
        <v/>
      </c>
      <c r="BR94" s="10" t="str">
        <f>IF(T94='Classement général'!$C$19,'Classement général'!$C$19,IF(T94='Classement général'!$C$22,'Classement général'!$C$22,IF(T94='Classement général'!$C$24,'Classement général'!$C$24,"")))</f>
        <v/>
      </c>
      <c r="BS94" s="10" t="str">
        <f>IF(W94='Classement général'!$C$19,'Classement général'!$C$19,IF(W94='Classement général'!$C$22,'Classement général'!$C$22,IF(W94='Classement général'!$C$24,'Classement général'!$C$24,"")))</f>
        <v/>
      </c>
      <c r="BT94" s="10" t="str">
        <f>IF(Z94='Classement général'!$C$19,'Classement général'!$C$19,IF(Z94='Classement général'!$C$22,'Classement général'!$C$22,IF(Z94='Classement général'!$C$24,'Classement général'!$C$24,"")))</f>
        <v/>
      </c>
      <c r="BU94" s="10" t="str">
        <f>IF(AC94='Classement général'!$C$19,'Classement général'!$C$19,IF(AC94='Classement général'!$C$22,'Classement général'!$C$22,IF(AC94='Classement général'!$C$24,'Classement général'!$C$24,"")))</f>
        <v/>
      </c>
      <c r="BV94" s="10" t="str">
        <f>IF(AF94='Classement général'!$C$19,'Classement général'!$C$19,IF(AF94='Classement général'!$C$22,'Classement général'!$C$22,IF(AF94='Classement général'!$C$24,'Classement général'!$C$24,"")))</f>
        <v/>
      </c>
      <c r="BW94" s="10" t="str">
        <f>IF(AI94='Classement général'!$C$19,'Classement général'!$C$19,IF(AI94='Classement général'!$C$22,'Classement général'!$C$22,IF(AI94='Classement général'!$C$24,'Classement général'!$C$24,"")))</f>
        <v/>
      </c>
      <c r="BX94" s="10" t="str">
        <f>IF(AL94='Classement général'!$C$19,'Classement général'!$C$19,IF(AL94='Classement général'!$C$22,'Classement général'!$C$22,IF(AL94='Classement général'!$C$24,'Classement général'!$C$24,"")))</f>
        <v/>
      </c>
      <c r="BY94" s="10" t="str">
        <f>IF(AO94='Classement général'!$C$19,'Classement général'!$C$19,IF(AO94='Classement général'!$C$22,'Classement général'!$C$22,IF(AO94='Classement général'!$C$24,'Classement général'!$C$24,"")))</f>
        <v/>
      </c>
      <c r="BZ94" s="10" t="str">
        <f>IF(AR94='Classement général'!$C$19,'Classement général'!$C$19,IF(AR94='Classement général'!$C$22,'Classement général'!$C$22,IF(AR94='Classement général'!$C$24,'Classement général'!$C$24,"")))</f>
        <v/>
      </c>
      <c r="CA94" s="10" t="str">
        <f>IF(AU94='Classement général'!$C$19,'Classement général'!$C$19,IF(AU94='Classement général'!$C$22,'Classement général'!$C$22,IF(AU94='Classement général'!$C$24,'Classement général'!$C$24,"")))</f>
        <v/>
      </c>
      <c r="CB94" s="10" t="str">
        <f>IF(AX94='Classement général'!$C$19,'Classement général'!$C$19,IF(AX94='Classement général'!$C$22,'Classement général'!$C$22,IF(AX94='Classement général'!$C$24,'Classement général'!$C$24,"")))</f>
        <v/>
      </c>
      <c r="CC94" s="10" t="str">
        <f>IF(BA94='Classement général'!$C$19,'Classement général'!$C$19,IF(BA94='Classement général'!$C$22,'Classement général'!$C$22,IF(BA94='Classement général'!$C$24,'Classement général'!$C$24,"")))</f>
        <v/>
      </c>
      <c r="CD94" s="10" t="str">
        <f>IF(BD94='Classement général'!$C$19,'Classement général'!$C$19,IF(BD94='Classement général'!$C$22,'Classement général'!$C$22,IF(BD94='Classement général'!$C$24,'Classement général'!$C$24,"")))</f>
        <v/>
      </c>
      <c r="CE94" s="10" t="str">
        <f>IF(BG94='Classement général'!$C$19,'Classement général'!$C$19,IF(BG94='Classement général'!$C$22,'Classement général'!$C$22,IF(BG94='Classement général'!$C$24,'Classement général'!$C$24,"")))</f>
        <v/>
      </c>
      <c r="CF94" s="10" t="str">
        <f>IF(BJ94='Classement général'!$C$19,'Classement général'!$C$19,IF(BJ94='Classement général'!$C$22,'Classement général'!$C$22,IF(BJ94='Classement général'!$C$24,'Classement général'!$C$24,"")))</f>
        <v/>
      </c>
      <c r="CG94" s="10" t="str">
        <f>IF(BM94='Classement général'!$C$19,'Classement général'!$C$19,IF(BM94='Classement général'!$C$22,'Classement général'!$C$22,IF(BM94='Classement général'!$C$24,'Classement général'!$C$24,"")))</f>
        <v/>
      </c>
      <c r="CH94" s="13"/>
      <c r="CI94" s="13"/>
      <c r="CJ94" s="13"/>
      <c r="CK94" s="13"/>
      <c r="CL94" s="147"/>
      <c r="CM94" s="147"/>
      <c r="CN94" s="147"/>
      <c r="CO94" s="147"/>
      <c r="CP94" s="7"/>
      <c r="CQ94" s="7"/>
    </row>
    <row r="95" spans="1:95" ht="18.75" customHeight="1" x14ac:dyDescent="0.2">
      <c r="A95" s="130"/>
      <c r="B95" s="121" t="s">
        <v>67</v>
      </c>
      <c r="C95" s="122"/>
      <c r="D95" s="122"/>
      <c r="E95" s="123" t="s">
        <v>61</v>
      </c>
      <c r="F95" s="60"/>
      <c r="G95" s="60"/>
      <c r="H95" s="61" t="str">
        <f>IF(AND(C95="",D95=""),"",IF(AND(F95="",G95=""),"",IF(AND(C95=F95,D95=G95),'Classement général'!$C$19,IF(AND(C95&gt;D95,F95&gt;G95),'Classement général'!$C$22,IF(AND(D95&gt;C95,G95&gt;F95),'Classement général'!$C$22,IF(AND(D95=C95,G95=F95),'Classement général'!$C$22,'Classement général'!$C$24))))))</f>
        <v/>
      </c>
      <c r="I95" s="60"/>
      <c r="J95" s="60"/>
      <c r="K95" s="61" t="str">
        <f>IF(AND(C95="",D95=""),"",IF(AND(I95="",J95=""),"",IF(AND(C95=I95,D95=J95),'Classement général'!$C$19,IF(AND(C95&gt;D95,I95&gt;J95),'Classement général'!$C$22,IF(AND(D95&gt;C95,J95&gt;I95),'Classement général'!$C$22,IF(AND(D95=C95,J95=I95),'Classement général'!$C$22,'Classement général'!$C$24))))))</f>
        <v/>
      </c>
      <c r="L95" s="60"/>
      <c r="M95" s="60"/>
      <c r="N95" s="61" t="str">
        <f>IF(AND(C95="",D95=""),"",IF(AND(L95="",M95=""),"",IF(AND(C95=L95,D95=M95),'Classement général'!$C$19,IF(AND(C95&gt;D95,L95&gt;M95),'Classement général'!$C$22,IF(AND(D95&gt;C95,M95&gt;L95),'Classement général'!$C$22,IF(AND(D95=C95,M95=L95),'Classement général'!$C$22,'Classement général'!$C$24))))))</f>
        <v/>
      </c>
      <c r="O95" s="60"/>
      <c r="P95" s="60"/>
      <c r="Q95" s="61" t="str">
        <f>IF(AND(C95="",D95=""),"",IF(AND(O95="",P95=""),"",IF(AND(C95=O95,D95=P95),'Classement général'!$C$19,IF(AND(C95&gt;D95,O95&gt;P95),'Classement général'!$C$22,IF(AND(D95&gt;C95,P95&gt;O95),'Classement général'!$C$22,IF(AND(D95=C95,P95=O95),'Classement général'!$C$22,'Classement général'!$C$24))))))</f>
        <v/>
      </c>
      <c r="R95" s="60"/>
      <c r="S95" s="60"/>
      <c r="T95" s="61" t="str">
        <f>IF(AND(C95="",D95=""),"",IF(AND(R95="",S95=""),"",IF(AND(C95=R95,D95=S95),'Classement général'!$C$19,IF(AND(C95&gt;D95,R95&gt;S95),'Classement général'!$C$22,IF(AND(D95&gt;C95,S95&gt;R95),'Classement général'!$C$22,IF(AND(D95=C95,S95=R95),'Classement général'!$C$22,'Classement général'!$C$24))))))</f>
        <v/>
      </c>
      <c r="U95" s="60"/>
      <c r="V95" s="60"/>
      <c r="W95" s="61" t="str">
        <f>IF(AND(C95="",D95=""),"",IF(AND(U95="",V95=""),"",IF(AND(C95=U95,D95=V95),'Classement général'!$C$19,IF(AND(C95&gt;D95,U95&gt;V95),'Classement général'!$C$22,IF(AND(D95&gt;C95,V95&gt;U95),'Classement général'!$C$22,IF(AND(D95=C95,V95=U95),'Classement général'!$C$22,'Classement général'!$C$24))))))</f>
        <v/>
      </c>
      <c r="X95" s="60"/>
      <c r="Y95" s="60"/>
      <c r="Z95" s="61" t="str">
        <f>IF(AND(C95="",D95=""),"",IF(AND(X95="",Y95=""),"",IF(AND(C95=X95,D95=Y95),'Classement général'!$C$19,IF(AND(C95&gt;D95,X95&gt;Y95),'Classement général'!$C$22,IF(AND(D95&gt;C95,Y95&gt;X95),'Classement général'!$C$22,IF(AND(D95=C95,Y95=X95),'Classement général'!$C$22,'Classement général'!$C$24))))))</f>
        <v/>
      </c>
      <c r="AA95" s="60"/>
      <c r="AB95" s="60"/>
      <c r="AC95" s="61" t="str">
        <f>IF(AND(C95="",D95=""),"",IF(AND(AA95="",AB95=""),"",IF(AND(C95=AA95,D95=AB95),'Classement général'!$C$19,IF(AND(C95&gt;D95,AA95&gt;AB95),'Classement général'!$C$22,IF(AND(D95&gt;C95,AB95&gt;AA95),'Classement général'!$C$22,IF(AND(D95=C95,AB95=AA95),'Classement général'!$C$22,'Classement général'!$C$24))))))</f>
        <v/>
      </c>
      <c r="AD95" s="60"/>
      <c r="AE95" s="60"/>
      <c r="AF95" s="61" t="str">
        <f>IF(AND(C95="",D95=""),"",IF(AND(AD95="",AE95=""),"",IF(AND(C95=AD95,D95=AE95),'Classement général'!$C$19,IF(AND(C95&gt;D95,AD95&gt;AE95),'Classement général'!$C$22,IF(AND(D95&gt;C95,AE95&gt;AD95),'Classement général'!$C$22,IF(AND(D95=C95,AE95=AD95),'Classement général'!$C$22,'Classement général'!$C$24))))))</f>
        <v/>
      </c>
      <c r="AG95" s="60"/>
      <c r="AH95" s="60"/>
      <c r="AI95" s="61" t="str">
        <f>IF(AND(C95="",D95=""),"",IF(AND(AG95="",AH95=""),"",IF(AND(C95=AG95,D95=AH95),'Classement général'!$C$19,IF(AND(C95&gt;D95,AG95&gt;AH95),'Classement général'!$C$22,IF(AND(D95&gt;C95,AH95&gt;AG95),'Classement général'!$C$22,IF(AND(D95=C95,AH95=AG95),'Classement général'!$C$22,'Classement général'!$C$24))))))</f>
        <v/>
      </c>
      <c r="AJ95" s="60"/>
      <c r="AK95" s="60"/>
      <c r="AL95" s="61" t="str">
        <f>IF(AND(C95="",D95=""),"",IF(AND(AJ95="",AK95=""),"",IF(AND(C95=AJ95,D95=AK95),'Classement général'!$C$19,IF(AND(C95&gt;D95,AJ95&gt;AK95),'Classement général'!$C$22,IF(AND(D95&gt;C95,AK95&gt;AJ95),'Classement général'!$C$22,IF(AND(D95=C95,AK95=AJ95),'Classement général'!$C$22,'Classement général'!$C$24))))))</f>
        <v/>
      </c>
      <c r="AM95" s="60"/>
      <c r="AN95" s="60"/>
      <c r="AO95" s="61" t="str">
        <f>IF(AND(C95="",D95=""),"",IF(AND(AM95="",AN95=""),"",IF(AND(C95=AM95,D95=AN95),'Classement général'!$C$19,IF(AND(C95&gt;D95,AM95&gt;AN95),'Classement général'!$C$22,IF(AND(D95&gt;C95,AN95&gt;AM95),'Classement général'!$C$22,IF(AND(D95=C95,AN95=AM95),'Classement général'!$C$22,'Classement général'!$C$24))))))</f>
        <v/>
      </c>
      <c r="AP95" s="60"/>
      <c r="AQ95" s="60"/>
      <c r="AR95" s="61" t="str">
        <f>IF(AND(C95="",D95=""),"",IF(AND(AP95="",AQ95=""),"",IF(AND(C95=AP95,D95=AQ95),'Classement général'!$C$19,IF(AND(C95&gt;D95,AP95&gt;AQ95),'Classement général'!$C$22,IF(AND(D95&gt;C95,AQ95&gt;AP95),'Classement général'!$C$22,IF(AND(D95=C95,AQ95=AP95),'Classement général'!$C$22,'Classement général'!$C$24))))))</f>
        <v/>
      </c>
      <c r="AS95" s="60"/>
      <c r="AT95" s="60"/>
      <c r="AU95" s="61" t="str">
        <f>IF(AND(C95="",D95=""),"",IF(AND(AS95="",AT95=""),"",IF(AND(C95=AS95,D95=AT95),'Classement général'!$C$19,IF(AND(C95&gt;D95,AS95&gt;AT95),'Classement général'!$C$22,IF(AND(D95&gt;C95,AT95&gt;AS95),'Classement général'!$C$22,IF(AND(D95=C95,AT95=AS95),'Classement général'!$C$22,'Classement général'!$C$24))))))</f>
        <v/>
      </c>
      <c r="AV95" s="60"/>
      <c r="AW95" s="60"/>
      <c r="AX95" s="61" t="str">
        <f>IF(AND(C95="",D95=""),"",IF(AND(AV95="",AW95=""),"",IF(AND(C95=AV95,D95=AW95),'Classement général'!$C$19,IF(AND(C95&gt;D95,AV95&gt;AW95),'Classement général'!$C$22,IF(AND(D95&gt;C95,AW95&gt;AV95),'Classement général'!$C$22,IF(AND(D95=C95,AW95=AV95),'Classement général'!$C$22,'Classement général'!$C$24))))))</f>
        <v/>
      </c>
      <c r="AY95" s="60"/>
      <c r="AZ95" s="60"/>
      <c r="BA95" s="61" t="str">
        <f>IF(AND(C95="",D95=""),"",IF(AND(AY95="",AZ95=""),"",IF(AND(C95=AY95,D95=AZ95),'Classement général'!$C$19,IF(AND(C95&gt;D95,AY95&gt;AZ95),'Classement général'!$C$22,IF(AND(D95&gt;C95,AZ95&gt;AY95),'Classement général'!$C$22,IF(AND(D95=C95,AZ95=AY95),'Classement général'!$C$22,'Classement général'!$C$24))))))</f>
        <v/>
      </c>
      <c r="BB95" s="60"/>
      <c r="BC95" s="60"/>
      <c r="BD95" s="61" t="str">
        <f>IF(AND(C95="",D95=""),"",IF(AND(BB95="",BC95=""),"",IF(AND(C95=BB95,D95=BC95),'Classement général'!$C$19,IF(AND(C95&gt;D95,BB95&gt;BC95),'Classement général'!$C$22,IF(AND(D95&gt;C95,BC95&gt;BB95),'Classement général'!$C$22,IF(AND(D95=C95,BC95=BB95),'Classement général'!$C$22,'Classement général'!$C$24))))))</f>
        <v/>
      </c>
      <c r="BE95" s="60"/>
      <c r="BF95" s="60"/>
      <c r="BG95" s="61" t="str">
        <f>IF(AND(C95="",D95=""),"",IF(AND(BE95="",BF95=""),"",IF(AND(C95=BE95,D95=BF95),'Classement général'!$C$19,IF(AND(C95&gt;D95,BE95&gt;BF95),'Classement général'!$C$22,IF(AND(D95&gt;C95,BF95&gt;BE95),'Classement général'!$C$22,IF(AND(D95=C95,BF95=BE95),'Classement général'!$C$22,'Classement général'!$C$24))))))</f>
        <v/>
      </c>
      <c r="BH95" s="60"/>
      <c r="BI95" s="60"/>
      <c r="BJ95" s="61" t="str">
        <f>IF(AND(C95="",D95=""),"",IF(AND(BH95="",BI95=""),"",IF(AND(C95=BH95,D95=BI95),'Classement général'!$C$19,IF(AND(C95&gt;D95,BH95&gt;BI95),'Classement général'!$C$22,IF(AND(D95&gt;C95,BI95&gt;BH95),'Classement général'!$C$22,IF(AND(D95=C95,BI95=BH95),'Classement général'!$C$22,'Classement général'!$C$24))))))</f>
        <v/>
      </c>
      <c r="BK95" s="60"/>
      <c r="BL95" s="60"/>
      <c r="BM95" s="61" t="str">
        <f>IF(AND(C95="",D95=""),"",IF(AND(BK95="",BL95=""),"",IF(AND(C95=BK95,D95=BL95),'Classement général'!$C$19,IF(AND(C95&gt;D95,BK95&gt;BL95),'Classement général'!$C$22,IF(AND(D95&gt;C95,BL95&gt;BK95),'Classement général'!$C$22,IF(AND(D95=C95,BL95=BK95),'Classement général'!$C$22,'Classement général'!$C$24))))))</f>
        <v/>
      </c>
      <c r="BN95" s="10" t="str">
        <f>IF(H95='Classement général'!$C$19,'Classement général'!$C$19,IF(H95='Classement général'!$C$22,'Classement général'!$C$22,IF(H95='Classement général'!$C$24,'Classement général'!$C$24,"")))</f>
        <v/>
      </c>
      <c r="BO95" s="10" t="str">
        <f>IF(K95='Classement général'!$C$19,'Classement général'!$C$19,IF(K95='Classement général'!$C$22,'Classement général'!$C$22,IF(K95='Classement général'!$C$24,'Classement général'!$C$24,"")))</f>
        <v/>
      </c>
      <c r="BP95" s="10" t="str">
        <f>IF(N95='Classement général'!$C$19,'Classement général'!$C$19,IF(N95='Classement général'!$C$22,'Classement général'!$C$22,IF(N95='Classement général'!$C$24,'Classement général'!$C$24,"")))</f>
        <v/>
      </c>
      <c r="BQ95" s="10" t="str">
        <f>IF(Q95='Classement général'!$C$19,'Classement général'!$C$19,IF(Q95='Classement général'!$C$22,'Classement général'!$C$22,IF(Q95='Classement général'!$C$24,'Classement général'!$C$24,"")))</f>
        <v/>
      </c>
      <c r="BR95" s="10" t="str">
        <f>IF(T95='Classement général'!$C$19,'Classement général'!$C$19,IF(T95='Classement général'!$C$22,'Classement général'!$C$22,IF(T95='Classement général'!$C$24,'Classement général'!$C$24,"")))</f>
        <v/>
      </c>
      <c r="BS95" s="10" t="str">
        <f>IF(W95='Classement général'!$C$19,'Classement général'!$C$19,IF(W95='Classement général'!$C$22,'Classement général'!$C$22,IF(W95='Classement général'!$C$24,'Classement général'!$C$24,"")))</f>
        <v/>
      </c>
      <c r="BT95" s="10" t="str">
        <f>IF(Z95='Classement général'!$C$19,'Classement général'!$C$19,IF(Z95='Classement général'!$C$22,'Classement général'!$C$22,IF(Z95='Classement général'!$C$24,'Classement général'!$C$24,"")))</f>
        <v/>
      </c>
      <c r="BU95" s="10" t="str">
        <f>IF(AC95='Classement général'!$C$19,'Classement général'!$C$19,IF(AC95='Classement général'!$C$22,'Classement général'!$C$22,IF(AC95='Classement général'!$C$24,'Classement général'!$C$24,"")))</f>
        <v/>
      </c>
      <c r="BV95" s="10" t="str">
        <f>IF(AF95='Classement général'!$C$19,'Classement général'!$C$19,IF(AF95='Classement général'!$C$22,'Classement général'!$C$22,IF(AF95='Classement général'!$C$24,'Classement général'!$C$24,"")))</f>
        <v/>
      </c>
      <c r="BW95" s="10" t="str">
        <f>IF(AI95='Classement général'!$C$19,'Classement général'!$C$19,IF(AI95='Classement général'!$C$22,'Classement général'!$C$22,IF(AI95='Classement général'!$C$24,'Classement général'!$C$24,"")))</f>
        <v/>
      </c>
      <c r="BX95" s="10" t="str">
        <f>IF(AL95='Classement général'!$C$19,'Classement général'!$C$19,IF(AL95='Classement général'!$C$22,'Classement général'!$C$22,IF(AL95='Classement général'!$C$24,'Classement général'!$C$24,"")))</f>
        <v/>
      </c>
      <c r="BY95" s="10" t="str">
        <f>IF(AO95='Classement général'!$C$19,'Classement général'!$C$19,IF(AO95='Classement général'!$C$22,'Classement général'!$C$22,IF(AO95='Classement général'!$C$24,'Classement général'!$C$24,"")))</f>
        <v/>
      </c>
      <c r="BZ95" s="10" t="str">
        <f>IF(AR95='Classement général'!$C$19,'Classement général'!$C$19,IF(AR95='Classement général'!$C$22,'Classement général'!$C$22,IF(AR95='Classement général'!$C$24,'Classement général'!$C$24,"")))</f>
        <v/>
      </c>
      <c r="CA95" s="10" t="str">
        <f>IF(AU95='Classement général'!$C$19,'Classement général'!$C$19,IF(AU95='Classement général'!$C$22,'Classement général'!$C$22,IF(AU95='Classement général'!$C$24,'Classement général'!$C$24,"")))</f>
        <v/>
      </c>
      <c r="CB95" s="10" t="str">
        <f>IF(AX95='Classement général'!$C$19,'Classement général'!$C$19,IF(AX95='Classement général'!$C$22,'Classement général'!$C$22,IF(AX95='Classement général'!$C$24,'Classement général'!$C$24,"")))</f>
        <v/>
      </c>
      <c r="CC95" s="10" t="str">
        <f>IF(BA95='Classement général'!$C$19,'Classement général'!$C$19,IF(BA95='Classement général'!$C$22,'Classement général'!$C$22,IF(BA95='Classement général'!$C$24,'Classement général'!$C$24,"")))</f>
        <v/>
      </c>
      <c r="CD95" s="10" t="str">
        <f>IF(BD95='Classement général'!$C$19,'Classement général'!$C$19,IF(BD95='Classement général'!$C$22,'Classement général'!$C$22,IF(BD95='Classement général'!$C$24,'Classement général'!$C$24,"")))</f>
        <v/>
      </c>
      <c r="CE95" s="10" t="str">
        <f>IF(BG95='Classement général'!$C$19,'Classement général'!$C$19,IF(BG95='Classement général'!$C$22,'Classement général'!$C$22,IF(BG95='Classement général'!$C$24,'Classement général'!$C$24,"")))</f>
        <v/>
      </c>
      <c r="CF95" s="10" t="str">
        <f>IF(BJ95='Classement général'!$C$19,'Classement général'!$C$19,IF(BJ95='Classement général'!$C$22,'Classement général'!$C$22,IF(BJ95='Classement général'!$C$24,'Classement général'!$C$24,"")))</f>
        <v/>
      </c>
      <c r="CG95" s="10" t="str">
        <f>IF(BM95='Classement général'!$C$19,'Classement général'!$C$19,IF(BM95='Classement général'!$C$22,'Classement général'!$C$22,IF(BM95='Classement général'!$C$24,'Classement général'!$C$24,"")))</f>
        <v/>
      </c>
      <c r="CH95" s="13"/>
      <c r="CI95" s="13"/>
      <c r="CJ95" s="13"/>
      <c r="CK95" s="13"/>
      <c r="CL95" s="147"/>
      <c r="CM95" s="147"/>
      <c r="CN95" s="147"/>
      <c r="CO95" s="147"/>
      <c r="CP95" s="7"/>
      <c r="CQ95" s="7"/>
    </row>
    <row r="96" spans="1:95" ht="18.75" customHeight="1" x14ac:dyDescent="0.2">
      <c r="A96" s="130"/>
      <c r="B96" s="121" t="s">
        <v>76</v>
      </c>
      <c r="C96" s="122"/>
      <c r="D96" s="122"/>
      <c r="E96" s="123" t="s">
        <v>62</v>
      </c>
      <c r="F96" s="60"/>
      <c r="G96" s="60"/>
      <c r="H96" s="61" t="str">
        <f>IF(AND(C96="",D96=""),"",IF(AND(F96="",G96=""),"",IF(AND(C96=F96,D96=G96),'Classement général'!$C$19,IF(AND(C96&gt;D96,F96&gt;G96),'Classement général'!$C$22,IF(AND(D96&gt;C96,G96&gt;F96),'Classement général'!$C$22,IF(AND(D96=C96,G96=F96),'Classement général'!$C$22,'Classement général'!$C$24))))))</f>
        <v/>
      </c>
      <c r="I96" s="60"/>
      <c r="J96" s="60"/>
      <c r="K96" s="61" t="str">
        <f>IF(AND(C96="",D96=""),"",IF(AND(I96="",J96=""),"",IF(AND(C96=I96,D96=J96),'Classement général'!$C$19,IF(AND(C96&gt;D96,I96&gt;J96),'Classement général'!$C$22,IF(AND(D96&gt;C96,J96&gt;I96),'Classement général'!$C$22,IF(AND(D96=C96,J96=I96),'Classement général'!$C$22,'Classement général'!$C$24))))))</f>
        <v/>
      </c>
      <c r="L96" s="60"/>
      <c r="M96" s="60"/>
      <c r="N96" s="61" t="str">
        <f>IF(AND(C96="",D96=""),"",IF(AND(L96="",M96=""),"",IF(AND(C96=L96,D96=M96),'Classement général'!$C$19,IF(AND(C96&gt;D96,L96&gt;M96),'Classement général'!$C$22,IF(AND(D96&gt;C96,M96&gt;L96),'Classement général'!$C$22,IF(AND(D96=C96,M96=L96),'Classement général'!$C$22,'Classement général'!$C$24))))))</f>
        <v/>
      </c>
      <c r="O96" s="60"/>
      <c r="P96" s="60"/>
      <c r="Q96" s="61" t="str">
        <f>IF(AND(C96="",D96=""),"",IF(AND(O96="",P96=""),"",IF(AND(C96=O96,D96=P96),'Classement général'!$C$19,IF(AND(C96&gt;D96,O96&gt;P96),'Classement général'!$C$22,IF(AND(D96&gt;C96,P96&gt;O96),'Classement général'!$C$22,IF(AND(D96=C96,P96=O96),'Classement général'!$C$22,'Classement général'!$C$24))))))</f>
        <v/>
      </c>
      <c r="R96" s="60"/>
      <c r="S96" s="60"/>
      <c r="T96" s="61" t="str">
        <f>IF(AND(C96="",D96=""),"",IF(AND(R96="",S96=""),"",IF(AND(C96=R96,D96=S96),'Classement général'!$C$19,IF(AND(C96&gt;D96,R96&gt;S96),'Classement général'!$C$22,IF(AND(D96&gt;C96,S96&gt;R96),'Classement général'!$C$22,IF(AND(D96=C96,S96=R96),'Classement général'!$C$22,'Classement général'!$C$24))))))</f>
        <v/>
      </c>
      <c r="U96" s="60"/>
      <c r="V96" s="60"/>
      <c r="W96" s="61" t="str">
        <f>IF(AND(C96="",D96=""),"",IF(AND(U96="",V96=""),"",IF(AND(C96=U96,D96=V96),'Classement général'!$C$19,IF(AND(C96&gt;D96,U96&gt;V96),'Classement général'!$C$22,IF(AND(D96&gt;C96,V96&gt;U96),'Classement général'!$C$22,IF(AND(D96=C96,V96=U96),'Classement général'!$C$22,'Classement général'!$C$24))))))</f>
        <v/>
      </c>
      <c r="X96" s="60"/>
      <c r="Y96" s="60"/>
      <c r="Z96" s="61" t="str">
        <f>IF(AND(C96="",D96=""),"",IF(AND(X96="",Y96=""),"",IF(AND(C96=X96,D96=Y96),'Classement général'!$C$19,IF(AND(C96&gt;D96,X96&gt;Y96),'Classement général'!$C$22,IF(AND(D96&gt;C96,Y96&gt;X96),'Classement général'!$C$22,IF(AND(D96=C96,Y96=X96),'Classement général'!$C$22,'Classement général'!$C$24))))))</f>
        <v/>
      </c>
      <c r="AA96" s="60"/>
      <c r="AB96" s="60"/>
      <c r="AC96" s="61" t="str">
        <f>IF(AND(C96="",D96=""),"",IF(AND(AA96="",AB96=""),"",IF(AND(C96=AA96,D96=AB96),'Classement général'!$C$19,IF(AND(C96&gt;D96,AA96&gt;AB96),'Classement général'!$C$22,IF(AND(D96&gt;C96,AB96&gt;AA96),'Classement général'!$C$22,IF(AND(D96=C96,AB96=AA96),'Classement général'!$C$22,'Classement général'!$C$24))))))</f>
        <v/>
      </c>
      <c r="AD96" s="60"/>
      <c r="AE96" s="60"/>
      <c r="AF96" s="61" t="str">
        <f>IF(AND(C96="",D96=""),"",IF(AND(AD96="",AE96=""),"",IF(AND(C96=AD96,D96=AE96),'Classement général'!$C$19,IF(AND(C96&gt;D96,AD96&gt;AE96),'Classement général'!$C$22,IF(AND(D96&gt;C96,AE96&gt;AD96),'Classement général'!$C$22,IF(AND(D96=C96,AE96=AD96),'Classement général'!$C$22,'Classement général'!$C$24))))))</f>
        <v/>
      </c>
      <c r="AG96" s="60"/>
      <c r="AH96" s="60"/>
      <c r="AI96" s="61" t="str">
        <f>IF(AND(C96="",D96=""),"",IF(AND(AG96="",AH96=""),"",IF(AND(C96=AG96,D96=AH96),'Classement général'!$C$19,IF(AND(C96&gt;D96,AG96&gt;AH96),'Classement général'!$C$22,IF(AND(D96&gt;C96,AH96&gt;AG96),'Classement général'!$C$22,IF(AND(D96=C96,AH96=AG96),'Classement général'!$C$22,'Classement général'!$C$24))))))</f>
        <v/>
      </c>
      <c r="AJ96" s="60"/>
      <c r="AK96" s="60"/>
      <c r="AL96" s="61" t="str">
        <f>IF(AND(C96="",D96=""),"",IF(AND(AJ96="",AK96=""),"",IF(AND(C96=AJ96,D96=AK96),'Classement général'!$C$19,IF(AND(C96&gt;D96,AJ96&gt;AK96),'Classement général'!$C$22,IF(AND(D96&gt;C96,AK96&gt;AJ96),'Classement général'!$C$22,IF(AND(D96=C96,AK96=AJ96),'Classement général'!$C$22,'Classement général'!$C$24))))))</f>
        <v/>
      </c>
      <c r="AM96" s="60"/>
      <c r="AN96" s="60"/>
      <c r="AO96" s="61" t="str">
        <f>IF(AND(C96="",D96=""),"",IF(AND(AM96="",AN96=""),"",IF(AND(C96=AM96,D96=AN96),'Classement général'!$C$19,IF(AND(C96&gt;D96,AM96&gt;AN96),'Classement général'!$C$22,IF(AND(D96&gt;C96,AN96&gt;AM96),'Classement général'!$C$22,IF(AND(D96=C96,AN96=AM96),'Classement général'!$C$22,'Classement général'!$C$24))))))</f>
        <v/>
      </c>
      <c r="AP96" s="60"/>
      <c r="AQ96" s="60"/>
      <c r="AR96" s="61" t="str">
        <f>IF(AND(C96="",D96=""),"",IF(AND(AP96="",AQ96=""),"",IF(AND(C96=AP96,D96=AQ96),'Classement général'!$C$19,IF(AND(C96&gt;D96,AP96&gt;AQ96),'Classement général'!$C$22,IF(AND(D96&gt;C96,AQ96&gt;AP96),'Classement général'!$C$22,IF(AND(D96=C96,AQ96=AP96),'Classement général'!$C$22,'Classement général'!$C$24))))))</f>
        <v/>
      </c>
      <c r="AS96" s="60"/>
      <c r="AT96" s="60"/>
      <c r="AU96" s="61" t="str">
        <f>IF(AND(C96="",D96=""),"",IF(AND(AS96="",AT96=""),"",IF(AND(C96=AS96,D96=AT96),'Classement général'!$C$19,IF(AND(C96&gt;D96,AS96&gt;AT96),'Classement général'!$C$22,IF(AND(D96&gt;C96,AT96&gt;AS96),'Classement général'!$C$22,IF(AND(D96=C96,AT96=AS96),'Classement général'!$C$22,'Classement général'!$C$24))))))</f>
        <v/>
      </c>
      <c r="AV96" s="60"/>
      <c r="AW96" s="60"/>
      <c r="AX96" s="61" t="str">
        <f>IF(AND(C96="",D96=""),"",IF(AND(AV96="",AW96=""),"",IF(AND(C96=AV96,D96=AW96),'Classement général'!$C$19,IF(AND(C96&gt;D96,AV96&gt;AW96),'Classement général'!$C$22,IF(AND(D96&gt;C96,AW96&gt;AV96),'Classement général'!$C$22,IF(AND(D96=C96,AW96=AV96),'Classement général'!$C$22,'Classement général'!$C$24))))))</f>
        <v/>
      </c>
      <c r="AY96" s="60"/>
      <c r="AZ96" s="60"/>
      <c r="BA96" s="61" t="str">
        <f>IF(AND(C96="",D96=""),"",IF(AND(AY96="",AZ96=""),"",IF(AND(C96=AY96,D96=AZ96),'Classement général'!$C$19,IF(AND(C96&gt;D96,AY96&gt;AZ96),'Classement général'!$C$22,IF(AND(D96&gt;C96,AZ96&gt;AY96),'Classement général'!$C$22,IF(AND(D96=C96,AZ96=AY96),'Classement général'!$C$22,'Classement général'!$C$24))))))</f>
        <v/>
      </c>
      <c r="BB96" s="60"/>
      <c r="BC96" s="60"/>
      <c r="BD96" s="61" t="str">
        <f>IF(AND(C96="",D96=""),"",IF(AND(BB96="",BC96=""),"",IF(AND(C96=BB96,D96=BC96),'Classement général'!$C$19,IF(AND(C96&gt;D96,BB96&gt;BC96),'Classement général'!$C$22,IF(AND(D96&gt;C96,BC96&gt;BB96),'Classement général'!$C$22,IF(AND(D96=C96,BC96=BB96),'Classement général'!$C$22,'Classement général'!$C$24))))))</f>
        <v/>
      </c>
      <c r="BE96" s="60"/>
      <c r="BF96" s="60"/>
      <c r="BG96" s="61" t="str">
        <f>IF(AND(C96="",D96=""),"",IF(AND(BE96="",BF96=""),"",IF(AND(C96=BE96,D96=BF96),'Classement général'!$C$19,IF(AND(C96&gt;D96,BE96&gt;BF96),'Classement général'!$C$22,IF(AND(D96&gt;C96,BF96&gt;BE96),'Classement général'!$C$22,IF(AND(D96=C96,BF96=BE96),'Classement général'!$C$22,'Classement général'!$C$24))))))</f>
        <v/>
      </c>
      <c r="BH96" s="60"/>
      <c r="BI96" s="60"/>
      <c r="BJ96" s="61" t="str">
        <f>IF(AND(C96="",D96=""),"",IF(AND(BH96="",BI96=""),"",IF(AND(C96=BH96,D96=BI96),'Classement général'!$C$19,IF(AND(C96&gt;D96,BH96&gt;BI96),'Classement général'!$C$22,IF(AND(D96&gt;C96,BI96&gt;BH96),'Classement général'!$C$22,IF(AND(D96=C96,BI96=BH96),'Classement général'!$C$22,'Classement général'!$C$24))))))</f>
        <v/>
      </c>
      <c r="BK96" s="60"/>
      <c r="BL96" s="60"/>
      <c r="BM96" s="61" t="str">
        <f>IF(AND(C96="",D96=""),"",IF(AND(BK96="",BL96=""),"",IF(AND(C96=BK96,D96=BL96),'Classement général'!$C$19,IF(AND(C96&gt;D96,BK96&gt;BL96),'Classement général'!$C$22,IF(AND(D96&gt;C96,BL96&gt;BK96),'Classement général'!$C$22,IF(AND(D96=C96,BL96=BK96),'Classement général'!$C$22,'Classement général'!$C$24))))))</f>
        <v/>
      </c>
      <c r="BN96" s="10" t="str">
        <f>IF(H96='Classement général'!$C$19,'Classement général'!$C$19,IF(H96='Classement général'!$C$22,'Classement général'!$C$22,IF(H96='Classement général'!$C$24,'Classement général'!$C$24,"")))</f>
        <v/>
      </c>
      <c r="BO96" s="10" t="str">
        <f>IF(K96='Classement général'!$C$19,'Classement général'!$C$19,IF(K96='Classement général'!$C$22,'Classement général'!$C$22,IF(K96='Classement général'!$C$24,'Classement général'!$C$24,"")))</f>
        <v/>
      </c>
      <c r="BP96" s="10" t="str">
        <f>IF(N96='Classement général'!$C$19,'Classement général'!$C$19,IF(N96='Classement général'!$C$22,'Classement général'!$C$22,IF(N96='Classement général'!$C$24,'Classement général'!$C$24,"")))</f>
        <v/>
      </c>
      <c r="BQ96" s="10" t="str">
        <f>IF(Q96='Classement général'!$C$19,'Classement général'!$C$19,IF(Q96='Classement général'!$C$22,'Classement général'!$C$22,IF(Q96='Classement général'!$C$24,'Classement général'!$C$24,"")))</f>
        <v/>
      </c>
      <c r="BR96" s="10" t="str">
        <f>IF(T96='Classement général'!$C$19,'Classement général'!$C$19,IF(T96='Classement général'!$C$22,'Classement général'!$C$22,IF(T96='Classement général'!$C$24,'Classement général'!$C$24,"")))</f>
        <v/>
      </c>
      <c r="BS96" s="10" t="str">
        <f>IF(W96='Classement général'!$C$19,'Classement général'!$C$19,IF(W96='Classement général'!$C$22,'Classement général'!$C$22,IF(W96='Classement général'!$C$24,'Classement général'!$C$24,"")))</f>
        <v/>
      </c>
      <c r="BT96" s="10" t="str">
        <f>IF(Z96='Classement général'!$C$19,'Classement général'!$C$19,IF(Z96='Classement général'!$C$22,'Classement général'!$C$22,IF(Z96='Classement général'!$C$24,'Classement général'!$C$24,"")))</f>
        <v/>
      </c>
      <c r="BU96" s="10" t="str">
        <f>IF(AC96='Classement général'!$C$19,'Classement général'!$C$19,IF(AC96='Classement général'!$C$22,'Classement général'!$C$22,IF(AC96='Classement général'!$C$24,'Classement général'!$C$24,"")))</f>
        <v/>
      </c>
      <c r="BV96" s="10" t="str">
        <f>IF(AF96='Classement général'!$C$19,'Classement général'!$C$19,IF(AF96='Classement général'!$C$22,'Classement général'!$C$22,IF(AF96='Classement général'!$C$24,'Classement général'!$C$24,"")))</f>
        <v/>
      </c>
      <c r="BW96" s="10" t="str">
        <f>IF(AI96='Classement général'!$C$19,'Classement général'!$C$19,IF(AI96='Classement général'!$C$22,'Classement général'!$C$22,IF(AI96='Classement général'!$C$24,'Classement général'!$C$24,"")))</f>
        <v/>
      </c>
      <c r="BX96" s="10" t="str">
        <f>IF(AL96='Classement général'!$C$19,'Classement général'!$C$19,IF(AL96='Classement général'!$C$22,'Classement général'!$C$22,IF(AL96='Classement général'!$C$24,'Classement général'!$C$24,"")))</f>
        <v/>
      </c>
      <c r="BY96" s="10" t="str">
        <f>IF(AO96='Classement général'!$C$19,'Classement général'!$C$19,IF(AO96='Classement général'!$C$22,'Classement général'!$C$22,IF(AO96='Classement général'!$C$24,'Classement général'!$C$24,"")))</f>
        <v/>
      </c>
      <c r="BZ96" s="10" t="str">
        <f>IF(AR96='Classement général'!$C$19,'Classement général'!$C$19,IF(AR96='Classement général'!$C$22,'Classement général'!$C$22,IF(AR96='Classement général'!$C$24,'Classement général'!$C$24,"")))</f>
        <v/>
      </c>
      <c r="CA96" s="10" t="str">
        <f>IF(AU96='Classement général'!$C$19,'Classement général'!$C$19,IF(AU96='Classement général'!$C$22,'Classement général'!$C$22,IF(AU96='Classement général'!$C$24,'Classement général'!$C$24,"")))</f>
        <v/>
      </c>
      <c r="CB96" s="10" t="str">
        <f>IF(AX96='Classement général'!$C$19,'Classement général'!$C$19,IF(AX96='Classement général'!$C$22,'Classement général'!$C$22,IF(AX96='Classement général'!$C$24,'Classement général'!$C$24,"")))</f>
        <v/>
      </c>
      <c r="CC96" s="10" t="str">
        <f>IF(BA96='Classement général'!$C$19,'Classement général'!$C$19,IF(BA96='Classement général'!$C$22,'Classement général'!$C$22,IF(BA96='Classement général'!$C$24,'Classement général'!$C$24,"")))</f>
        <v/>
      </c>
      <c r="CD96" s="10" t="str">
        <f>IF(BD96='Classement général'!$C$19,'Classement général'!$C$19,IF(BD96='Classement général'!$C$22,'Classement général'!$C$22,IF(BD96='Classement général'!$C$24,'Classement général'!$C$24,"")))</f>
        <v/>
      </c>
      <c r="CE96" s="10" t="str">
        <f>IF(BG96='Classement général'!$C$19,'Classement général'!$C$19,IF(BG96='Classement général'!$C$22,'Classement général'!$C$22,IF(BG96='Classement général'!$C$24,'Classement général'!$C$24,"")))</f>
        <v/>
      </c>
      <c r="CF96" s="10" t="str">
        <f>IF(BJ96='Classement général'!$C$19,'Classement général'!$C$19,IF(BJ96='Classement général'!$C$22,'Classement général'!$C$22,IF(BJ96='Classement général'!$C$24,'Classement général'!$C$24,"")))</f>
        <v/>
      </c>
      <c r="CG96" s="10" t="str">
        <f>IF(BM96='Classement général'!$C$19,'Classement général'!$C$19,IF(BM96='Classement général'!$C$22,'Classement général'!$C$22,IF(BM96='Classement général'!$C$24,'Classement général'!$C$24,"")))</f>
        <v/>
      </c>
      <c r="CH96" s="13"/>
      <c r="CI96" s="13"/>
      <c r="CJ96" s="13"/>
      <c r="CK96" s="13"/>
      <c r="CL96" s="147"/>
      <c r="CM96" s="147"/>
      <c r="CN96" s="147"/>
      <c r="CO96" s="147"/>
      <c r="CP96" s="7"/>
      <c r="CQ96" s="7"/>
    </row>
    <row r="97" spans="1:95" ht="18.75" customHeight="1" x14ac:dyDescent="0.2">
      <c r="A97" s="130"/>
      <c r="B97" s="121" t="s">
        <v>47</v>
      </c>
      <c r="C97" s="122"/>
      <c r="D97" s="122"/>
      <c r="E97" s="123" t="s">
        <v>86</v>
      </c>
      <c r="F97" s="60"/>
      <c r="G97" s="60"/>
      <c r="H97" s="61" t="str">
        <f>IF(AND(C97="",D97=""),"",IF(AND(F97="",G97=""),"",IF(AND(C97=F97,D97=G97),'Classement général'!$C$19,IF(AND(C97&gt;D97,F97&gt;G97),'Classement général'!$C$22,IF(AND(D97&gt;C97,G97&gt;F97),'Classement général'!$C$22,IF(AND(D97=C97,G97=F97),'Classement général'!$C$22,'Classement général'!$C$24))))))</f>
        <v/>
      </c>
      <c r="I97" s="60"/>
      <c r="J97" s="60"/>
      <c r="K97" s="61" t="str">
        <f>IF(AND(C97="",D97=""),"",IF(AND(I97="",J97=""),"",IF(AND(C97=I97,D97=J97),'Classement général'!$C$19,IF(AND(C97&gt;D97,I97&gt;J97),'Classement général'!$C$22,IF(AND(D97&gt;C97,J97&gt;I97),'Classement général'!$C$22,IF(AND(D97=C97,J97=I97),'Classement général'!$C$22,'Classement général'!$C$24))))))</f>
        <v/>
      </c>
      <c r="L97" s="60"/>
      <c r="M97" s="60"/>
      <c r="N97" s="61" t="str">
        <f>IF(AND(C97="",D97=""),"",IF(AND(L97="",M97=""),"",IF(AND(C97=L97,D97=M97),'Classement général'!$C$19,IF(AND(C97&gt;D97,L97&gt;M97),'Classement général'!$C$22,IF(AND(D97&gt;C97,M97&gt;L97),'Classement général'!$C$22,IF(AND(D97=C97,M97=L97),'Classement général'!$C$22,'Classement général'!$C$24))))))</f>
        <v/>
      </c>
      <c r="O97" s="60"/>
      <c r="P97" s="60"/>
      <c r="Q97" s="61" t="str">
        <f>IF(AND(C97="",D97=""),"",IF(AND(O97="",P97=""),"",IF(AND(C97=O97,D97=P97),'Classement général'!$C$19,IF(AND(C97&gt;D97,O97&gt;P97),'Classement général'!$C$22,IF(AND(D97&gt;C97,P97&gt;O97),'Classement général'!$C$22,IF(AND(D97=C97,P97=O97),'Classement général'!$C$22,'Classement général'!$C$24))))))</f>
        <v/>
      </c>
      <c r="R97" s="60"/>
      <c r="S97" s="60"/>
      <c r="T97" s="61" t="str">
        <f>IF(AND(C97="",D97=""),"",IF(AND(R97="",S97=""),"",IF(AND(C97=R97,D97=S97),'Classement général'!$C$19,IF(AND(C97&gt;D97,R97&gt;S97),'Classement général'!$C$22,IF(AND(D97&gt;C97,S97&gt;R97),'Classement général'!$C$22,IF(AND(D97=C97,S97=R97),'Classement général'!$C$22,'Classement général'!$C$24))))))</f>
        <v/>
      </c>
      <c r="U97" s="60"/>
      <c r="V97" s="60"/>
      <c r="W97" s="61" t="str">
        <f>IF(AND(C97="",D97=""),"",IF(AND(U97="",V97=""),"",IF(AND(C97=U97,D97=V97),'Classement général'!$C$19,IF(AND(C97&gt;D97,U97&gt;V97),'Classement général'!$C$22,IF(AND(D97&gt;C97,V97&gt;U97),'Classement général'!$C$22,IF(AND(D97=C97,V97=U97),'Classement général'!$C$22,'Classement général'!$C$24))))))</f>
        <v/>
      </c>
      <c r="X97" s="60"/>
      <c r="Y97" s="60"/>
      <c r="Z97" s="61" t="str">
        <f>IF(AND(C97="",D97=""),"",IF(AND(X97="",Y97=""),"",IF(AND(C97=X97,D97=Y97),'Classement général'!$C$19,IF(AND(C97&gt;D97,X97&gt;Y97),'Classement général'!$C$22,IF(AND(D97&gt;C97,Y97&gt;X97),'Classement général'!$C$22,IF(AND(D97=C97,Y97=X97),'Classement général'!$C$22,'Classement général'!$C$24))))))</f>
        <v/>
      </c>
      <c r="AA97" s="60"/>
      <c r="AB97" s="60"/>
      <c r="AC97" s="61" t="str">
        <f>IF(AND(C97="",D97=""),"",IF(AND(AA97="",AB97=""),"",IF(AND(C97=AA97,D97=AB97),'Classement général'!$C$19,IF(AND(C97&gt;D97,AA97&gt;AB97),'Classement général'!$C$22,IF(AND(D97&gt;C97,AB97&gt;AA97),'Classement général'!$C$22,IF(AND(D97=C97,AB97=AA97),'Classement général'!$C$22,'Classement général'!$C$24))))))</f>
        <v/>
      </c>
      <c r="AD97" s="60"/>
      <c r="AE97" s="60"/>
      <c r="AF97" s="61" t="str">
        <f>IF(AND(C97="",D97=""),"",IF(AND(AD97="",AE97=""),"",IF(AND(C97=AD97,D97=AE97),'Classement général'!$C$19,IF(AND(C97&gt;D97,AD97&gt;AE97),'Classement général'!$C$22,IF(AND(D97&gt;C97,AE97&gt;AD97),'Classement général'!$C$22,IF(AND(D97=C97,AE97=AD97),'Classement général'!$C$22,'Classement général'!$C$24))))))</f>
        <v/>
      </c>
      <c r="AG97" s="60"/>
      <c r="AH97" s="60"/>
      <c r="AI97" s="61" t="str">
        <f>IF(AND(C97="",D97=""),"",IF(AND(AG97="",AH97=""),"",IF(AND(C97=AG97,D97=AH97),'Classement général'!$C$19,IF(AND(C97&gt;D97,AG97&gt;AH97),'Classement général'!$C$22,IF(AND(D97&gt;C97,AH97&gt;AG97),'Classement général'!$C$22,IF(AND(D97=C97,AH97=AG97),'Classement général'!$C$22,'Classement général'!$C$24))))))</f>
        <v/>
      </c>
      <c r="AJ97" s="60"/>
      <c r="AK97" s="60"/>
      <c r="AL97" s="61" t="str">
        <f>IF(AND(C97="",D97=""),"",IF(AND(AJ97="",AK97=""),"",IF(AND(C97=AJ97,D97=AK97),'Classement général'!$C$19,IF(AND(C97&gt;D97,AJ97&gt;AK97),'Classement général'!$C$22,IF(AND(D97&gt;C97,AK97&gt;AJ97),'Classement général'!$C$22,IF(AND(D97=C97,AK97=AJ97),'Classement général'!$C$22,'Classement général'!$C$24))))))</f>
        <v/>
      </c>
      <c r="AM97" s="60"/>
      <c r="AN97" s="60"/>
      <c r="AO97" s="61" t="str">
        <f>IF(AND(C97="",D97=""),"",IF(AND(AM97="",AN97=""),"",IF(AND(C97=AM97,D97=AN97),'Classement général'!$C$19,IF(AND(C97&gt;D97,AM97&gt;AN97),'Classement général'!$C$22,IF(AND(D97&gt;C97,AN97&gt;AM97),'Classement général'!$C$22,IF(AND(D97=C97,AN97=AM97),'Classement général'!$C$22,'Classement général'!$C$24))))))</f>
        <v/>
      </c>
      <c r="AP97" s="60"/>
      <c r="AQ97" s="60"/>
      <c r="AR97" s="61" t="str">
        <f>IF(AND(C97="",D97=""),"",IF(AND(AP97="",AQ97=""),"",IF(AND(C97=AP97,D97=AQ97),'Classement général'!$C$19,IF(AND(C97&gt;D97,AP97&gt;AQ97),'Classement général'!$C$22,IF(AND(D97&gt;C97,AQ97&gt;AP97),'Classement général'!$C$22,IF(AND(D97=C97,AQ97=AP97),'Classement général'!$C$22,'Classement général'!$C$24))))))</f>
        <v/>
      </c>
      <c r="AS97" s="60"/>
      <c r="AT97" s="60"/>
      <c r="AU97" s="61" t="str">
        <f>IF(AND(C97="",D97=""),"",IF(AND(AS97="",AT97=""),"",IF(AND(C97=AS97,D97=AT97),'Classement général'!$C$19,IF(AND(C97&gt;D97,AS97&gt;AT97),'Classement général'!$C$22,IF(AND(D97&gt;C97,AT97&gt;AS97),'Classement général'!$C$22,IF(AND(D97=C97,AT97=AS97),'Classement général'!$C$22,'Classement général'!$C$24))))))</f>
        <v/>
      </c>
      <c r="AV97" s="60"/>
      <c r="AW97" s="60"/>
      <c r="AX97" s="61" t="str">
        <f>IF(AND(C97="",D97=""),"",IF(AND(AV97="",AW97=""),"",IF(AND(C97=AV97,D97=AW97),'Classement général'!$C$19,IF(AND(C97&gt;D97,AV97&gt;AW97),'Classement général'!$C$22,IF(AND(D97&gt;C97,AW97&gt;AV97),'Classement général'!$C$22,IF(AND(D97=C97,AW97=AV97),'Classement général'!$C$22,'Classement général'!$C$24))))))</f>
        <v/>
      </c>
      <c r="AY97" s="60"/>
      <c r="AZ97" s="60"/>
      <c r="BA97" s="61" t="str">
        <f>IF(AND(C97="",D97=""),"",IF(AND(AY97="",AZ97=""),"",IF(AND(C97=AY97,D97=AZ97),'Classement général'!$C$19,IF(AND(C97&gt;D97,AY97&gt;AZ97),'Classement général'!$C$22,IF(AND(D97&gt;C97,AZ97&gt;AY97),'Classement général'!$C$22,IF(AND(D97=C97,AZ97=AY97),'Classement général'!$C$22,'Classement général'!$C$24))))))</f>
        <v/>
      </c>
      <c r="BB97" s="60"/>
      <c r="BC97" s="60"/>
      <c r="BD97" s="61" t="str">
        <f>IF(AND(C97="",D97=""),"",IF(AND(BB97="",BC97=""),"",IF(AND(C97=BB97,D97=BC97),'Classement général'!$C$19,IF(AND(C97&gt;D97,BB97&gt;BC97),'Classement général'!$C$22,IF(AND(D97&gt;C97,BC97&gt;BB97),'Classement général'!$C$22,IF(AND(D97=C97,BC97=BB97),'Classement général'!$C$22,'Classement général'!$C$24))))))</f>
        <v/>
      </c>
      <c r="BE97" s="60"/>
      <c r="BF97" s="60"/>
      <c r="BG97" s="61" t="str">
        <f>IF(AND(C97="",D97=""),"",IF(AND(BE97="",BF97=""),"",IF(AND(C97=BE97,D97=BF97),'Classement général'!$C$19,IF(AND(C97&gt;D97,BE97&gt;BF97),'Classement général'!$C$22,IF(AND(D97&gt;C97,BF97&gt;BE97),'Classement général'!$C$22,IF(AND(D97=C97,BF97=BE97),'Classement général'!$C$22,'Classement général'!$C$24))))))</f>
        <v/>
      </c>
      <c r="BH97" s="60"/>
      <c r="BI97" s="60"/>
      <c r="BJ97" s="61" t="str">
        <f>IF(AND(C97="",D97=""),"",IF(AND(BH97="",BI97=""),"",IF(AND(C97=BH97,D97=BI97),'Classement général'!$C$19,IF(AND(C97&gt;D97,BH97&gt;BI97),'Classement général'!$C$22,IF(AND(D97&gt;C97,BI97&gt;BH97),'Classement général'!$C$22,IF(AND(D97=C97,BI97=BH97),'Classement général'!$C$22,'Classement général'!$C$24))))))</f>
        <v/>
      </c>
      <c r="BK97" s="60"/>
      <c r="BL97" s="60"/>
      <c r="BM97" s="61" t="str">
        <f>IF(AND(C97="",D97=""),"",IF(AND(BK97="",BL97=""),"",IF(AND(C97=BK97,D97=BL97),'Classement général'!$C$19,IF(AND(C97&gt;D97,BK97&gt;BL97),'Classement général'!$C$22,IF(AND(D97&gt;C97,BL97&gt;BK97),'Classement général'!$C$22,IF(AND(D97=C97,BL97=BK97),'Classement général'!$C$22,'Classement général'!$C$24))))))</f>
        <v/>
      </c>
      <c r="BN97" s="10" t="str">
        <f>IF(H97='Classement général'!$C$19,'Classement général'!$C$19,IF(H97='Classement général'!$C$22,'Classement général'!$C$22,IF(H97='Classement général'!$C$24,'Classement général'!$C$24,"")))</f>
        <v/>
      </c>
      <c r="BO97" s="10" t="str">
        <f>IF(K97='Classement général'!$C$19,'Classement général'!$C$19,IF(K97='Classement général'!$C$22,'Classement général'!$C$22,IF(K97='Classement général'!$C$24,'Classement général'!$C$24,"")))</f>
        <v/>
      </c>
      <c r="BP97" s="10" t="str">
        <f>IF(N97='Classement général'!$C$19,'Classement général'!$C$19,IF(N97='Classement général'!$C$22,'Classement général'!$C$22,IF(N97='Classement général'!$C$24,'Classement général'!$C$24,"")))</f>
        <v/>
      </c>
      <c r="BQ97" s="10" t="str">
        <f>IF(Q97='Classement général'!$C$19,'Classement général'!$C$19,IF(Q97='Classement général'!$C$22,'Classement général'!$C$22,IF(Q97='Classement général'!$C$24,'Classement général'!$C$24,"")))</f>
        <v/>
      </c>
      <c r="BR97" s="10" t="str">
        <f>IF(T97='Classement général'!$C$19,'Classement général'!$C$19,IF(T97='Classement général'!$C$22,'Classement général'!$C$22,IF(T97='Classement général'!$C$24,'Classement général'!$C$24,"")))</f>
        <v/>
      </c>
      <c r="BS97" s="10" t="str">
        <f>IF(W97='Classement général'!$C$19,'Classement général'!$C$19,IF(W97='Classement général'!$C$22,'Classement général'!$C$22,IF(W97='Classement général'!$C$24,'Classement général'!$C$24,"")))</f>
        <v/>
      </c>
      <c r="BT97" s="10" t="str">
        <f>IF(Z97='Classement général'!$C$19,'Classement général'!$C$19,IF(Z97='Classement général'!$C$22,'Classement général'!$C$22,IF(Z97='Classement général'!$C$24,'Classement général'!$C$24,"")))</f>
        <v/>
      </c>
      <c r="BU97" s="10" t="str">
        <f>IF(AC97='Classement général'!$C$19,'Classement général'!$C$19,IF(AC97='Classement général'!$C$22,'Classement général'!$C$22,IF(AC97='Classement général'!$C$24,'Classement général'!$C$24,"")))</f>
        <v/>
      </c>
      <c r="BV97" s="10" t="str">
        <f>IF(AF97='Classement général'!$C$19,'Classement général'!$C$19,IF(AF97='Classement général'!$C$22,'Classement général'!$C$22,IF(AF97='Classement général'!$C$24,'Classement général'!$C$24,"")))</f>
        <v/>
      </c>
      <c r="BW97" s="10" t="str">
        <f>IF(AI97='Classement général'!$C$19,'Classement général'!$C$19,IF(AI97='Classement général'!$C$22,'Classement général'!$C$22,IF(AI97='Classement général'!$C$24,'Classement général'!$C$24,"")))</f>
        <v/>
      </c>
      <c r="BX97" s="10" t="str">
        <f>IF(AL97='Classement général'!$C$19,'Classement général'!$C$19,IF(AL97='Classement général'!$C$22,'Classement général'!$C$22,IF(AL97='Classement général'!$C$24,'Classement général'!$C$24,"")))</f>
        <v/>
      </c>
      <c r="BY97" s="10" t="str">
        <f>IF(AO97='Classement général'!$C$19,'Classement général'!$C$19,IF(AO97='Classement général'!$C$22,'Classement général'!$C$22,IF(AO97='Classement général'!$C$24,'Classement général'!$C$24,"")))</f>
        <v/>
      </c>
      <c r="BZ97" s="10" t="str">
        <f>IF(AR97='Classement général'!$C$19,'Classement général'!$C$19,IF(AR97='Classement général'!$C$22,'Classement général'!$C$22,IF(AR97='Classement général'!$C$24,'Classement général'!$C$24,"")))</f>
        <v/>
      </c>
      <c r="CA97" s="10" t="str">
        <f>IF(AU97='Classement général'!$C$19,'Classement général'!$C$19,IF(AU97='Classement général'!$C$22,'Classement général'!$C$22,IF(AU97='Classement général'!$C$24,'Classement général'!$C$24,"")))</f>
        <v/>
      </c>
      <c r="CB97" s="10" t="str">
        <f>IF(AX97='Classement général'!$C$19,'Classement général'!$C$19,IF(AX97='Classement général'!$C$22,'Classement général'!$C$22,IF(AX97='Classement général'!$C$24,'Classement général'!$C$24,"")))</f>
        <v/>
      </c>
      <c r="CC97" s="10" t="str">
        <f>IF(BA97='Classement général'!$C$19,'Classement général'!$C$19,IF(BA97='Classement général'!$C$22,'Classement général'!$C$22,IF(BA97='Classement général'!$C$24,'Classement général'!$C$24,"")))</f>
        <v/>
      </c>
      <c r="CD97" s="10" t="str">
        <f>IF(BD97='Classement général'!$C$19,'Classement général'!$C$19,IF(BD97='Classement général'!$C$22,'Classement général'!$C$22,IF(BD97='Classement général'!$C$24,'Classement général'!$C$24,"")))</f>
        <v/>
      </c>
      <c r="CE97" s="10" t="str">
        <f>IF(BG97='Classement général'!$C$19,'Classement général'!$C$19,IF(BG97='Classement général'!$C$22,'Classement général'!$C$22,IF(BG97='Classement général'!$C$24,'Classement général'!$C$24,"")))</f>
        <v/>
      </c>
      <c r="CF97" s="10" t="str">
        <f>IF(BJ97='Classement général'!$C$19,'Classement général'!$C$19,IF(BJ97='Classement général'!$C$22,'Classement général'!$C$22,IF(BJ97='Classement général'!$C$24,'Classement général'!$C$24,"")))</f>
        <v/>
      </c>
      <c r="CG97" s="10" t="str">
        <f>IF(BM97='Classement général'!$C$19,'Classement général'!$C$19,IF(BM97='Classement général'!$C$22,'Classement général'!$C$22,IF(BM97='Classement général'!$C$24,'Classement général'!$C$24,"")))</f>
        <v/>
      </c>
      <c r="CH97" s="13"/>
      <c r="CI97" s="13"/>
      <c r="CJ97" s="13"/>
      <c r="CK97" s="13"/>
      <c r="CL97" s="147"/>
      <c r="CM97" s="147"/>
      <c r="CN97" s="147"/>
      <c r="CO97" s="147"/>
      <c r="CP97" s="7"/>
      <c r="CQ97" s="7"/>
    </row>
    <row r="98" spans="1:95" ht="18.75" customHeight="1" x14ac:dyDescent="0.2">
      <c r="A98" s="130"/>
      <c r="B98" s="121" t="s">
        <v>68</v>
      </c>
      <c r="C98" s="122"/>
      <c r="D98" s="122"/>
      <c r="E98" s="123" t="s">
        <v>70</v>
      </c>
      <c r="F98" s="60"/>
      <c r="G98" s="60"/>
      <c r="H98" s="61" t="str">
        <f>IF(AND(C98="",D98=""),"",IF(AND(F98="",G98=""),"",IF(AND(C98=F98,D98=G98),'Classement général'!$C$19,IF(AND(C98&gt;D98,F98&gt;G98),'Classement général'!$C$22,IF(AND(D98&gt;C98,G98&gt;F98),'Classement général'!$C$22,IF(AND(D98=C98,G98=F98),'Classement général'!$C$22,'Classement général'!$C$24))))))</f>
        <v/>
      </c>
      <c r="I98" s="60"/>
      <c r="J98" s="60"/>
      <c r="K98" s="61" t="str">
        <f>IF(AND(C98="",D98=""),"",IF(AND(I98="",J98=""),"",IF(AND(C98=I98,D98=J98),'Classement général'!$C$19,IF(AND(C98&gt;D98,I98&gt;J98),'Classement général'!$C$22,IF(AND(D98&gt;C98,J98&gt;I98),'Classement général'!$C$22,IF(AND(D98=C98,J98=I98),'Classement général'!$C$22,'Classement général'!$C$24))))))</f>
        <v/>
      </c>
      <c r="L98" s="60"/>
      <c r="M98" s="60"/>
      <c r="N98" s="61" t="str">
        <f>IF(AND(C98="",D98=""),"",IF(AND(L98="",M98=""),"",IF(AND(C98=L98,D98=M98),'Classement général'!$C$19,IF(AND(C98&gt;D98,L98&gt;M98),'Classement général'!$C$22,IF(AND(D98&gt;C98,M98&gt;L98),'Classement général'!$C$22,IF(AND(D98=C98,M98=L98),'Classement général'!$C$22,'Classement général'!$C$24))))))</f>
        <v/>
      </c>
      <c r="O98" s="60"/>
      <c r="P98" s="60"/>
      <c r="Q98" s="61" t="str">
        <f>IF(AND(C98="",D98=""),"",IF(AND(O98="",P98=""),"",IF(AND(C98=O98,D98=P98),'Classement général'!$C$19,IF(AND(C98&gt;D98,O98&gt;P98),'Classement général'!$C$22,IF(AND(D98&gt;C98,P98&gt;O98),'Classement général'!$C$22,IF(AND(D98=C98,P98=O98),'Classement général'!$C$22,'Classement général'!$C$24))))))</f>
        <v/>
      </c>
      <c r="R98" s="60"/>
      <c r="S98" s="60"/>
      <c r="T98" s="61" t="str">
        <f>IF(AND(C98="",D98=""),"",IF(AND(R98="",S98=""),"",IF(AND(C98=R98,D98=S98),'Classement général'!$C$19,IF(AND(C98&gt;D98,R98&gt;S98),'Classement général'!$C$22,IF(AND(D98&gt;C98,S98&gt;R98),'Classement général'!$C$22,IF(AND(D98=C98,S98=R98),'Classement général'!$C$22,'Classement général'!$C$24))))))</f>
        <v/>
      </c>
      <c r="U98" s="60"/>
      <c r="V98" s="60"/>
      <c r="W98" s="61" t="str">
        <f>IF(AND(C98="",D98=""),"",IF(AND(U98="",V98=""),"",IF(AND(C98=U98,D98=V98),'Classement général'!$C$19,IF(AND(C98&gt;D98,U98&gt;V98),'Classement général'!$C$22,IF(AND(D98&gt;C98,V98&gt;U98),'Classement général'!$C$22,IF(AND(D98=C98,V98=U98),'Classement général'!$C$22,'Classement général'!$C$24))))))</f>
        <v/>
      </c>
      <c r="X98" s="60"/>
      <c r="Y98" s="60"/>
      <c r="Z98" s="61" t="str">
        <f>IF(AND(C98="",D98=""),"",IF(AND(X98="",Y98=""),"",IF(AND(C98=X98,D98=Y98),'Classement général'!$C$19,IF(AND(C98&gt;D98,X98&gt;Y98),'Classement général'!$C$22,IF(AND(D98&gt;C98,Y98&gt;X98),'Classement général'!$C$22,IF(AND(D98=C98,Y98=X98),'Classement général'!$C$22,'Classement général'!$C$24))))))</f>
        <v/>
      </c>
      <c r="AA98" s="60"/>
      <c r="AB98" s="60"/>
      <c r="AC98" s="61" t="str">
        <f>IF(AND(C98="",D98=""),"",IF(AND(AA98="",AB98=""),"",IF(AND(C98=AA98,D98=AB98),'Classement général'!$C$19,IF(AND(C98&gt;D98,AA98&gt;AB98),'Classement général'!$C$22,IF(AND(D98&gt;C98,AB98&gt;AA98),'Classement général'!$C$22,IF(AND(D98=C98,AB98=AA98),'Classement général'!$C$22,'Classement général'!$C$24))))))</f>
        <v/>
      </c>
      <c r="AD98" s="60"/>
      <c r="AE98" s="60"/>
      <c r="AF98" s="61" t="str">
        <f>IF(AND(C98="",D98=""),"",IF(AND(AD98="",AE98=""),"",IF(AND(C98=AD98,D98=AE98),'Classement général'!$C$19,IF(AND(C98&gt;D98,AD98&gt;AE98),'Classement général'!$C$22,IF(AND(D98&gt;C98,AE98&gt;AD98),'Classement général'!$C$22,IF(AND(D98=C98,AE98=AD98),'Classement général'!$C$22,'Classement général'!$C$24))))))</f>
        <v/>
      </c>
      <c r="AG98" s="60"/>
      <c r="AH98" s="60"/>
      <c r="AI98" s="61" t="str">
        <f>IF(AND(C98="",D98=""),"",IF(AND(AG98="",AH98=""),"",IF(AND(C98=AG98,D98=AH98),'Classement général'!$C$19,IF(AND(C98&gt;D98,AG98&gt;AH98),'Classement général'!$C$22,IF(AND(D98&gt;C98,AH98&gt;AG98),'Classement général'!$C$22,IF(AND(D98=C98,AH98=AG98),'Classement général'!$C$22,'Classement général'!$C$24))))))</f>
        <v/>
      </c>
      <c r="AJ98" s="60"/>
      <c r="AK98" s="60"/>
      <c r="AL98" s="61" t="str">
        <f>IF(AND(C98="",D98=""),"",IF(AND(AJ98="",AK98=""),"",IF(AND(C98=AJ98,D98=AK98),'Classement général'!$C$19,IF(AND(C98&gt;D98,AJ98&gt;AK98),'Classement général'!$C$22,IF(AND(D98&gt;C98,AK98&gt;AJ98),'Classement général'!$C$22,IF(AND(D98=C98,AK98=AJ98),'Classement général'!$C$22,'Classement général'!$C$24))))))</f>
        <v/>
      </c>
      <c r="AM98" s="60"/>
      <c r="AN98" s="60"/>
      <c r="AO98" s="61" t="str">
        <f>IF(AND(C98="",D98=""),"",IF(AND(AM98="",AN98=""),"",IF(AND(C98=AM98,D98=AN98),'Classement général'!$C$19,IF(AND(C98&gt;D98,AM98&gt;AN98),'Classement général'!$C$22,IF(AND(D98&gt;C98,AN98&gt;AM98),'Classement général'!$C$22,IF(AND(D98=C98,AN98=AM98),'Classement général'!$C$22,'Classement général'!$C$24))))))</f>
        <v/>
      </c>
      <c r="AP98" s="60"/>
      <c r="AQ98" s="60"/>
      <c r="AR98" s="61" t="str">
        <f>IF(AND(C98="",D98=""),"",IF(AND(AP98="",AQ98=""),"",IF(AND(C98=AP98,D98=AQ98),'Classement général'!$C$19,IF(AND(C98&gt;D98,AP98&gt;AQ98),'Classement général'!$C$22,IF(AND(D98&gt;C98,AQ98&gt;AP98),'Classement général'!$C$22,IF(AND(D98=C98,AQ98=AP98),'Classement général'!$C$22,'Classement général'!$C$24))))))</f>
        <v/>
      </c>
      <c r="AS98" s="60"/>
      <c r="AT98" s="60"/>
      <c r="AU98" s="61" t="str">
        <f>IF(AND(C98="",D98=""),"",IF(AND(AS98="",AT98=""),"",IF(AND(C98=AS98,D98=AT98),'Classement général'!$C$19,IF(AND(C98&gt;D98,AS98&gt;AT98),'Classement général'!$C$22,IF(AND(D98&gt;C98,AT98&gt;AS98),'Classement général'!$C$22,IF(AND(D98=C98,AT98=AS98),'Classement général'!$C$22,'Classement général'!$C$24))))))</f>
        <v/>
      </c>
      <c r="AV98" s="60"/>
      <c r="AW98" s="60"/>
      <c r="AX98" s="61" t="str">
        <f>IF(AND(C98="",D98=""),"",IF(AND(AV98="",AW98=""),"",IF(AND(C98=AV98,D98=AW98),'Classement général'!$C$19,IF(AND(C98&gt;D98,AV98&gt;AW98),'Classement général'!$C$22,IF(AND(D98&gt;C98,AW98&gt;AV98),'Classement général'!$C$22,IF(AND(D98=C98,AW98=AV98),'Classement général'!$C$22,'Classement général'!$C$24))))))</f>
        <v/>
      </c>
      <c r="AY98" s="60"/>
      <c r="AZ98" s="60"/>
      <c r="BA98" s="61" t="str">
        <f>IF(AND(C98="",D98=""),"",IF(AND(AY98="",AZ98=""),"",IF(AND(C98=AY98,D98=AZ98),'Classement général'!$C$19,IF(AND(C98&gt;D98,AY98&gt;AZ98),'Classement général'!$C$22,IF(AND(D98&gt;C98,AZ98&gt;AY98),'Classement général'!$C$22,IF(AND(D98=C98,AZ98=AY98),'Classement général'!$C$22,'Classement général'!$C$24))))))</f>
        <v/>
      </c>
      <c r="BB98" s="60"/>
      <c r="BC98" s="60"/>
      <c r="BD98" s="61" t="str">
        <f>IF(AND(C98="",D98=""),"",IF(AND(BB98="",BC98=""),"",IF(AND(C98=BB98,D98=BC98),'Classement général'!$C$19,IF(AND(C98&gt;D98,BB98&gt;BC98),'Classement général'!$C$22,IF(AND(D98&gt;C98,BC98&gt;BB98),'Classement général'!$C$22,IF(AND(D98=C98,BC98=BB98),'Classement général'!$C$22,'Classement général'!$C$24))))))</f>
        <v/>
      </c>
      <c r="BE98" s="60"/>
      <c r="BF98" s="60"/>
      <c r="BG98" s="61" t="str">
        <f>IF(AND(C98="",D98=""),"",IF(AND(BE98="",BF98=""),"",IF(AND(C98=BE98,D98=BF98),'Classement général'!$C$19,IF(AND(C98&gt;D98,BE98&gt;BF98),'Classement général'!$C$22,IF(AND(D98&gt;C98,BF98&gt;BE98),'Classement général'!$C$22,IF(AND(D98=C98,BF98=BE98),'Classement général'!$C$22,'Classement général'!$C$24))))))</f>
        <v/>
      </c>
      <c r="BH98" s="60"/>
      <c r="BI98" s="60"/>
      <c r="BJ98" s="61" t="str">
        <f>IF(AND(C98="",D98=""),"",IF(AND(BH98="",BI98=""),"",IF(AND(C98=BH98,D98=BI98),'Classement général'!$C$19,IF(AND(C98&gt;D98,BH98&gt;BI98),'Classement général'!$C$22,IF(AND(D98&gt;C98,BI98&gt;BH98),'Classement général'!$C$22,IF(AND(D98=C98,BI98=BH98),'Classement général'!$C$22,'Classement général'!$C$24))))))</f>
        <v/>
      </c>
      <c r="BK98" s="60"/>
      <c r="BL98" s="60"/>
      <c r="BM98" s="61" t="str">
        <f>IF(AND(C98="",D98=""),"",IF(AND(BK98="",BL98=""),"",IF(AND(C98=BK98,D98=BL98),'Classement général'!$C$19,IF(AND(C98&gt;D98,BK98&gt;BL98),'Classement général'!$C$22,IF(AND(D98&gt;C98,BL98&gt;BK98),'Classement général'!$C$22,IF(AND(D98=C98,BL98=BK98),'Classement général'!$C$22,'Classement général'!$C$24))))))</f>
        <v/>
      </c>
      <c r="BN98" s="10" t="str">
        <f>IF(H98='Classement général'!$C$19,'Classement général'!$C$19,IF(H98='Classement général'!$C$22,'Classement général'!$C$22,IF(H98='Classement général'!$C$24,'Classement général'!$C$24,"")))</f>
        <v/>
      </c>
      <c r="BO98" s="10" t="str">
        <f>IF(K98='Classement général'!$C$19,'Classement général'!$C$19,IF(K98='Classement général'!$C$22,'Classement général'!$C$22,IF(K98='Classement général'!$C$24,'Classement général'!$C$24,"")))</f>
        <v/>
      </c>
      <c r="BP98" s="10" t="str">
        <f>IF(N98='Classement général'!$C$19,'Classement général'!$C$19,IF(N98='Classement général'!$C$22,'Classement général'!$C$22,IF(N98='Classement général'!$C$24,'Classement général'!$C$24,"")))</f>
        <v/>
      </c>
      <c r="BQ98" s="10" t="str">
        <f>IF(Q98='Classement général'!$C$19,'Classement général'!$C$19,IF(Q98='Classement général'!$C$22,'Classement général'!$C$22,IF(Q98='Classement général'!$C$24,'Classement général'!$C$24,"")))</f>
        <v/>
      </c>
      <c r="BR98" s="10" t="str">
        <f>IF(T98='Classement général'!$C$19,'Classement général'!$C$19,IF(T98='Classement général'!$C$22,'Classement général'!$C$22,IF(T98='Classement général'!$C$24,'Classement général'!$C$24,"")))</f>
        <v/>
      </c>
      <c r="BS98" s="10" t="str">
        <f>IF(W98='Classement général'!$C$19,'Classement général'!$C$19,IF(W98='Classement général'!$C$22,'Classement général'!$C$22,IF(W98='Classement général'!$C$24,'Classement général'!$C$24,"")))</f>
        <v/>
      </c>
      <c r="BT98" s="10" t="str">
        <f>IF(Z98='Classement général'!$C$19,'Classement général'!$C$19,IF(Z98='Classement général'!$C$22,'Classement général'!$C$22,IF(Z98='Classement général'!$C$24,'Classement général'!$C$24,"")))</f>
        <v/>
      </c>
      <c r="BU98" s="10" t="str">
        <f>IF(AC98='Classement général'!$C$19,'Classement général'!$C$19,IF(AC98='Classement général'!$C$22,'Classement général'!$C$22,IF(AC98='Classement général'!$C$24,'Classement général'!$C$24,"")))</f>
        <v/>
      </c>
      <c r="BV98" s="10" t="str">
        <f>IF(AF98='Classement général'!$C$19,'Classement général'!$C$19,IF(AF98='Classement général'!$C$22,'Classement général'!$C$22,IF(AF98='Classement général'!$C$24,'Classement général'!$C$24,"")))</f>
        <v/>
      </c>
      <c r="BW98" s="10" t="str">
        <f>IF(AI98='Classement général'!$C$19,'Classement général'!$C$19,IF(AI98='Classement général'!$C$22,'Classement général'!$C$22,IF(AI98='Classement général'!$C$24,'Classement général'!$C$24,"")))</f>
        <v/>
      </c>
      <c r="BX98" s="10" t="str">
        <f>IF(AL98='Classement général'!$C$19,'Classement général'!$C$19,IF(AL98='Classement général'!$C$22,'Classement général'!$C$22,IF(AL98='Classement général'!$C$24,'Classement général'!$C$24,"")))</f>
        <v/>
      </c>
      <c r="BY98" s="10" t="str">
        <f>IF(AO98='Classement général'!$C$19,'Classement général'!$C$19,IF(AO98='Classement général'!$C$22,'Classement général'!$C$22,IF(AO98='Classement général'!$C$24,'Classement général'!$C$24,"")))</f>
        <v/>
      </c>
      <c r="BZ98" s="10" t="str">
        <f>IF(AR98='Classement général'!$C$19,'Classement général'!$C$19,IF(AR98='Classement général'!$C$22,'Classement général'!$C$22,IF(AR98='Classement général'!$C$24,'Classement général'!$C$24,"")))</f>
        <v/>
      </c>
      <c r="CA98" s="10" t="str">
        <f>IF(AU98='Classement général'!$C$19,'Classement général'!$C$19,IF(AU98='Classement général'!$C$22,'Classement général'!$C$22,IF(AU98='Classement général'!$C$24,'Classement général'!$C$24,"")))</f>
        <v/>
      </c>
      <c r="CB98" s="10" t="str">
        <f>IF(AX98='Classement général'!$C$19,'Classement général'!$C$19,IF(AX98='Classement général'!$C$22,'Classement général'!$C$22,IF(AX98='Classement général'!$C$24,'Classement général'!$C$24,"")))</f>
        <v/>
      </c>
      <c r="CC98" s="10" t="str">
        <f>IF(BA98='Classement général'!$C$19,'Classement général'!$C$19,IF(BA98='Classement général'!$C$22,'Classement général'!$C$22,IF(BA98='Classement général'!$C$24,'Classement général'!$C$24,"")))</f>
        <v/>
      </c>
      <c r="CD98" s="10" t="str">
        <f>IF(BD98='Classement général'!$C$19,'Classement général'!$C$19,IF(BD98='Classement général'!$C$22,'Classement général'!$C$22,IF(BD98='Classement général'!$C$24,'Classement général'!$C$24,"")))</f>
        <v/>
      </c>
      <c r="CE98" s="10" t="str">
        <f>IF(BG98='Classement général'!$C$19,'Classement général'!$C$19,IF(BG98='Classement général'!$C$22,'Classement général'!$C$22,IF(BG98='Classement général'!$C$24,'Classement général'!$C$24,"")))</f>
        <v/>
      </c>
      <c r="CF98" s="10" t="str">
        <f>IF(BJ98='Classement général'!$C$19,'Classement général'!$C$19,IF(BJ98='Classement général'!$C$22,'Classement général'!$C$22,IF(BJ98='Classement général'!$C$24,'Classement général'!$C$24,"")))</f>
        <v/>
      </c>
      <c r="CG98" s="10" t="str">
        <f>IF(BM98='Classement général'!$C$19,'Classement général'!$C$19,IF(BM98='Classement général'!$C$22,'Classement général'!$C$22,IF(BM98='Classement général'!$C$24,'Classement général'!$C$24,"")))</f>
        <v/>
      </c>
      <c r="CH98" s="13"/>
      <c r="CI98" s="13"/>
      <c r="CJ98" s="13"/>
      <c r="CK98" s="13"/>
      <c r="CL98" s="147"/>
      <c r="CM98" s="147"/>
      <c r="CN98" s="147"/>
      <c r="CO98" s="147"/>
      <c r="CP98" s="7"/>
      <c r="CQ98" s="7"/>
    </row>
    <row r="99" spans="1:95" ht="18.75" customHeight="1" x14ac:dyDescent="0.2">
      <c r="A99" s="130"/>
      <c r="B99" s="121" t="s">
        <v>75</v>
      </c>
      <c r="C99" s="122"/>
      <c r="D99" s="122"/>
      <c r="E99" s="123" t="s">
        <v>58</v>
      </c>
      <c r="F99" s="60"/>
      <c r="G99" s="60"/>
      <c r="H99" s="61" t="str">
        <f>IF(AND(C99="",D99=""),"",IF(AND(F99="",G99=""),"",IF(AND(C99=F99,D99=G99),'Classement général'!$C$19,IF(AND(C99&gt;D99,F99&gt;G99),'Classement général'!$C$22,IF(AND(D99&gt;C99,G99&gt;F99),'Classement général'!$C$22,IF(AND(D99=C99,G99=F99),'Classement général'!$C$22,'Classement général'!$C$24))))))</f>
        <v/>
      </c>
      <c r="I99" s="60"/>
      <c r="J99" s="60"/>
      <c r="K99" s="61" t="str">
        <f>IF(AND(C99="",D99=""),"",IF(AND(I99="",J99=""),"",IF(AND(C99=I99,D99=J99),'Classement général'!$C$19,IF(AND(C99&gt;D99,I99&gt;J99),'Classement général'!$C$22,IF(AND(D99&gt;C99,J99&gt;I99),'Classement général'!$C$22,IF(AND(D99=C99,J99=I99),'Classement général'!$C$22,'Classement général'!$C$24))))))</f>
        <v/>
      </c>
      <c r="L99" s="60"/>
      <c r="M99" s="60"/>
      <c r="N99" s="61" t="str">
        <f>IF(AND(C99="",D99=""),"",IF(AND(L99="",M99=""),"",IF(AND(C99=L99,D99=M99),'Classement général'!$C$19,IF(AND(C99&gt;D99,L99&gt;M99),'Classement général'!$C$22,IF(AND(D99&gt;C99,M99&gt;L99),'Classement général'!$C$22,IF(AND(D99=C99,M99=L99),'Classement général'!$C$22,'Classement général'!$C$24))))))</f>
        <v/>
      </c>
      <c r="O99" s="60"/>
      <c r="P99" s="60"/>
      <c r="Q99" s="61" t="str">
        <f>IF(AND(C99="",D99=""),"",IF(AND(O99="",P99=""),"",IF(AND(C99=O99,D99=P99),'Classement général'!$C$19,IF(AND(C99&gt;D99,O99&gt;P99),'Classement général'!$C$22,IF(AND(D99&gt;C99,P99&gt;O99),'Classement général'!$C$22,IF(AND(D99=C99,P99=O99),'Classement général'!$C$22,'Classement général'!$C$24))))))</f>
        <v/>
      </c>
      <c r="R99" s="60"/>
      <c r="S99" s="60"/>
      <c r="T99" s="61" t="str">
        <f>IF(AND(C99="",D99=""),"",IF(AND(R99="",S99=""),"",IF(AND(C99=R99,D99=S99),'Classement général'!$C$19,IF(AND(C99&gt;D99,R99&gt;S99),'Classement général'!$C$22,IF(AND(D99&gt;C99,S99&gt;R99),'Classement général'!$C$22,IF(AND(D99=C99,S99=R99),'Classement général'!$C$22,'Classement général'!$C$24))))))</f>
        <v/>
      </c>
      <c r="U99" s="60"/>
      <c r="V99" s="60"/>
      <c r="W99" s="61" t="str">
        <f>IF(AND(C99="",D99=""),"",IF(AND(U99="",V99=""),"",IF(AND(C99=U99,D99=V99),'Classement général'!$C$19,IF(AND(C99&gt;D99,U99&gt;V99),'Classement général'!$C$22,IF(AND(D99&gt;C99,V99&gt;U99),'Classement général'!$C$22,IF(AND(D99=C99,V99=U99),'Classement général'!$C$22,'Classement général'!$C$24))))))</f>
        <v/>
      </c>
      <c r="X99" s="60"/>
      <c r="Y99" s="60"/>
      <c r="Z99" s="61" t="str">
        <f>IF(AND(C99="",D99=""),"",IF(AND(X99="",Y99=""),"",IF(AND(C99=X99,D99=Y99),'Classement général'!$C$19,IF(AND(C99&gt;D99,X99&gt;Y99),'Classement général'!$C$22,IF(AND(D99&gt;C99,Y99&gt;X99),'Classement général'!$C$22,IF(AND(D99=C99,Y99=X99),'Classement général'!$C$22,'Classement général'!$C$24))))))</f>
        <v/>
      </c>
      <c r="AA99" s="60"/>
      <c r="AB99" s="60"/>
      <c r="AC99" s="61" t="str">
        <f>IF(AND(C99="",D99=""),"",IF(AND(AA99="",AB99=""),"",IF(AND(C99=AA99,D99=AB99),'Classement général'!$C$19,IF(AND(C99&gt;D99,AA99&gt;AB99),'Classement général'!$C$22,IF(AND(D99&gt;C99,AB99&gt;AA99),'Classement général'!$C$22,IF(AND(D99=C99,AB99=AA99),'Classement général'!$C$22,'Classement général'!$C$24))))))</f>
        <v/>
      </c>
      <c r="AD99" s="60"/>
      <c r="AE99" s="60"/>
      <c r="AF99" s="61" t="str">
        <f>IF(AND(C99="",D99=""),"",IF(AND(AD99="",AE99=""),"",IF(AND(C99=AD99,D99=AE99),'Classement général'!$C$19,IF(AND(C99&gt;D99,AD99&gt;AE99),'Classement général'!$C$22,IF(AND(D99&gt;C99,AE99&gt;AD99),'Classement général'!$C$22,IF(AND(D99=C99,AE99=AD99),'Classement général'!$C$22,'Classement général'!$C$24))))))</f>
        <v/>
      </c>
      <c r="AG99" s="60"/>
      <c r="AH99" s="60"/>
      <c r="AI99" s="61" t="str">
        <f>IF(AND(C99="",D99=""),"",IF(AND(AG99="",AH99=""),"",IF(AND(C99=AG99,D99=AH99),'Classement général'!$C$19,IF(AND(C99&gt;D99,AG99&gt;AH99),'Classement général'!$C$22,IF(AND(D99&gt;C99,AH99&gt;AG99),'Classement général'!$C$22,IF(AND(D99=C99,AH99=AG99),'Classement général'!$C$22,'Classement général'!$C$24))))))</f>
        <v/>
      </c>
      <c r="AJ99" s="60"/>
      <c r="AK99" s="60"/>
      <c r="AL99" s="61" t="str">
        <f>IF(AND(C99="",D99=""),"",IF(AND(AJ99="",AK99=""),"",IF(AND(C99=AJ99,D99=AK99),'Classement général'!$C$19,IF(AND(C99&gt;D99,AJ99&gt;AK99),'Classement général'!$C$22,IF(AND(D99&gt;C99,AK99&gt;AJ99),'Classement général'!$C$22,IF(AND(D99=C99,AK99=AJ99),'Classement général'!$C$22,'Classement général'!$C$24))))))</f>
        <v/>
      </c>
      <c r="AM99" s="60"/>
      <c r="AN99" s="60"/>
      <c r="AO99" s="61" t="str">
        <f>IF(AND(C99="",D99=""),"",IF(AND(AM99="",AN99=""),"",IF(AND(C99=AM99,D99=AN99),'Classement général'!$C$19,IF(AND(C99&gt;D99,AM99&gt;AN99),'Classement général'!$C$22,IF(AND(D99&gt;C99,AN99&gt;AM99),'Classement général'!$C$22,IF(AND(D99=C99,AN99=AM99),'Classement général'!$C$22,'Classement général'!$C$24))))))</f>
        <v/>
      </c>
      <c r="AP99" s="60"/>
      <c r="AQ99" s="60"/>
      <c r="AR99" s="61" t="str">
        <f>IF(AND(C99="",D99=""),"",IF(AND(AP99="",AQ99=""),"",IF(AND(C99=AP99,D99=AQ99),'Classement général'!$C$19,IF(AND(C99&gt;D99,AP99&gt;AQ99),'Classement général'!$C$22,IF(AND(D99&gt;C99,AQ99&gt;AP99),'Classement général'!$C$22,IF(AND(D99=C99,AQ99=AP99),'Classement général'!$C$22,'Classement général'!$C$24))))))</f>
        <v/>
      </c>
      <c r="AS99" s="60"/>
      <c r="AT99" s="60"/>
      <c r="AU99" s="61" t="str">
        <f>IF(AND(C99="",D99=""),"",IF(AND(AS99="",AT99=""),"",IF(AND(C99=AS99,D99=AT99),'Classement général'!$C$19,IF(AND(C99&gt;D99,AS99&gt;AT99),'Classement général'!$C$22,IF(AND(D99&gt;C99,AT99&gt;AS99),'Classement général'!$C$22,IF(AND(D99=C99,AT99=AS99),'Classement général'!$C$22,'Classement général'!$C$24))))))</f>
        <v/>
      </c>
      <c r="AV99" s="60"/>
      <c r="AW99" s="60"/>
      <c r="AX99" s="61" t="str">
        <f>IF(AND(C99="",D99=""),"",IF(AND(AV99="",AW99=""),"",IF(AND(C99=AV99,D99=AW99),'Classement général'!$C$19,IF(AND(C99&gt;D99,AV99&gt;AW99),'Classement général'!$C$22,IF(AND(D99&gt;C99,AW99&gt;AV99),'Classement général'!$C$22,IF(AND(D99=C99,AW99=AV99),'Classement général'!$C$22,'Classement général'!$C$24))))))</f>
        <v/>
      </c>
      <c r="AY99" s="60"/>
      <c r="AZ99" s="60"/>
      <c r="BA99" s="61" t="str">
        <f>IF(AND(C99="",D99=""),"",IF(AND(AY99="",AZ99=""),"",IF(AND(C99=AY99,D99=AZ99),'Classement général'!$C$19,IF(AND(C99&gt;D99,AY99&gt;AZ99),'Classement général'!$C$22,IF(AND(D99&gt;C99,AZ99&gt;AY99),'Classement général'!$C$22,IF(AND(D99=C99,AZ99=AY99),'Classement général'!$C$22,'Classement général'!$C$24))))))</f>
        <v/>
      </c>
      <c r="BB99" s="60"/>
      <c r="BC99" s="60"/>
      <c r="BD99" s="61" t="str">
        <f>IF(AND(C99="",D99=""),"",IF(AND(BB99="",BC99=""),"",IF(AND(C99=BB99,D99=BC99),'Classement général'!$C$19,IF(AND(C99&gt;D99,BB99&gt;BC99),'Classement général'!$C$22,IF(AND(D99&gt;C99,BC99&gt;BB99),'Classement général'!$C$22,IF(AND(D99=C99,BC99=BB99),'Classement général'!$C$22,'Classement général'!$C$24))))))</f>
        <v/>
      </c>
      <c r="BE99" s="60"/>
      <c r="BF99" s="60"/>
      <c r="BG99" s="61" t="str">
        <f>IF(AND(C99="",D99=""),"",IF(AND(BE99="",BF99=""),"",IF(AND(C99=BE99,D99=BF99),'Classement général'!$C$19,IF(AND(C99&gt;D99,BE99&gt;BF99),'Classement général'!$C$22,IF(AND(D99&gt;C99,BF99&gt;BE99),'Classement général'!$C$22,IF(AND(D99=C99,BF99=BE99),'Classement général'!$C$22,'Classement général'!$C$24))))))</f>
        <v/>
      </c>
      <c r="BH99" s="60"/>
      <c r="BI99" s="60"/>
      <c r="BJ99" s="61" t="str">
        <f>IF(AND(C99="",D99=""),"",IF(AND(BH99="",BI99=""),"",IF(AND(C99=BH99,D99=BI99),'Classement général'!$C$19,IF(AND(C99&gt;D99,BH99&gt;BI99),'Classement général'!$C$22,IF(AND(D99&gt;C99,BI99&gt;BH99),'Classement général'!$C$22,IF(AND(D99=C99,BI99=BH99),'Classement général'!$C$22,'Classement général'!$C$24))))))</f>
        <v/>
      </c>
      <c r="BK99" s="60"/>
      <c r="BL99" s="60"/>
      <c r="BM99" s="61" t="str">
        <f>IF(AND(C99="",D99=""),"",IF(AND(BK99="",BL99=""),"",IF(AND(C99=BK99,D99=BL99),'Classement général'!$C$19,IF(AND(C99&gt;D99,BK99&gt;BL99),'Classement général'!$C$22,IF(AND(D99&gt;C99,BL99&gt;BK99),'Classement général'!$C$22,IF(AND(D99=C99,BL99=BK99),'Classement général'!$C$22,'Classement général'!$C$24))))))</f>
        <v/>
      </c>
      <c r="BN99" s="10" t="str">
        <f>IF(H99='Classement général'!$C$19,'Classement général'!$C$19,IF(H99='Classement général'!$C$22,'Classement général'!$C$22,IF(H99='Classement général'!$C$24,'Classement général'!$C$24,"")))</f>
        <v/>
      </c>
      <c r="BO99" s="10" t="str">
        <f>IF(K99='Classement général'!$C$19,'Classement général'!$C$19,IF(K99='Classement général'!$C$22,'Classement général'!$C$22,IF(K99='Classement général'!$C$24,'Classement général'!$C$24,"")))</f>
        <v/>
      </c>
      <c r="BP99" s="10" t="str">
        <f>IF(N99='Classement général'!$C$19,'Classement général'!$C$19,IF(N99='Classement général'!$C$22,'Classement général'!$C$22,IF(N99='Classement général'!$C$24,'Classement général'!$C$24,"")))</f>
        <v/>
      </c>
      <c r="BQ99" s="10" t="str">
        <f>IF(Q99='Classement général'!$C$19,'Classement général'!$C$19,IF(Q99='Classement général'!$C$22,'Classement général'!$C$22,IF(Q99='Classement général'!$C$24,'Classement général'!$C$24,"")))</f>
        <v/>
      </c>
      <c r="BR99" s="10" t="str">
        <f>IF(T99='Classement général'!$C$19,'Classement général'!$C$19,IF(T99='Classement général'!$C$22,'Classement général'!$C$22,IF(T99='Classement général'!$C$24,'Classement général'!$C$24,"")))</f>
        <v/>
      </c>
      <c r="BS99" s="10" t="str">
        <f>IF(W99='Classement général'!$C$19,'Classement général'!$C$19,IF(W99='Classement général'!$C$22,'Classement général'!$C$22,IF(W99='Classement général'!$C$24,'Classement général'!$C$24,"")))</f>
        <v/>
      </c>
      <c r="BT99" s="10" t="str">
        <f>IF(Z99='Classement général'!$C$19,'Classement général'!$C$19,IF(Z99='Classement général'!$C$22,'Classement général'!$C$22,IF(Z99='Classement général'!$C$24,'Classement général'!$C$24,"")))</f>
        <v/>
      </c>
      <c r="BU99" s="10" t="str">
        <f>IF(AC99='Classement général'!$C$19,'Classement général'!$C$19,IF(AC99='Classement général'!$C$22,'Classement général'!$C$22,IF(AC99='Classement général'!$C$24,'Classement général'!$C$24,"")))</f>
        <v/>
      </c>
      <c r="BV99" s="10" t="str">
        <f>IF(AF99='Classement général'!$C$19,'Classement général'!$C$19,IF(AF99='Classement général'!$C$22,'Classement général'!$C$22,IF(AF99='Classement général'!$C$24,'Classement général'!$C$24,"")))</f>
        <v/>
      </c>
      <c r="BW99" s="10" t="str">
        <f>IF(AI99='Classement général'!$C$19,'Classement général'!$C$19,IF(AI99='Classement général'!$C$22,'Classement général'!$C$22,IF(AI99='Classement général'!$C$24,'Classement général'!$C$24,"")))</f>
        <v/>
      </c>
      <c r="BX99" s="10" t="str">
        <f>IF(AL99='Classement général'!$C$19,'Classement général'!$C$19,IF(AL99='Classement général'!$C$22,'Classement général'!$C$22,IF(AL99='Classement général'!$C$24,'Classement général'!$C$24,"")))</f>
        <v/>
      </c>
      <c r="BY99" s="10" t="str">
        <f>IF(AO99='Classement général'!$C$19,'Classement général'!$C$19,IF(AO99='Classement général'!$C$22,'Classement général'!$C$22,IF(AO99='Classement général'!$C$24,'Classement général'!$C$24,"")))</f>
        <v/>
      </c>
      <c r="BZ99" s="10" t="str">
        <f>IF(AR99='Classement général'!$C$19,'Classement général'!$C$19,IF(AR99='Classement général'!$C$22,'Classement général'!$C$22,IF(AR99='Classement général'!$C$24,'Classement général'!$C$24,"")))</f>
        <v/>
      </c>
      <c r="CA99" s="10" t="str">
        <f>IF(AU99='Classement général'!$C$19,'Classement général'!$C$19,IF(AU99='Classement général'!$C$22,'Classement général'!$C$22,IF(AU99='Classement général'!$C$24,'Classement général'!$C$24,"")))</f>
        <v/>
      </c>
      <c r="CB99" s="10" t="str">
        <f>IF(AX99='Classement général'!$C$19,'Classement général'!$C$19,IF(AX99='Classement général'!$C$22,'Classement général'!$C$22,IF(AX99='Classement général'!$C$24,'Classement général'!$C$24,"")))</f>
        <v/>
      </c>
      <c r="CC99" s="10" t="str">
        <f>IF(BA99='Classement général'!$C$19,'Classement général'!$C$19,IF(BA99='Classement général'!$C$22,'Classement général'!$C$22,IF(BA99='Classement général'!$C$24,'Classement général'!$C$24,"")))</f>
        <v/>
      </c>
      <c r="CD99" s="10" t="str">
        <f>IF(BD99='Classement général'!$C$19,'Classement général'!$C$19,IF(BD99='Classement général'!$C$22,'Classement général'!$C$22,IF(BD99='Classement général'!$C$24,'Classement général'!$C$24,"")))</f>
        <v/>
      </c>
      <c r="CE99" s="10" t="str">
        <f>IF(BG99='Classement général'!$C$19,'Classement général'!$C$19,IF(BG99='Classement général'!$C$22,'Classement général'!$C$22,IF(BG99='Classement général'!$C$24,'Classement général'!$C$24,"")))</f>
        <v/>
      </c>
      <c r="CF99" s="10" t="str">
        <f>IF(BJ99='Classement général'!$C$19,'Classement général'!$C$19,IF(BJ99='Classement général'!$C$22,'Classement général'!$C$22,IF(BJ99='Classement général'!$C$24,'Classement général'!$C$24,"")))</f>
        <v/>
      </c>
      <c r="CG99" s="10" t="str">
        <f>IF(BM99='Classement général'!$C$19,'Classement général'!$C$19,IF(BM99='Classement général'!$C$22,'Classement général'!$C$22,IF(BM99='Classement général'!$C$24,'Classement général'!$C$24,"")))</f>
        <v/>
      </c>
      <c r="CH99" s="13"/>
      <c r="CI99" s="13"/>
      <c r="CJ99" s="13"/>
      <c r="CK99" s="13"/>
      <c r="CL99" s="147"/>
      <c r="CM99" s="147"/>
      <c r="CN99" s="147"/>
      <c r="CO99" s="147"/>
      <c r="CP99" s="7"/>
      <c r="CQ99" s="7"/>
    </row>
    <row r="100" spans="1:95" ht="18.75" customHeight="1" x14ac:dyDescent="0.2">
      <c r="A100" s="130"/>
      <c r="B100" s="121" t="s">
        <v>77</v>
      </c>
      <c r="C100" s="122"/>
      <c r="D100" s="122"/>
      <c r="E100" s="123" t="s">
        <v>69</v>
      </c>
      <c r="F100" s="60"/>
      <c r="G100" s="60"/>
      <c r="H100" s="61" t="str">
        <f>IF(AND(C100="",D100=""),"",IF(AND(F100="",G100=""),"",IF(AND(C100=F100,D100=G100),'Classement général'!$C$19,IF(AND(C100&gt;D100,F100&gt;G100),'Classement général'!$C$22,IF(AND(D100&gt;C100,G100&gt;F100),'Classement général'!$C$22,IF(AND(D100=C100,G100=F100),'Classement général'!$C$22,'Classement général'!$C$24))))))</f>
        <v/>
      </c>
      <c r="I100" s="60"/>
      <c r="J100" s="60"/>
      <c r="K100" s="61" t="str">
        <f>IF(AND(C100="",D100=""),"",IF(AND(I100="",J100=""),"",IF(AND(C100=I100,D100=J100),'Classement général'!$C$19,IF(AND(C100&gt;D100,I100&gt;J100),'Classement général'!$C$22,IF(AND(D100&gt;C100,J100&gt;I100),'Classement général'!$C$22,IF(AND(D100=C100,J100=I100),'Classement général'!$C$22,'Classement général'!$C$24))))))</f>
        <v/>
      </c>
      <c r="L100" s="60"/>
      <c r="M100" s="60"/>
      <c r="N100" s="61" t="str">
        <f>IF(AND(C100="",D100=""),"",IF(AND(L100="",M100=""),"",IF(AND(C100=L100,D100=M100),'Classement général'!$C$19,IF(AND(C100&gt;D100,L100&gt;M100),'Classement général'!$C$22,IF(AND(D100&gt;C100,M100&gt;L100),'Classement général'!$C$22,IF(AND(D100=C100,M100=L100),'Classement général'!$C$22,'Classement général'!$C$24))))))</f>
        <v/>
      </c>
      <c r="O100" s="60"/>
      <c r="P100" s="60"/>
      <c r="Q100" s="61" t="str">
        <f>IF(AND(C100="",D100=""),"",IF(AND(O100="",P100=""),"",IF(AND(C100=O100,D100=P100),'Classement général'!$C$19,IF(AND(C100&gt;D100,O100&gt;P100),'Classement général'!$C$22,IF(AND(D100&gt;C100,P100&gt;O100),'Classement général'!$C$22,IF(AND(D100=C100,P100=O100),'Classement général'!$C$22,'Classement général'!$C$24))))))</f>
        <v/>
      </c>
      <c r="R100" s="60"/>
      <c r="S100" s="60"/>
      <c r="T100" s="61" t="str">
        <f>IF(AND(C100="",D100=""),"",IF(AND(R100="",S100=""),"",IF(AND(C100=R100,D100=S100),'Classement général'!$C$19,IF(AND(C100&gt;D100,R100&gt;S100),'Classement général'!$C$22,IF(AND(D100&gt;C100,S100&gt;R100),'Classement général'!$C$22,IF(AND(D100=C100,S100=R100),'Classement général'!$C$22,'Classement général'!$C$24))))))</f>
        <v/>
      </c>
      <c r="U100" s="60"/>
      <c r="V100" s="60"/>
      <c r="W100" s="61" t="str">
        <f>IF(AND(C100="",D100=""),"",IF(AND(U100="",V100=""),"",IF(AND(C100=U100,D100=V100),'Classement général'!$C$19,IF(AND(C100&gt;D100,U100&gt;V100),'Classement général'!$C$22,IF(AND(D100&gt;C100,V100&gt;U100),'Classement général'!$C$22,IF(AND(D100=C100,V100=U100),'Classement général'!$C$22,'Classement général'!$C$24))))))</f>
        <v/>
      </c>
      <c r="X100" s="60"/>
      <c r="Y100" s="60"/>
      <c r="Z100" s="61" t="str">
        <f>IF(AND(C100="",D100=""),"",IF(AND(X100="",Y100=""),"",IF(AND(C100=X100,D100=Y100),'Classement général'!$C$19,IF(AND(C100&gt;D100,X100&gt;Y100),'Classement général'!$C$22,IF(AND(D100&gt;C100,Y100&gt;X100),'Classement général'!$C$22,IF(AND(D100=C100,Y100=X100),'Classement général'!$C$22,'Classement général'!$C$24))))))</f>
        <v/>
      </c>
      <c r="AA100" s="60"/>
      <c r="AB100" s="60"/>
      <c r="AC100" s="61" t="str">
        <f>IF(AND(C100="",D100=""),"",IF(AND(AA100="",AB100=""),"",IF(AND(C100=AA100,D100=AB100),'Classement général'!$C$19,IF(AND(C100&gt;D100,AA100&gt;AB100),'Classement général'!$C$22,IF(AND(D100&gt;C100,AB100&gt;AA100),'Classement général'!$C$22,IF(AND(D100=C100,AB100=AA100),'Classement général'!$C$22,'Classement général'!$C$24))))))</f>
        <v/>
      </c>
      <c r="AD100" s="60"/>
      <c r="AE100" s="60"/>
      <c r="AF100" s="61" t="str">
        <f>IF(AND(C100="",D100=""),"",IF(AND(AD100="",AE100=""),"",IF(AND(C100=AD100,D100=AE100),'Classement général'!$C$19,IF(AND(C100&gt;D100,AD100&gt;AE100),'Classement général'!$C$22,IF(AND(D100&gt;C100,AE100&gt;AD100),'Classement général'!$C$22,IF(AND(D100=C100,AE100=AD100),'Classement général'!$C$22,'Classement général'!$C$24))))))</f>
        <v/>
      </c>
      <c r="AG100" s="60"/>
      <c r="AH100" s="60"/>
      <c r="AI100" s="61" t="str">
        <f>IF(AND(C100="",D100=""),"",IF(AND(AG100="",AH100=""),"",IF(AND(C100=AG100,D100=AH100),'Classement général'!$C$19,IF(AND(C100&gt;D100,AG100&gt;AH100),'Classement général'!$C$22,IF(AND(D100&gt;C100,AH100&gt;AG100),'Classement général'!$C$22,IF(AND(D100=C100,AH100=AG100),'Classement général'!$C$22,'Classement général'!$C$24))))))</f>
        <v/>
      </c>
      <c r="AJ100" s="60"/>
      <c r="AK100" s="60"/>
      <c r="AL100" s="61" t="str">
        <f>IF(AND(C100="",D100=""),"",IF(AND(AJ100="",AK100=""),"",IF(AND(C100=AJ100,D100=AK100),'Classement général'!$C$19,IF(AND(C100&gt;D100,AJ100&gt;AK100),'Classement général'!$C$22,IF(AND(D100&gt;C100,AK100&gt;AJ100),'Classement général'!$C$22,IF(AND(D100=C100,AK100=AJ100),'Classement général'!$C$22,'Classement général'!$C$24))))))</f>
        <v/>
      </c>
      <c r="AM100" s="60"/>
      <c r="AN100" s="60"/>
      <c r="AO100" s="61" t="str">
        <f>IF(AND(C100="",D100=""),"",IF(AND(AM100="",AN100=""),"",IF(AND(C100=AM100,D100=AN100),'Classement général'!$C$19,IF(AND(C100&gt;D100,AM100&gt;AN100),'Classement général'!$C$22,IF(AND(D100&gt;C100,AN100&gt;AM100),'Classement général'!$C$22,IF(AND(D100=C100,AN100=AM100),'Classement général'!$C$22,'Classement général'!$C$24))))))</f>
        <v/>
      </c>
      <c r="AP100" s="60"/>
      <c r="AQ100" s="60"/>
      <c r="AR100" s="61" t="str">
        <f>IF(AND(C100="",D100=""),"",IF(AND(AP100="",AQ100=""),"",IF(AND(C100=AP100,D100=AQ100),'Classement général'!$C$19,IF(AND(C100&gt;D100,AP100&gt;AQ100),'Classement général'!$C$22,IF(AND(D100&gt;C100,AQ100&gt;AP100),'Classement général'!$C$22,IF(AND(D100=C100,AQ100=AP100),'Classement général'!$C$22,'Classement général'!$C$24))))))</f>
        <v/>
      </c>
      <c r="AS100" s="60"/>
      <c r="AT100" s="60"/>
      <c r="AU100" s="61" t="str">
        <f>IF(AND(C100="",D100=""),"",IF(AND(AS100="",AT100=""),"",IF(AND(C100=AS100,D100=AT100),'Classement général'!$C$19,IF(AND(C100&gt;D100,AS100&gt;AT100),'Classement général'!$C$22,IF(AND(D100&gt;C100,AT100&gt;AS100),'Classement général'!$C$22,IF(AND(D100=C100,AT100=AS100),'Classement général'!$C$22,'Classement général'!$C$24))))))</f>
        <v/>
      </c>
      <c r="AV100" s="60"/>
      <c r="AW100" s="60"/>
      <c r="AX100" s="61" t="str">
        <f>IF(AND(C100="",D100=""),"",IF(AND(AV100="",AW100=""),"",IF(AND(C100=AV100,D100=AW100),'Classement général'!$C$19,IF(AND(C100&gt;D100,AV100&gt;AW100),'Classement général'!$C$22,IF(AND(D100&gt;C100,AW100&gt;AV100),'Classement général'!$C$22,IF(AND(D100=C100,AW100=AV100),'Classement général'!$C$22,'Classement général'!$C$24))))))</f>
        <v/>
      </c>
      <c r="AY100" s="60"/>
      <c r="AZ100" s="60"/>
      <c r="BA100" s="61" t="str">
        <f>IF(AND(C100="",D100=""),"",IF(AND(AY100="",AZ100=""),"",IF(AND(C100=AY100,D100=AZ100),'Classement général'!$C$19,IF(AND(C100&gt;D100,AY100&gt;AZ100),'Classement général'!$C$22,IF(AND(D100&gt;C100,AZ100&gt;AY100),'Classement général'!$C$22,IF(AND(D100=C100,AZ100=AY100),'Classement général'!$C$22,'Classement général'!$C$24))))))</f>
        <v/>
      </c>
      <c r="BB100" s="60"/>
      <c r="BC100" s="60"/>
      <c r="BD100" s="61" t="str">
        <f>IF(AND(C100="",D100=""),"",IF(AND(BB100="",BC100=""),"",IF(AND(C100=BB100,D100=BC100),'Classement général'!$C$19,IF(AND(C100&gt;D100,BB100&gt;BC100),'Classement général'!$C$22,IF(AND(D100&gt;C100,BC100&gt;BB100),'Classement général'!$C$22,IF(AND(D100=C100,BC100=BB100),'Classement général'!$C$22,'Classement général'!$C$24))))))</f>
        <v/>
      </c>
      <c r="BE100" s="60"/>
      <c r="BF100" s="60"/>
      <c r="BG100" s="61" t="str">
        <f>IF(AND(C100="",D100=""),"",IF(AND(BE100="",BF100=""),"",IF(AND(C100=BE100,D100=BF100),'Classement général'!$C$19,IF(AND(C100&gt;D100,BE100&gt;BF100),'Classement général'!$C$22,IF(AND(D100&gt;C100,BF100&gt;BE100),'Classement général'!$C$22,IF(AND(D100=C100,BF100=BE100),'Classement général'!$C$22,'Classement général'!$C$24))))))</f>
        <v/>
      </c>
      <c r="BH100" s="60"/>
      <c r="BI100" s="60"/>
      <c r="BJ100" s="61" t="str">
        <f>IF(AND(C100="",D100=""),"",IF(AND(BH100="",BI100=""),"",IF(AND(C100=BH100,D100=BI100),'Classement général'!$C$19,IF(AND(C100&gt;D100,BH100&gt;BI100),'Classement général'!$C$22,IF(AND(D100&gt;C100,BI100&gt;BH100),'Classement général'!$C$22,IF(AND(D100=C100,BI100=BH100),'Classement général'!$C$22,'Classement général'!$C$24))))))</f>
        <v/>
      </c>
      <c r="BK100" s="60"/>
      <c r="BL100" s="60"/>
      <c r="BM100" s="61" t="str">
        <f>IF(AND(C100="",D100=""),"",IF(AND(BK100="",BL100=""),"",IF(AND(C100=BK100,D100=BL100),'Classement général'!$C$19,IF(AND(C100&gt;D100,BK100&gt;BL100),'Classement général'!$C$22,IF(AND(D100&gt;C100,BL100&gt;BK100),'Classement général'!$C$22,IF(AND(D100=C100,BL100=BK100),'Classement général'!$C$22,'Classement général'!$C$24))))))</f>
        <v/>
      </c>
      <c r="BN100" s="10" t="str">
        <f>IF(H100='Classement général'!$C$19,'Classement général'!$C$19,IF(H100='Classement général'!$C$22,'Classement général'!$C$22,IF(H100='Classement général'!$C$24,'Classement général'!$C$24,"")))</f>
        <v/>
      </c>
      <c r="BO100" s="10" t="str">
        <f>IF(K100='Classement général'!$C$19,'Classement général'!$C$19,IF(K100='Classement général'!$C$22,'Classement général'!$C$22,IF(K100='Classement général'!$C$24,'Classement général'!$C$24,"")))</f>
        <v/>
      </c>
      <c r="BP100" s="10" t="str">
        <f>IF(N100='Classement général'!$C$19,'Classement général'!$C$19,IF(N100='Classement général'!$C$22,'Classement général'!$C$22,IF(N100='Classement général'!$C$24,'Classement général'!$C$24,"")))</f>
        <v/>
      </c>
      <c r="BQ100" s="10" t="str">
        <f>IF(Q100='Classement général'!$C$19,'Classement général'!$C$19,IF(Q100='Classement général'!$C$22,'Classement général'!$C$22,IF(Q100='Classement général'!$C$24,'Classement général'!$C$24,"")))</f>
        <v/>
      </c>
      <c r="BR100" s="10" t="str">
        <f>IF(T100='Classement général'!$C$19,'Classement général'!$C$19,IF(T100='Classement général'!$C$22,'Classement général'!$C$22,IF(T100='Classement général'!$C$24,'Classement général'!$C$24,"")))</f>
        <v/>
      </c>
      <c r="BS100" s="10" t="str">
        <f>IF(W100='Classement général'!$C$19,'Classement général'!$C$19,IF(W100='Classement général'!$C$22,'Classement général'!$C$22,IF(W100='Classement général'!$C$24,'Classement général'!$C$24,"")))</f>
        <v/>
      </c>
      <c r="BT100" s="10" t="str">
        <f>IF(Z100='Classement général'!$C$19,'Classement général'!$C$19,IF(Z100='Classement général'!$C$22,'Classement général'!$C$22,IF(Z100='Classement général'!$C$24,'Classement général'!$C$24,"")))</f>
        <v/>
      </c>
      <c r="BU100" s="10" t="str">
        <f>IF(AC100='Classement général'!$C$19,'Classement général'!$C$19,IF(AC100='Classement général'!$C$22,'Classement général'!$C$22,IF(AC100='Classement général'!$C$24,'Classement général'!$C$24,"")))</f>
        <v/>
      </c>
      <c r="BV100" s="10" t="str">
        <f>IF(AF100='Classement général'!$C$19,'Classement général'!$C$19,IF(AF100='Classement général'!$C$22,'Classement général'!$C$22,IF(AF100='Classement général'!$C$24,'Classement général'!$C$24,"")))</f>
        <v/>
      </c>
      <c r="BW100" s="10" t="str">
        <f>IF(AI100='Classement général'!$C$19,'Classement général'!$C$19,IF(AI100='Classement général'!$C$22,'Classement général'!$C$22,IF(AI100='Classement général'!$C$24,'Classement général'!$C$24,"")))</f>
        <v/>
      </c>
      <c r="BX100" s="10" t="str">
        <f>IF(AL100='Classement général'!$C$19,'Classement général'!$C$19,IF(AL100='Classement général'!$C$22,'Classement général'!$C$22,IF(AL100='Classement général'!$C$24,'Classement général'!$C$24,"")))</f>
        <v/>
      </c>
      <c r="BY100" s="10" t="str">
        <f>IF(AO100='Classement général'!$C$19,'Classement général'!$C$19,IF(AO100='Classement général'!$C$22,'Classement général'!$C$22,IF(AO100='Classement général'!$C$24,'Classement général'!$C$24,"")))</f>
        <v/>
      </c>
      <c r="BZ100" s="10" t="str">
        <f>IF(AR100='Classement général'!$C$19,'Classement général'!$C$19,IF(AR100='Classement général'!$C$22,'Classement général'!$C$22,IF(AR100='Classement général'!$C$24,'Classement général'!$C$24,"")))</f>
        <v/>
      </c>
      <c r="CA100" s="10" t="str">
        <f>IF(AU100='Classement général'!$C$19,'Classement général'!$C$19,IF(AU100='Classement général'!$C$22,'Classement général'!$C$22,IF(AU100='Classement général'!$C$24,'Classement général'!$C$24,"")))</f>
        <v/>
      </c>
      <c r="CB100" s="10" t="str">
        <f>IF(AX100='Classement général'!$C$19,'Classement général'!$C$19,IF(AX100='Classement général'!$C$22,'Classement général'!$C$22,IF(AX100='Classement général'!$C$24,'Classement général'!$C$24,"")))</f>
        <v/>
      </c>
      <c r="CC100" s="10" t="str">
        <f>IF(BA100='Classement général'!$C$19,'Classement général'!$C$19,IF(BA100='Classement général'!$C$22,'Classement général'!$C$22,IF(BA100='Classement général'!$C$24,'Classement général'!$C$24,"")))</f>
        <v/>
      </c>
      <c r="CD100" s="10" t="str">
        <f>IF(BD100='Classement général'!$C$19,'Classement général'!$C$19,IF(BD100='Classement général'!$C$22,'Classement général'!$C$22,IF(BD100='Classement général'!$C$24,'Classement général'!$C$24,"")))</f>
        <v/>
      </c>
      <c r="CE100" s="10" t="str">
        <f>IF(BG100='Classement général'!$C$19,'Classement général'!$C$19,IF(BG100='Classement général'!$C$22,'Classement général'!$C$22,IF(BG100='Classement général'!$C$24,'Classement général'!$C$24,"")))</f>
        <v/>
      </c>
      <c r="CF100" s="10" t="str">
        <f>IF(BJ100='Classement général'!$C$19,'Classement général'!$C$19,IF(BJ100='Classement général'!$C$22,'Classement général'!$C$22,IF(BJ100='Classement général'!$C$24,'Classement général'!$C$24,"")))</f>
        <v/>
      </c>
      <c r="CG100" s="10" t="str">
        <f>IF(BM100='Classement général'!$C$19,'Classement général'!$C$19,IF(BM100='Classement général'!$C$22,'Classement général'!$C$22,IF(BM100='Classement général'!$C$24,'Classement général'!$C$24,"")))</f>
        <v/>
      </c>
      <c r="CH100" s="13"/>
      <c r="CI100" s="13"/>
      <c r="CJ100" s="13"/>
      <c r="CK100" s="13"/>
      <c r="CL100" s="147"/>
      <c r="CM100" s="147"/>
      <c r="CN100" s="147"/>
      <c r="CO100" s="147"/>
      <c r="CP100" s="7"/>
      <c r="CQ100" s="7"/>
    </row>
    <row r="101" spans="1:95" ht="18.75" customHeight="1" x14ac:dyDescent="0.2">
      <c r="A101" s="130"/>
      <c r="B101" s="121" t="s">
        <v>83</v>
      </c>
      <c r="C101" s="122"/>
      <c r="D101" s="122"/>
      <c r="E101" s="123" t="s">
        <v>37</v>
      </c>
      <c r="F101" s="60"/>
      <c r="G101" s="60"/>
      <c r="H101" s="61" t="str">
        <f>IF(AND(C101="",D101=""),"",IF(AND(F101="",G101=""),"",IF(AND(C101=F101,D101=G101),'Classement général'!$C$19,IF(AND(C101&gt;D101,F101&gt;G101),'Classement général'!$C$22,IF(AND(D101&gt;C101,G101&gt;F101),'Classement général'!$C$22,IF(AND(D101=C101,G101=F101),'Classement général'!$C$22,'Classement général'!$C$24))))))</f>
        <v/>
      </c>
      <c r="I101" s="60"/>
      <c r="J101" s="60"/>
      <c r="K101" s="61" t="str">
        <f>IF(AND(C101="",D101=""),"",IF(AND(I101="",J101=""),"",IF(AND(C101=I101,D101=J101),'Classement général'!$C$19,IF(AND(C101&gt;D101,I101&gt;J101),'Classement général'!$C$22,IF(AND(D101&gt;C101,J101&gt;I101),'Classement général'!$C$22,IF(AND(D101=C101,J101=I101),'Classement général'!$C$22,'Classement général'!$C$24))))))</f>
        <v/>
      </c>
      <c r="L101" s="60"/>
      <c r="M101" s="60"/>
      <c r="N101" s="61" t="str">
        <f>IF(AND(C101="",D101=""),"",IF(AND(L101="",M101=""),"",IF(AND(C101=L101,D101=M101),'Classement général'!$C$19,IF(AND(C101&gt;D101,L101&gt;M101),'Classement général'!$C$22,IF(AND(D101&gt;C101,M101&gt;L101),'Classement général'!$C$22,IF(AND(D101=C101,M101=L101),'Classement général'!$C$22,'Classement général'!$C$24))))))</f>
        <v/>
      </c>
      <c r="O101" s="60"/>
      <c r="P101" s="60"/>
      <c r="Q101" s="61" t="str">
        <f>IF(AND(C101="",D101=""),"",IF(AND(O101="",P101=""),"",IF(AND(C101=O101,D101=P101),'Classement général'!$C$19,IF(AND(C101&gt;D101,O101&gt;P101),'Classement général'!$C$22,IF(AND(D101&gt;C101,P101&gt;O101),'Classement général'!$C$22,IF(AND(D101=C101,P101=O101),'Classement général'!$C$22,'Classement général'!$C$24))))))</f>
        <v/>
      </c>
      <c r="R101" s="60"/>
      <c r="S101" s="60"/>
      <c r="T101" s="61" t="str">
        <f>IF(AND(C101="",D101=""),"",IF(AND(R101="",S101=""),"",IF(AND(C101=R101,D101=S101),'Classement général'!$C$19,IF(AND(C101&gt;D101,R101&gt;S101),'Classement général'!$C$22,IF(AND(D101&gt;C101,S101&gt;R101),'Classement général'!$C$22,IF(AND(D101=C101,S101=R101),'Classement général'!$C$22,'Classement général'!$C$24))))))</f>
        <v/>
      </c>
      <c r="U101" s="60"/>
      <c r="V101" s="60"/>
      <c r="W101" s="61" t="str">
        <f>IF(AND(C101="",D101=""),"",IF(AND(U101="",V101=""),"",IF(AND(C101=U101,D101=V101),'Classement général'!$C$19,IF(AND(C101&gt;D101,U101&gt;V101),'Classement général'!$C$22,IF(AND(D101&gt;C101,V101&gt;U101),'Classement général'!$C$22,IF(AND(D101=C101,V101=U101),'Classement général'!$C$22,'Classement général'!$C$24))))))</f>
        <v/>
      </c>
      <c r="X101" s="60"/>
      <c r="Y101" s="60"/>
      <c r="Z101" s="61" t="str">
        <f>IF(AND(C101="",D101=""),"",IF(AND(X101="",Y101=""),"",IF(AND(C101=X101,D101=Y101),'Classement général'!$C$19,IF(AND(C101&gt;D101,X101&gt;Y101),'Classement général'!$C$22,IF(AND(D101&gt;C101,Y101&gt;X101),'Classement général'!$C$22,IF(AND(D101=C101,Y101=X101),'Classement général'!$C$22,'Classement général'!$C$24))))))</f>
        <v/>
      </c>
      <c r="AA101" s="60"/>
      <c r="AB101" s="60"/>
      <c r="AC101" s="61" t="str">
        <f>IF(AND(C101="",D101=""),"",IF(AND(AA101="",AB101=""),"",IF(AND(C101=AA101,D101=AB101),'Classement général'!$C$19,IF(AND(C101&gt;D101,AA101&gt;AB101),'Classement général'!$C$22,IF(AND(D101&gt;C101,AB101&gt;AA101),'Classement général'!$C$22,IF(AND(D101=C101,AB101=AA101),'Classement général'!$C$22,'Classement général'!$C$24))))))</f>
        <v/>
      </c>
      <c r="AD101" s="60"/>
      <c r="AE101" s="60"/>
      <c r="AF101" s="61" t="str">
        <f>IF(AND(C101="",D101=""),"",IF(AND(AD101="",AE101=""),"",IF(AND(C101=AD101,D101=AE101),'Classement général'!$C$19,IF(AND(C101&gt;D101,AD101&gt;AE101),'Classement général'!$C$22,IF(AND(D101&gt;C101,AE101&gt;AD101),'Classement général'!$C$22,IF(AND(D101=C101,AE101=AD101),'Classement général'!$C$22,'Classement général'!$C$24))))))</f>
        <v/>
      </c>
      <c r="AG101" s="60"/>
      <c r="AH101" s="60"/>
      <c r="AI101" s="61" t="str">
        <f>IF(AND(C101="",D101=""),"",IF(AND(AG101="",AH101=""),"",IF(AND(C101=AG101,D101=AH101),'Classement général'!$C$19,IF(AND(C101&gt;D101,AG101&gt;AH101),'Classement général'!$C$22,IF(AND(D101&gt;C101,AH101&gt;AG101),'Classement général'!$C$22,IF(AND(D101=C101,AH101=AG101),'Classement général'!$C$22,'Classement général'!$C$24))))))</f>
        <v/>
      </c>
      <c r="AJ101" s="60"/>
      <c r="AK101" s="60"/>
      <c r="AL101" s="61" t="str">
        <f>IF(AND(C101="",D101=""),"",IF(AND(AJ101="",AK101=""),"",IF(AND(C101=AJ101,D101=AK101),'Classement général'!$C$19,IF(AND(C101&gt;D101,AJ101&gt;AK101),'Classement général'!$C$22,IF(AND(D101&gt;C101,AK101&gt;AJ101),'Classement général'!$C$22,IF(AND(D101=C101,AK101=AJ101),'Classement général'!$C$22,'Classement général'!$C$24))))))</f>
        <v/>
      </c>
      <c r="AM101" s="60"/>
      <c r="AN101" s="60"/>
      <c r="AO101" s="61" t="str">
        <f>IF(AND(C101="",D101=""),"",IF(AND(AM101="",AN101=""),"",IF(AND(C101=AM101,D101=AN101),'Classement général'!$C$19,IF(AND(C101&gt;D101,AM101&gt;AN101),'Classement général'!$C$22,IF(AND(D101&gt;C101,AN101&gt;AM101),'Classement général'!$C$22,IF(AND(D101=C101,AN101=AM101),'Classement général'!$C$22,'Classement général'!$C$24))))))</f>
        <v/>
      </c>
      <c r="AP101" s="60"/>
      <c r="AQ101" s="60"/>
      <c r="AR101" s="61" t="str">
        <f>IF(AND(C101="",D101=""),"",IF(AND(AP101="",AQ101=""),"",IF(AND(C101=AP101,D101=AQ101),'Classement général'!$C$19,IF(AND(C101&gt;D101,AP101&gt;AQ101),'Classement général'!$C$22,IF(AND(D101&gt;C101,AQ101&gt;AP101),'Classement général'!$C$22,IF(AND(D101=C101,AQ101=AP101),'Classement général'!$C$22,'Classement général'!$C$24))))))</f>
        <v/>
      </c>
      <c r="AS101" s="60"/>
      <c r="AT101" s="60"/>
      <c r="AU101" s="61" t="str">
        <f>IF(AND(C101="",D101=""),"",IF(AND(AS101="",AT101=""),"",IF(AND(C101=AS101,D101=AT101),'Classement général'!$C$19,IF(AND(C101&gt;D101,AS101&gt;AT101),'Classement général'!$C$22,IF(AND(D101&gt;C101,AT101&gt;AS101),'Classement général'!$C$22,IF(AND(D101=C101,AT101=AS101),'Classement général'!$C$22,'Classement général'!$C$24))))))</f>
        <v/>
      </c>
      <c r="AV101" s="60"/>
      <c r="AW101" s="60"/>
      <c r="AX101" s="61" t="str">
        <f>IF(AND(C101="",D101=""),"",IF(AND(AV101="",AW101=""),"",IF(AND(C101=AV101,D101=AW101),'Classement général'!$C$19,IF(AND(C101&gt;D101,AV101&gt;AW101),'Classement général'!$C$22,IF(AND(D101&gt;C101,AW101&gt;AV101),'Classement général'!$C$22,IF(AND(D101=C101,AW101=AV101),'Classement général'!$C$22,'Classement général'!$C$24))))))</f>
        <v/>
      </c>
      <c r="AY101" s="60"/>
      <c r="AZ101" s="60"/>
      <c r="BA101" s="61" t="str">
        <f>IF(AND(C101="",D101=""),"",IF(AND(AY101="",AZ101=""),"",IF(AND(C101=AY101,D101=AZ101),'Classement général'!$C$19,IF(AND(C101&gt;D101,AY101&gt;AZ101),'Classement général'!$C$22,IF(AND(D101&gt;C101,AZ101&gt;AY101),'Classement général'!$C$22,IF(AND(D101=C101,AZ101=AY101),'Classement général'!$C$22,'Classement général'!$C$24))))))</f>
        <v/>
      </c>
      <c r="BB101" s="60"/>
      <c r="BC101" s="60"/>
      <c r="BD101" s="61" t="str">
        <f>IF(AND(C101="",D101=""),"",IF(AND(BB101="",BC101=""),"",IF(AND(C101=BB101,D101=BC101),'Classement général'!$C$19,IF(AND(C101&gt;D101,BB101&gt;BC101),'Classement général'!$C$22,IF(AND(D101&gt;C101,BC101&gt;BB101),'Classement général'!$C$22,IF(AND(D101=C101,BC101=BB101),'Classement général'!$C$22,'Classement général'!$C$24))))))</f>
        <v/>
      </c>
      <c r="BE101" s="60"/>
      <c r="BF101" s="60"/>
      <c r="BG101" s="61" t="str">
        <f>IF(AND(C101="",D101=""),"",IF(AND(BE101="",BF101=""),"",IF(AND(C101=BE101,D101=BF101),'Classement général'!$C$19,IF(AND(C101&gt;D101,BE101&gt;BF101),'Classement général'!$C$22,IF(AND(D101&gt;C101,BF101&gt;BE101),'Classement général'!$C$22,IF(AND(D101=C101,BF101=BE101),'Classement général'!$C$22,'Classement général'!$C$24))))))</f>
        <v/>
      </c>
      <c r="BH101" s="60"/>
      <c r="BI101" s="60"/>
      <c r="BJ101" s="61" t="str">
        <f>IF(AND(C101="",D101=""),"",IF(AND(BH101="",BI101=""),"",IF(AND(C101=BH101,D101=BI101),'Classement général'!$C$19,IF(AND(C101&gt;D101,BH101&gt;BI101),'Classement général'!$C$22,IF(AND(D101&gt;C101,BI101&gt;BH101),'Classement général'!$C$22,IF(AND(D101=C101,BI101=BH101),'Classement général'!$C$22,'Classement général'!$C$24))))))</f>
        <v/>
      </c>
      <c r="BK101" s="60"/>
      <c r="BL101" s="60"/>
      <c r="BM101" s="61" t="str">
        <f>IF(AND(C101="",D101=""),"",IF(AND(BK101="",BL101=""),"",IF(AND(C101=BK101,D101=BL101),'Classement général'!$C$19,IF(AND(C101&gt;D101,BK101&gt;BL101),'Classement général'!$C$22,IF(AND(D101&gt;C101,BL101&gt;BK101),'Classement général'!$C$22,IF(AND(D101=C101,BL101=BK101),'Classement général'!$C$22,'Classement général'!$C$24))))))</f>
        <v/>
      </c>
      <c r="BN101" s="10" t="str">
        <f>IF(H101='Classement général'!$C$19,'Classement général'!$C$19,IF(H101='Classement général'!$C$22,'Classement général'!$C$22,IF(H101='Classement général'!$C$24,'Classement général'!$C$24,"")))</f>
        <v/>
      </c>
      <c r="BO101" s="10" t="str">
        <f>IF(K101='Classement général'!$C$19,'Classement général'!$C$19,IF(K101='Classement général'!$C$22,'Classement général'!$C$22,IF(K101='Classement général'!$C$24,'Classement général'!$C$24,"")))</f>
        <v/>
      </c>
      <c r="BP101" s="10" t="str">
        <f>IF(N101='Classement général'!$C$19,'Classement général'!$C$19,IF(N101='Classement général'!$C$22,'Classement général'!$C$22,IF(N101='Classement général'!$C$24,'Classement général'!$C$24,"")))</f>
        <v/>
      </c>
      <c r="BQ101" s="10" t="str">
        <f>IF(Q101='Classement général'!$C$19,'Classement général'!$C$19,IF(Q101='Classement général'!$C$22,'Classement général'!$C$22,IF(Q101='Classement général'!$C$24,'Classement général'!$C$24,"")))</f>
        <v/>
      </c>
      <c r="BR101" s="10" t="str">
        <f>IF(T101='Classement général'!$C$19,'Classement général'!$C$19,IF(T101='Classement général'!$C$22,'Classement général'!$C$22,IF(T101='Classement général'!$C$24,'Classement général'!$C$24,"")))</f>
        <v/>
      </c>
      <c r="BS101" s="10" t="str">
        <f>IF(W101='Classement général'!$C$19,'Classement général'!$C$19,IF(W101='Classement général'!$C$22,'Classement général'!$C$22,IF(W101='Classement général'!$C$24,'Classement général'!$C$24,"")))</f>
        <v/>
      </c>
      <c r="BT101" s="10" t="str">
        <f>IF(Z101='Classement général'!$C$19,'Classement général'!$C$19,IF(Z101='Classement général'!$C$22,'Classement général'!$C$22,IF(Z101='Classement général'!$C$24,'Classement général'!$C$24,"")))</f>
        <v/>
      </c>
      <c r="BU101" s="10" t="str">
        <f>IF(AC101='Classement général'!$C$19,'Classement général'!$C$19,IF(AC101='Classement général'!$C$22,'Classement général'!$C$22,IF(AC101='Classement général'!$C$24,'Classement général'!$C$24,"")))</f>
        <v/>
      </c>
      <c r="BV101" s="10" t="str">
        <f>IF(AF101='Classement général'!$C$19,'Classement général'!$C$19,IF(AF101='Classement général'!$C$22,'Classement général'!$C$22,IF(AF101='Classement général'!$C$24,'Classement général'!$C$24,"")))</f>
        <v/>
      </c>
      <c r="BW101" s="10" t="str">
        <f>IF(AI101='Classement général'!$C$19,'Classement général'!$C$19,IF(AI101='Classement général'!$C$22,'Classement général'!$C$22,IF(AI101='Classement général'!$C$24,'Classement général'!$C$24,"")))</f>
        <v/>
      </c>
      <c r="BX101" s="10" t="str">
        <f>IF(AL101='Classement général'!$C$19,'Classement général'!$C$19,IF(AL101='Classement général'!$C$22,'Classement général'!$C$22,IF(AL101='Classement général'!$C$24,'Classement général'!$C$24,"")))</f>
        <v/>
      </c>
      <c r="BY101" s="10" t="str">
        <f>IF(AO101='Classement général'!$C$19,'Classement général'!$C$19,IF(AO101='Classement général'!$C$22,'Classement général'!$C$22,IF(AO101='Classement général'!$C$24,'Classement général'!$C$24,"")))</f>
        <v/>
      </c>
      <c r="BZ101" s="10" t="str">
        <f>IF(AR101='Classement général'!$C$19,'Classement général'!$C$19,IF(AR101='Classement général'!$C$22,'Classement général'!$C$22,IF(AR101='Classement général'!$C$24,'Classement général'!$C$24,"")))</f>
        <v/>
      </c>
      <c r="CA101" s="10" t="str">
        <f>IF(AU101='Classement général'!$C$19,'Classement général'!$C$19,IF(AU101='Classement général'!$C$22,'Classement général'!$C$22,IF(AU101='Classement général'!$C$24,'Classement général'!$C$24,"")))</f>
        <v/>
      </c>
      <c r="CB101" s="10" t="str">
        <f>IF(AX101='Classement général'!$C$19,'Classement général'!$C$19,IF(AX101='Classement général'!$C$22,'Classement général'!$C$22,IF(AX101='Classement général'!$C$24,'Classement général'!$C$24,"")))</f>
        <v/>
      </c>
      <c r="CC101" s="10" t="str">
        <f>IF(BA101='Classement général'!$C$19,'Classement général'!$C$19,IF(BA101='Classement général'!$C$22,'Classement général'!$C$22,IF(BA101='Classement général'!$C$24,'Classement général'!$C$24,"")))</f>
        <v/>
      </c>
      <c r="CD101" s="10" t="str">
        <f>IF(BD101='Classement général'!$C$19,'Classement général'!$C$19,IF(BD101='Classement général'!$C$22,'Classement général'!$C$22,IF(BD101='Classement général'!$C$24,'Classement général'!$C$24,"")))</f>
        <v/>
      </c>
      <c r="CE101" s="10" t="str">
        <f>IF(BG101='Classement général'!$C$19,'Classement général'!$C$19,IF(BG101='Classement général'!$C$22,'Classement général'!$C$22,IF(BG101='Classement général'!$C$24,'Classement général'!$C$24,"")))</f>
        <v/>
      </c>
      <c r="CF101" s="10" t="str">
        <f>IF(BJ101='Classement général'!$C$19,'Classement général'!$C$19,IF(BJ101='Classement général'!$C$22,'Classement général'!$C$22,IF(BJ101='Classement général'!$C$24,'Classement général'!$C$24,"")))</f>
        <v/>
      </c>
      <c r="CG101" s="10" t="str">
        <f>IF(BM101='Classement général'!$C$19,'Classement général'!$C$19,IF(BM101='Classement général'!$C$22,'Classement général'!$C$22,IF(BM101='Classement général'!$C$24,'Classement général'!$C$24,"")))</f>
        <v/>
      </c>
      <c r="CH101" s="13"/>
      <c r="CI101" s="13"/>
      <c r="CJ101" s="13"/>
      <c r="CK101" s="13"/>
      <c r="CL101" s="147"/>
      <c r="CM101" s="147"/>
      <c r="CN101" s="147"/>
      <c r="CO101" s="147"/>
      <c r="CP101" s="7"/>
      <c r="CQ101" s="7"/>
    </row>
    <row r="102" spans="1:95" ht="19.5" customHeight="1" x14ac:dyDescent="0.2">
      <c r="A102" s="143"/>
      <c r="B102" s="124" t="s">
        <v>85</v>
      </c>
      <c r="C102" s="125"/>
      <c r="D102" s="125"/>
      <c r="E102" s="126" t="s">
        <v>46</v>
      </c>
      <c r="F102" s="96"/>
      <c r="G102" s="96"/>
      <c r="H102" s="99" t="str">
        <f>IF(AND(C102="",D102=""),"",IF(AND(F102="",G102=""),"",IF(AND(C102=F102,D102=G102),'Classement général'!$C$19,IF(AND(C102&gt;D102,F102&gt;G102),'Classement général'!$C$22,IF(AND(D102&gt;C102,G102&gt;F102),'Classement général'!$C$22,IF(AND(D102=C102,G102=F102),'Classement général'!$C$22,'Classement général'!$C$24))))))</f>
        <v/>
      </c>
      <c r="I102" s="96"/>
      <c r="J102" s="96"/>
      <c r="K102" s="99" t="str">
        <f>IF(AND(C102="",D102=""),"",IF(AND(I102="",J102=""),"",IF(AND(C102=I102,D102=J102),'Classement général'!$C$19,IF(AND(C102&gt;D102,I102&gt;J102),'Classement général'!$C$22,IF(AND(D102&gt;C102,J102&gt;I102),'Classement général'!$C$22,IF(AND(D102=C102,J102=I102),'Classement général'!$C$22,'Classement général'!$C$24))))))</f>
        <v/>
      </c>
      <c r="L102" s="96"/>
      <c r="M102" s="96"/>
      <c r="N102" s="99" t="str">
        <f>IF(AND(C102="",D102=""),"",IF(AND(L102="",M102=""),"",IF(AND(C102=L102,D102=M102),'Classement général'!$C$19,IF(AND(C102&gt;D102,L102&gt;M102),'Classement général'!$C$22,IF(AND(D102&gt;C102,M102&gt;L102),'Classement général'!$C$22,IF(AND(D102=C102,M102=L102),'Classement général'!$C$22,'Classement général'!$C$24))))))</f>
        <v/>
      </c>
      <c r="O102" s="96"/>
      <c r="P102" s="96"/>
      <c r="Q102" s="99" t="str">
        <f>IF(AND(C102="",D102=""),"",IF(AND(O102="",P102=""),"",IF(AND(C102=O102,D102=P102),'Classement général'!$C$19,IF(AND(C102&gt;D102,O102&gt;P102),'Classement général'!$C$22,IF(AND(D102&gt;C102,P102&gt;O102),'Classement général'!$C$22,IF(AND(D102=C102,P102=O102),'Classement général'!$C$22,'Classement général'!$C$24))))))</f>
        <v/>
      </c>
      <c r="R102" s="96"/>
      <c r="S102" s="96"/>
      <c r="T102" s="99" t="str">
        <f>IF(AND(C102="",D102=""),"",IF(AND(R102="",S102=""),"",IF(AND(C102=R102,D102=S102),'Classement général'!$C$19,IF(AND(C102&gt;D102,R102&gt;S102),'Classement général'!$C$22,IF(AND(D102&gt;C102,S102&gt;R102),'Classement général'!$C$22,IF(AND(D102=C102,S102=R102),'Classement général'!$C$22,'Classement général'!$C$24))))))</f>
        <v/>
      </c>
      <c r="U102" s="96"/>
      <c r="V102" s="96"/>
      <c r="W102" s="99" t="str">
        <f>IF(AND(C102="",D102=""),"",IF(AND(U102="",V102=""),"",IF(AND(C102=U102,D102=V102),'Classement général'!$C$19,IF(AND(C102&gt;D102,U102&gt;V102),'Classement général'!$C$22,IF(AND(D102&gt;C102,V102&gt;U102),'Classement général'!$C$22,IF(AND(D102=C102,V102=U102),'Classement général'!$C$22,'Classement général'!$C$24))))))</f>
        <v/>
      </c>
      <c r="X102" s="96"/>
      <c r="Y102" s="96"/>
      <c r="Z102" s="99" t="str">
        <f>IF(AND(C102="",D102=""),"",IF(AND(X102="",Y102=""),"",IF(AND(C102=X102,D102=Y102),'Classement général'!$C$19,IF(AND(C102&gt;D102,X102&gt;Y102),'Classement général'!$C$22,IF(AND(D102&gt;C102,Y102&gt;X102),'Classement général'!$C$22,IF(AND(D102=C102,Y102=X102),'Classement général'!$C$22,'Classement général'!$C$24))))))</f>
        <v/>
      </c>
      <c r="AA102" s="96"/>
      <c r="AB102" s="96"/>
      <c r="AC102" s="99" t="str">
        <f>IF(AND(C102="",D102=""),"",IF(AND(AA102="",AB102=""),"",IF(AND(C102=AA102,D102=AB102),'Classement général'!$C$19,IF(AND(C102&gt;D102,AA102&gt;AB102),'Classement général'!$C$22,IF(AND(D102&gt;C102,AB102&gt;AA102),'Classement général'!$C$22,IF(AND(D102=C102,AB102=AA102),'Classement général'!$C$22,'Classement général'!$C$24))))))</f>
        <v/>
      </c>
      <c r="AD102" s="96"/>
      <c r="AE102" s="96"/>
      <c r="AF102" s="99" t="str">
        <f>IF(AND(C102="",D102=""),"",IF(AND(AD102="",AE102=""),"",IF(AND(C102=AD102,D102=AE102),'Classement général'!$C$19,IF(AND(C102&gt;D102,AD102&gt;AE102),'Classement général'!$C$22,IF(AND(D102&gt;C102,AE102&gt;AD102),'Classement général'!$C$22,IF(AND(D102=C102,AE102=AD102),'Classement général'!$C$22,'Classement général'!$C$24))))))</f>
        <v/>
      </c>
      <c r="AG102" s="96"/>
      <c r="AH102" s="96"/>
      <c r="AI102" s="99" t="str">
        <f>IF(AND(C102="",D102=""),"",IF(AND(AG102="",AH102=""),"",IF(AND(C102=AG102,D102=AH102),'Classement général'!$C$19,IF(AND(C102&gt;D102,AG102&gt;AH102),'Classement général'!$C$22,IF(AND(D102&gt;C102,AH102&gt;AG102),'Classement général'!$C$22,IF(AND(D102=C102,AH102=AG102),'Classement général'!$C$22,'Classement général'!$C$24))))))</f>
        <v/>
      </c>
      <c r="AJ102" s="96"/>
      <c r="AK102" s="96"/>
      <c r="AL102" s="99" t="str">
        <f>IF(AND(C102="",D102=""),"",IF(AND(AJ102="",AK102=""),"",IF(AND(C102=AJ102,D102=AK102),'Classement général'!$C$19,IF(AND(C102&gt;D102,AJ102&gt;AK102),'Classement général'!$C$22,IF(AND(D102&gt;C102,AK102&gt;AJ102),'Classement général'!$C$22,IF(AND(D102=C102,AK102=AJ102),'Classement général'!$C$22,'Classement général'!$C$24))))))</f>
        <v/>
      </c>
      <c r="AM102" s="96"/>
      <c r="AN102" s="96"/>
      <c r="AO102" s="99" t="str">
        <f>IF(AND(C102="",D102=""),"",IF(AND(AM102="",AN102=""),"",IF(AND(C102=AM102,D102=AN102),'Classement général'!$C$19,IF(AND(C102&gt;D102,AM102&gt;AN102),'Classement général'!$C$22,IF(AND(D102&gt;C102,AN102&gt;AM102),'Classement général'!$C$22,IF(AND(D102=C102,AN102=AM102),'Classement général'!$C$22,'Classement général'!$C$24))))))</f>
        <v/>
      </c>
      <c r="AP102" s="96"/>
      <c r="AQ102" s="96"/>
      <c r="AR102" s="99" t="str">
        <f>IF(AND(C102="",D102=""),"",IF(AND(AP102="",AQ102=""),"",IF(AND(C102=AP102,D102=AQ102),'Classement général'!$C$19,IF(AND(C102&gt;D102,AP102&gt;AQ102),'Classement général'!$C$22,IF(AND(D102&gt;C102,AQ102&gt;AP102),'Classement général'!$C$22,IF(AND(D102=C102,AQ102=AP102),'Classement général'!$C$22,'Classement général'!$C$24))))))</f>
        <v/>
      </c>
      <c r="AS102" s="96"/>
      <c r="AT102" s="96"/>
      <c r="AU102" s="99" t="str">
        <f>IF(AND(C102="",D102=""),"",IF(AND(AS102="",AT102=""),"",IF(AND(C102=AS102,D102=AT102),'Classement général'!$C$19,IF(AND(C102&gt;D102,AS102&gt;AT102),'Classement général'!$C$22,IF(AND(D102&gt;C102,AT102&gt;AS102),'Classement général'!$C$22,IF(AND(D102=C102,AT102=AS102),'Classement général'!$C$22,'Classement général'!$C$24))))))</f>
        <v/>
      </c>
      <c r="AV102" s="96"/>
      <c r="AW102" s="96"/>
      <c r="AX102" s="99" t="str">
        <f>IF(AND(C102="",D102=""),"",IF(AND(AV102="",AW102=""),"",IF(AND(C102=AV102,D102=AW102),'Classement général'!$C$19,IF(AND(C102&gt;D102,AV102&gt;AW102),'Classement général'!$C$22,IF(AND(D102&gt;C102,AW102&gt;AV102),'Classement général'!$C$22,IF(AND(D102=C102,AW102=AV102),'Classement général'!$C$22,'Classement général'!$C$24))))))</f>
        <v/>
      </c>
      <c r="AY102" s="96"/>
      <c r="AZ102" s="96"/>
      <c r="BA102" s="99" t="str">
        <f>IF(AND(C102="",D102=""),"",IF(AND(AY102="",AZ102=""),"",IF(AND(C102=AY102,D102=AZ102),'Classement général'!$C$19,IF(AND(C102&gt;D102,AY102&gt;AZ102),'Classement général'!$C$22,IF(AND(D102&gt;C102,AZ102&gt;AY102),'Classement général'!$C$22,IF(AND(D102=C102,AZ102=AY102),'Classement général'!$C$22,'Classement général'!$C$24))))))</f>
        <v/>
      </c>
      <c r="BB102" s="96"/>
      <c r="BC102" s="96"/>
      <c r="BD102" s="99" t="str">
        <f>IF(AND(C102="",D102=""),"",IF(AND(BB102="",BC102=""),"",IF(AND(C102=BB102,D102=BC102),'Classement général'!$C$19,IF(AND(C102&gt;D102,BB102&gt;BC102),'Classement général'!$C$22,IF(AND(D102&gt;C102,BC102&gt;BB102),'Classement général'!$C$22,IF(AND(D102=C102,BC102=BB102),'Classement général'!$C$22,'Classement général'!$C$24))))))</f>
        <v/>
      </c>
      <c r="BE102" s="96"/>
      <c r="BF102" s="96"/>
      <c r="BG102" s="99" t="str">
        <f>IF(AND(C102="",D102=""),"",IF(AND(BE102="",BF102=""),"",IF(AND(C102=BE102,D102=BF102),'Classement général'!$C$19,IF(AND(C102&gt;D102,BE102&gt;BF102),'Classement général'!$C$22,IF(AND(D102&gt;C102,BF102&gt;BE102),'Classement général'!$C$22,IF(AND(D102=C102,BF102=BE102),'Classement général'!$C$22,'Classement général'!$C$24))))))</f>
        <v/>
      </c>
      <c r="BH102" s="96"/>
      <c r="BI102" s="96"/>
      <c r="BJ102" s="99" t="str">
        <f>IF(AND(C102="",D102=""),"",IF(AND(BH102="",BI102=""),"",IF(AND(C102=BH102,D102=BI102),'Classement général'!$C$19,IF(AND(C102&gt;D102,BH102&gt;BI102),'Classement général'!$C$22,IF(AND(D102&gt;C102,BI102&gt;BH102),'Classement général'!$C$22,IF(AND(D102=C102,BI102=BH102),'Classement général'!$C$22,'Classement général'!$C$24))))))</f>
        <v/>
      </c>
      <c r="BK102" s="96"/>
      <c r="BL102" s="96"/>
      <c r="BM102" s="99" t="str">
        <f>IF(AND(C102="",D102=""),"",IF(AND(BK102="",BL102=""),"",IF(AND(C102=BK102,D102=BL102),'Classement général'!$C$19,IF(AND(C102&gt;D102,BK102&gt;BL102),'Classement général'!$C$22,IF(AND(D102&gt;C102,BL102&gt;BK102),'Classement général'!$C$22,IF(AND(D102=C102,BL102=BK102),'Classement général'!$C$22,'Classement général'!$C$24))))))</f>
        <v/>
      </c>
      <c r="BN102" s="10" t="str">
        <f>IF(H102='Classement général'!$C$19,'Classement général'!$C$19,IF(H102='Classement général'!$C$22,'Classement général'!$C$22,IF(H102='Classement général'!$C$24,'Classement général'!$C$24,"")))</f>
        <v/>
      </c>
      <c r="BO102" s="10" t="str">
        <f>IF(K102='Classement général'!$C$19,'Classement général'!$C$19,IF(K102='Classement général'!$C$22,'Classement général'!$C$22,IF(K102='Classement général'!$C$24,'Classement général'!$C$24,"")))</f>
        <v/>
      </c>
      <c r="BP102" s="10" t="str">
        <f>IF(N102='Classement général'!$C$19,'Classement général'!$C$19,IF(N102='Classement général'!$C$22,'Classement général'!$C$22,IF(N102='Classement général'!$C$24,'Classement général'!$C$24,"")))</f>
        <v/>
      </c>
      <c r="BQ102" s="10" t="str">
        <f>IF(Q102='Classement général'!$C$19,'Classement général'!$C$19,IF(Q102='Classement général'!$C$22,'Classement général'!$C$22,IF(Q102='Classement général'!$C$24,'Classement général'!$C$24,"")))</f>
        <v/>
      </c>
      <c r="BR102" s="10" t="str">
        <f>IF(T102='Classement général'!$C$19,'Classement général'!$C$19,IF(T102='Classement général'!$C$22,'Classement général'!$C$22,IF(T102='Classement général'!$C$24,'Classement général'!$C$24,"")))</f>
        <v/>
      </c>
      <c r="BS102" s="10" t="str">
        <f>IF(W102='Classement général'!$C$19,'Classement général'!$C$19,IF(W102='Classement général'!$C$22,'Classement général'!$C$22,IF(W102='Classement général'!$C$24,'Classement général'!$C$24,"")))</f>
        <v/>
      </c>
      <c r="BT102" s="10" t="str">
        <f>IF(Z102='Classement général'!$C$19,'Classement général'!$C$19,IF(Z102='Classement général'!$C$22,'Classement général'!$C$22,IF(Z102='Classement général'!$C$24,'Classement général'!$C$24,"")))</f>
        <v/>
      </c>
      <c r="BU102" s="10" t="str">
        <f>IF(AC102='Classement général'!$C$19,'Classement général'!$C$19,IF(AC102='Classement général'!$C$22,'Classement général'!$C$22,IF(AC102='Classement général'!$C$24,'Classement général'!$C$24,"")))</f>
        <v/>
      </c>
      <c r="BV102" s="10" t="str">
        <f>IF(AF102='Classement général'!$C$19,'Classement général'!$C$19,IF(AF102='Classement général'!$C$22,'Classement général'!$C$22,IF(AF102='Classement général'!$C$24,'Classement général'!$C$24,"")))</f>
        <v/>
      </c>
      <c r="BW102" s="10" t="str">
        <f>IF(AI102='Classement général'!$C$19,'Classement général'!$C$19,IF(AI102='Classement général'!$C$22,'Classement général'!$C$22,IF(AI102='Classement général'!$C$24,'Classement général'!$C$24,"")))</f>
        <v/>
      </c>
      <c r="BX102" s="10" t="str">
        <f>IF(AL102='Classement général'!$C$19,'Classement général'!$C$19,IF(AL102='Classement général'!$C$22,'Classement général'!$C$22,IF(AL102='Classement général'!$C$24,'Classement général'!$C$24,"")))</f>
        <v/>
      </c>
      <c r="BY102" s="10" t="str">
        <f>IF(AO102='Classement général'!$C$19,'Classement général'!$C$19,IF(AO102='Classement général'!$C$22,'Classement général'!$C$22,IF(AO102='Classement général'!$C$24,'Classement général'!$C$24,"")))</f>
        <v/>
      </c>
      <c r="BZ102" s="10" t="str">
        <f>IF(AR102='Classement général'!$C$19,'Classement général'!$C$19,IF(AR102='Classement général'!$C$22,'Classement général'!$C$22,IF(AR102='Classement général'!$C$24,'Classement général'!$C$24,"")))</f>
        <v/>
      </c>
      <c r="CA102" s="10" t="str">
        <f>IF(AU102='Classement général'!$C$19,'Classement général'!$C$19,IF(AU102='Classement général'!$C$22,'Classement général'!$C$22,IF(AU102='Classement général'!$C$24,'Classement général'!$C$24,"")))</f>
        <v/>
      </c>
      <c r="CB102" s="10" t="str">
        <f>IF(AX102='Classement général'!$C$19,'Classement général'!$C$19,IF(AX102='Classement général'!$C$22,'Classement général'!$C$22,IF(AX102='Classement général'!$C$24,'Classement général'!$C$24,"")))</f>
        <v/>
      </c>
      <c r="CC102" s="10" t="str">
        <f>IF(BA102='Classement général'!$C$19,'Classement général'!$C$19,IF(BA102='Classement général'!$C$22,'Classement général'!$C$22,IF(BA102='Classement général'!$C$24,'Classement général'!$C$24,"")))</f>
        <v/>
      </c>
      <c r="CD102" s="10" t="str">
        <f>IF(BD102='Classement général'!$C$19,'Classement général'!$C$19,IF(BD102='Classement général'!$C$22,'Classement général'!$C$22,IF(BD102='Classement général'!$C$24,'Classement général'!$C$24,"")))</f>
        <v/>
      </c>
      <c r="CE102" s="10" t="str">
        <f>IF(BG102='Classement général'!$C$19,'Classement général'!$C$19,IF(BG102='Classement général'!$C$22,'Classement général'!$C$22,IF(BG102='Classement général'!$C$24,'Classement général'!$C$24,"")))</f>
        <v/>
      </c>
      <c r="CF102" s="10" t="str">
        <f>IF(BJ102='Classement général'!$C$19,'Classement général'!$C$19,IF(BJ102='Classement général'!$C$22,'Classement général'!$C$22,IF(BJ102='Classement général'!$C$24,'Classement général'!$C$24,"")))</f>
        <v/>
      </c>
      <c r="CG102" s="10" t="str">
        <f>IF(BM102='Classement général'!$C$19,'Classement général'!$C$19,IF(BM102='Classement général'!$C$22,'Classement général'!$C$22,IF(BM102='Classement général'!$C$24,'Classement général'!$C$24,"")))</f>
        <v/>
      </c>
      <c r="CH102" s="13"/>
      <c r="CI102" s="13"/>
      <c r="CJ102" s="13"/>
      <c r="CK102" s="13"/>
      <c r="CL102" s="147"/>
      <c r="CM102" s="147"/>
      <c r="CN102" s="147"/>
      <c r="CO102" s="147"/>
      <c r="CP102" s="7"/>
      <c r="CQ102" s="7"/>
    </row>
    <row r="103" spans="1:95" ht="19.5" customHeight="1" x14ac:dyDescent="0.2">
      <c r="A103" s="142">
        <v>11</v>
      </c>
      <c r="B103" s="46" t="s">
        <v>69</v>
      </c>
      <c r="C103" s="127"/>
      <c r="D103" s="127"/>
      <c r="E103" s="50" t="s">
        <v>47</v>
      </c>
      <c r="F103" s="60"/>
      <c r="G103" s="60"/>
      <c r="H103" s="61" t="str">
        <f>IF(AND(C103="",D103=""),"",IF(AND(F103="",G103=""),"",IF(AND(C103=F103,D103=G103),'Classement général'!$C$19,IF(AND(C103&gt;D103,F103&gt;G103),'Classement général'!$C$22,IF(AND(D103&gt;C103,G103&gt;F103),'Classement général'!$C$22,IF(AND(D103=C103,G103=F103),'Classement général'!$C$22,'Classement général'!$C$24))))))</f>
        <v/>
      </c>
      <c r="I103" s="60"/>
      <c r="J103" s="105"/>
      <c r="K103" s="108" t="str">
        <f>IF(AND(C103="",D103=""),"",IF(AND(I103="",J103=""),"",IF(AND(C103=I103,D103=J103),'Classement général'!$C$19,IF(AND(C103&gt;D103,I103&gt;J103),'Classement général'!$C$22,IF(AND(D103&gt;C103,J103&gt;I103),'Classement général'!$C$22,IF(AND(D103=C103,J103=I103),'Classement général'!$C$22,'Classement général'!$C$24))))))</f>
        <v/>
      </c>
      <c r="L103" s="105"/>
      <c r="M103" s="105"/>
      <c r="N103" s="108" t="str">
        <f>IF(AND(C103="",D103=""),"",IF(AND(L103="",M103=""),"",IF(AND(C103=L103,D103=M103),'Classement général'!$C$19,IF(AND(C103&gt;D103,L103&gt;M103),'Classement général'!$C$22,IF(AND(D103&gt;C103,M103&gt;L103),'Classement général'!$C$22,IF(AND(D103=C103,M103=L103),'Classement général'!$C$22,'Classement général'!$C$24))))))</f>
        <v/>
      </c>
      <c r="O103" s="105"/>
      <c r="P103" s="105"/>
      <c r="Q103" s="108" t="str">
        <f>IF(AND(C103="",D103=""),"",IF(AND(O103="",P103=""),"",IF(AND(C103=O103,D103=P103),'Classement général'!$C$19,IF(AND(C103&gt;D103,O103&gt;P103),'Classement général'!$C$22,IF(AND(D103&gt;C103,P103&gt;O103),'Classement général'!$C$22,IF(AND(D103=C103,P103=O103),'Classement général'!$C$22,'Classement général'!$C$24))))))</f>
        <v/>
      </c>
      <c r="R103" s="105"/>
      <c r="S103" s="105"/>
      <c r="T103" s="108" t="str">
        <f>IF(AND(C103="",D103=""),"",IF(AND(R103="",S103=""),"",IF(AND(C103=R103,D103=S103),'Classement général'!$C$19,IF(AND(C103&gt;D103,R103&gt;S103),'Classement général'!$C$22,IF(AND(D103&gt;C103,S103&gt;R103),'Classement général'!$C$22,IF(AND(D103=C103,S103=R103),'Classement général'!$C$22,'Classement général'!$C$24))))))</f>
        <v/>
      </c>
      <c r="U103" s="105"/>
      <c r="V103" s="105"/>
      <c r="W103" s="108" t="str">
        <f>IF(AND(C103="",D103=""),"",IF(AND(U103="",V103=""),"",IF(AND(C103=U103,D103=V103),'Classement général'!$C$19,IF(AND(C103&gt;D103,U103&gt;V103),'Classement général'!$C$22,IF(AND(D103&gt;C103,V103&gt;U103),'Classement général'!$C$22,IF(AND(D103=C103,V103=U103),'Classement général'!$C$22,'Classement général'!$C$24))))))</f>
        <v/>
      </c>
      <c r="X103" s="105"/>
      <c r="Y103" s="105"/>
      <c r="Z103" s="108" t="str">
        <f>IF(AND(C103="",D103=""),"",IF(AND(X103="",Y103=""),"",IF(AND(C103=X103,D103=Y103),'Classement général'!$C$19,IF(AND(C103&gt;D103,X103&gt;Y103),'Classement général'!$C$22,IF(AND(D103&gt;C103,Y103&gt;X103),'Classement général'!$C$22,IF(AND(D103=C103,Y103=X103),'Classement général'!$C$22,'Classement général'!$C$24))))))</f>
        <v/>
      </c>
      <c r="AA103" s="105"/>
      <c r="AB103" s="105"/>
      <c r="AC103" s="108" t="str">
        <f>IF(AND(C103="",D103=""),"",IF(AND(AA103="",AB103=""),"",IF(AND(C103=AA103,D103=AB103),'Classement général'!$C$19,IF(AND(C103&gt;D103,AA103&gt;AB103),'Classement général'!$C$22,IF(AND(D103&gt;C103,AB103&gt;AA103),'Classement général'!$C$22,IF(AND(D103=C103,AB103=AA103),'Classement général'!$C$22,'Classement général'!$C$24))))))</f>
        <v/>
      </c>
      <c r="AD103" s="105"/>
      <c r="AE103" s="105"/>
      <c r="AF103" s="108" t="str">
        <f>IF(AND(C103="",D103=""),"",IF(AND(AD103="",AE103=""),"",IF(AND(C103=AD103,D103=AE103),'Classement général'!$C$19,IF(AND(C103&gt;D103,AD103&gt;AE103),'Classement général'!$C$22,IF(AND(D103&gt;C103,AE103&gt;AD103),'Classement général'!$C$22,IF(AND(D103=C103,AE103=AD103),'Classement général'!$C$22,'Classement général'!$C$24))))))</f>
        <v/>
      </c>
      <c r="AG103" s="105"/>
      <c r="AH103" s="105"/>
      <c r="AI103" s="108" t="str">
        <f>IF(AND(C103="",D103=""),"",IF(AND(AG103="",AH103=""),"",IF(AND(C103=AG103,D103=AH103),'Classement général'!$C$19,IF(AND(C103&gt;D103,AG103&gt;AH103),'Classement général'!$C$22,IF(AND(D103&gt;C103,AH103&gt;AG103),'Classement général'!$C$22,IF(AND(D103=C103,AH103=AG103),'Classement général'!$C$22,'Classement général'!$C$24))))))</f>
        <v/>
      </c>
      <c r="AJ103" s="105"/>
      <c r="AK103" s="105"/>
      <c r="AL103" s="108" t="str">
        <f>IF(AND(C103="",D103=""),"",IF(AND(AJ103="",AK103=""),"",IF(AND(C103=AJ103,D103=AK103),'Classement général'!$C$19,IF(AND(C103&gt;D103,AJ103&gt;AK103),'Classement général'!$C$22,IF(AND(D103&gt;C103,AK103&gt;AJ103),'Classement général'!$C$22,IF(AND(D103=C103,AK103=AJ103),'Classement général'!$C$22,'Classement général'!$C$24))))))</f>
        <v/>
      </c>
      <c r="AM103" s="105"/>
      <c r="AN103" s="105"/>
      <c r="AO103" s="108" t="str">
        <f>IF(AND(C103="",D103=""),"",IF(AND(AM103="",AN103=""),"",IF(AND(C103=AM103,D103=AN103),'Classement général'!$C$19,IF(AND(C103&gt;D103,AM103&gt;AN103),'Classement général'!$C$22,IF(AND(D103&gt;C103,AN103&gt;AM103),'Classement général'!$C$22,IF(AND(D103=C103,AN103=AM103),'Classement général'!$C$22,'Classement général'!$C$24))))))</f>
        <v/>
      </c>
      <c r="AP103" s="105"/>
      <c r="AQ103" s="105"/>
      <c r="AR103" s="108" t="str">
        <f>IF(AND(C103="",D103=""),"",IF(AND(AP103="",AQ103=""),"",IF(AND(C103=AP103,D103=AQ103),'Classement général'!$C$19,IF(AND(C103&gt;D103,AP103&gt;AQ103),'Classement général'!$C$22,IF(AND(D103&gt;C103,AQ103&gt;AP103),'Classement général'!$C$22,IF(AND(D103=C103,AQ103=AP103),'Classement général'!$C$22,'Classement général'!$C$24))))))</f>
        <v/>
      </c>
      <c r="AS103" s="105"/>
      <c r="AT103" s="105"/>
      <c r="AU103" s="108" t="str">
        <f>IF(AND(C103="",D103=""),"",IF(AND(AS103="",AT103=""),"",IF(AND(C103=AS103,D103=AT103),'Classement général'!$C$19,IF(AND(C103&gt;D103,AS103&gt;AT103),'Classement général'!$C$22,IF(AND(D103&gt;C103,AT103&gt;AS103),'Classement général'!$C$22,IF(AND(D103=C103,AT103=AS103),'Classement général'!$C$22,'Classement général'!$C$24))))))</f>
        <v/>
      </c>
      <c r="AV103" s="105"/>
      <c r="AW103" s="105"/>
      <c r="AX103" s="108" t="str">
        <f>IF(AND(C103="",D103=""),"",IF(AND(AV103="",AW103=""),"",IF(AND(C103=AV103,D103=AW103),'Classement général'!$C$19,IF(AND(C103&gt;D103,AV103&gt;AW103),'Classement général'!$C$22,IF(AND(D103&gt;C103,AW103&gt;AV103),'Classement général'!$C$22,IF(AND(D103=C103,AW103=AV103),'Classement général'!$C$22,'Classement général'!$C$24))))))</f>
        <v/>
      </c>
      <c r="AY103" s="105"/>
      <c r="AZ103" s="105"/>
      <c r="BA103" s="108" t="str">
        <f>IF(AND(C103="",D103=""),"",IF(AND(AY103="",AZ103=""),"",IF(AND(C103=AY103,D103=AZ103),'Classement général'!$C$19,IF(AND(C103&gt;D103,AY103&gt;AZ103),'Classement général'!$C$22,IF(AND(D103&gt;C103,AZ103&gt;AY103),'Classement général'!$C$22,IF(AND(D103=C103,AZ103=AY103),'Classement général'!$C$22,'Classement général'!$C$24))))))</f>
        <v/>
      </c>
      <c r="BB103" s="105"/>
      <c r="BC103" s="105"/>
      <c r="BD103" s="108" t="str">
        <f>IF(AND(C103="",D103=""),"",IF(AND(BB103="",BC103=""),"",IF(AND(C103=BB103,D103=BC103),'Classement général'!$C$19,IF(AND(C103&gt;D103,BB103&gt;BC103),'Classement général'!$C$22,IF(AND(D103&gt;C103,BC103&gt;BB103),'Classement général'!$C$22,IF(AND(D103=C103,BC103=BB103),'Classement général'!$C$22,'Classement général'!$C$24))))))</f>
        <v/>
      </c>
      <c r="BE103" s="105"/>
      <c r="BF103" s="105"/>
      <c r="BG103" s="108" t="str">
        <f>IF(AND(C103="",D103=""),"",IF(AND(BE103="",BF103=""),"",IF(AND(C103=BE103,D103=BF103),'Classement général'!$C$19,IF(AND(C103&gt;D103,BE103&gt;BF103),'Classement général'!$C$22,IF(AND(D103&gt;C103,BF103&gt;BE103),'Classement général'!$C$22,IF(AND(D103=C103,BF103=BE103),'Classement général'!$C$22,'Classement général'!$C$24))))))</f>
        <v/>
      </c>
      <c r="BH103" s="105"/>
      <c r="BI103" s="105"/>
      <c r="BJ103" s="108" t="str">
        <f>IF(AND(C103="",D103=""),"",IF(AND(BH103="",BI103=""),"",IF(AND(C103=BH103,D103=BI103),'Classement général'!$C$19,IF(AND(C103&gt;D103,BH103&gt;BI103),'Classement général'!$C$22,IF(AND(D103&gt;C103,BI103&gt;BH103),'Classement général'!$C$22,IF(AND(D103=C103,BI103=BH103),'Classement général'!$C$22,'Classement général'!$C$24))))))</f>
        <v/>
      </c>
      <c r="BK103" s="105"/>
      <c r="BL103" s="105"/>
      <c r="BM103" s="108" t="str">
        <f>IF(AND(C103="",D103=""),"",IF(AND(BK103="",BL103=""),"",IF(AND(C103=BK103,D103=BL103),'Classement général'!$C$19,IF(AND(C103&gt;D103,BK103&gt;BL103),'Classement général'!$C$22,IF(AND(D103&gt;C103,BL103&gt;BK103),'Classement général'!$C$22,IF(AND(D103=C103,BL103=BK103),'Classement général'!$C$22,'Classement général'!$C$24))))))</f>
        <v/>
      </c>
      <c r="BN103" s="10" t="str">
        <f>IF(H103='Classement général'!$C$19,'Classement général'!$C$19,IF(H103='Classement général'!$C$22,'Classement général'!$C$22,IF(H103='Classement général'!$C$24,'Classement général'!$C$24,"")))</f>
        <v/>
      </c>
      <c r="BO103" s="10" t="str">
        <f>IF(K103='Classement général'!$C$19,'Classement général'!$C$19,IF(K103='Classement général'!$C$22,'Classement général'!$C$22,IF(K103='Classement général'!$C$24,'Classement général'!$C$24,"")))</f>
        <v/>
      </c>
      <c r="BP103" s="10" t="str">
        <f>IF(N103='Classement général'!$C$19,'Classement général'!$C$19,IF(N103='Classement général'!$C$22,'Classement général'!$C$22,IF(N103='Classement général'!$C$24,'Classement général'!$C$24,"")))</f>
        <v/>
      </c>
      <c r="BQ103" s="10" t="str">
        <f>IF(Q103='Classement général'!$C$19,'Classement général'!$C$19,IF(Q103='Classement général'!$C$22,'Classement général'!$C$22,IF(Q103='Classement général'!$C$24,'Classement général'!$C$24,"")))</f>
        <v/>
      </c>
      <c r="BR103" s="10" t="str">
        <f>IF(T103='Classement général'!$C$19,'Classement général'!$C$19,IF(T103='Classement général'!$C$22,'Classement général'!$C$22,IF(T103='Classement général'!$C$24,'Classement général'!$C$24,"")))</f>
        <v/>
      </c>
      <c r="BS103" s="10" t="str">
        <f>IF(W103='Classement général'!$C$19,'Classement général'!$C$19,IF(W103='Classement général'!$C$22,'Classement général'!$C$22,IF(W103='Classement général'!$C$24,'Classement général'!$C$24,"")))</f>
        <v/>
      </c>
      <c r="BT103" s="10" t="str">
        <f>IF(Z103='Classement général'!$C$19,'Classement général'!$C$19,IF(Z103='Classement général'!$C$22,'Classement général'!$C$22,IF(Z103='Classement général'!$C$24,'Classement général'!$C$24,"")))</f>
        <v/>
      </c>
      <c r="BU103" s="10" t="str">
        <f>IF(AC103='Classement général'!$C$19,'Classement général'!$C$19,IF(AC103='Classement général'!$C$22,'Classement général'!$C$22,IF(AC103='Classement général'!$C$24,'Classement général'!$C$24,"")))</f>
        <v/>
      </c>
      <c r="BV103" s="10" t="str">
        <f>IF(AF103='Classement général'!$C$19,'Classement général'!$C$19,IF(AF103='Classement général'!$C$22,'Classement général'!$C$22,IF(AF103='Classement général'!$C$24,'Classement général'!$C$24,"")))</f>
        <v/>
      </c>
      <c r="BW103" s="10" t="str">
        <f>IF(AI103='Classement général'!$C$19,'Classement général'!$C$19,IF(AI103='Classement général'!$C$22,'Classement général'!$C$22,IF(AI103='Classement général'!$C$24,'Classement général'!$C$24,"")))</f>
        <v/>
      </c>
      <c r="BX103" s="10" t="str">
        <f>IF(AL103='Classement général'!$C$19,'Classement général'!$C$19,IF(AL103='Classement général'!$C$22,'Classement général'!$C$22,IF(AL103='Classement général'!$C$24,'Classement général'!$C$24,"")))</f>
        <v/>
      </c>
      <c r="BY103" s="10" t="str">
        <f>IF(AO103='Classement général'!$C$19,'Classement général'!$C$19,IF(AO103='Classement général'!$C$22,'Classement général'!$C$22,IF(AO103='Classement général'!$C$24,'Classement général'!$C$24,"")))</f>
        <v/>
      </c>
      <c r="BZ103" s="10" t="str">
        <f>IF(AR103='Classement général'!$C$19,'Classement général'!$C$19,IF(AR103='Classement général'!$C$22,'Classement général'!$C$22,IF(AR103='Classement général'!$C$24,'Classement général'!$C$24,"")))</f>
        <v/>
      </c>
      <c r="CA103" s="10" t="str">
        <f>IF(AU103='Classement général'!$C$19,'Classement général'!$C$19,IF(AU103='Classement général'!$C$22,'Classement général'!$C$22,IF(AU103='Classement général'!$C$24,'Classement général'!$C$24,"")))</f>
        <v/>
      </c>
      <c r="CB103" s="10" t="str">
        <f>IF(AX103='Classement général'!$C$19,'Classement général'!$C$19,IF(AX103='Classement général'!$C$22,'Classement général'!$C$22,IF(AX103='Classement général'!$C$24,'Classement général'!$C$24,"")))</f>
        <v/>
      </c>
      <c r="CC103" s="10" t="str">
        <f>IF(BA103='Classement général'!$C$19,'Classement général'!$C$19,IF(BA103='Classement général'!$C$22,'Classement général'!$C$22,IF(BA103='Classement général'!$C$24,'Classement général'!$C$24,"")))</f>
        <v/>
      </c>
      <c r="CD103" s="10" t="str">
        <f>IF(BD103='Classement général'!$C$19,'Classement général'!$C$19,IF(BD103='Classement général'!$C$22,'Classement général'!$C$22,IF(BD103='Classement général'!$C$24,'Classement général'!$C$24,"")))</f>
        <v/>
      </c>
      <c r="CE103" s="10" t="str">
        <f>IF(BG103='Classement général'!$C$19,'Classement général'!$C$19,IF(BG103='Classement général'!$C$22,'Classement général'!$C$22,IF(BG103='Classement général'!$C$24,'Classement général'!$C$24,"")))</f>
        <v/>
      </c>
      <c r="CF103" s="10" t="str">
        <f>IF(BJ103='Classement général'!$C$19,'Classement général'!$C$19,IF(BJ103='Classement général'!$C$22,'Classement général'!$C$22,IF(BJ103='Classement général'!$C$24,'Classement général'!$C$24,"")))</f>
        <v/>
      </c>
      <c r="CG103" s="10" t="str">
        <f>IF(BM103='Classement général'!$C$19,'Classement général'!$C$19,IF(BM103='Classement général'!$C$22,'Classement général'!$C$22,IF(BM103='Classement général'!$C$24,'Classement général'!$C$24,"")))</f>
        <v/>
      </c>
      <c r="CH103" s="13">
        <f>COUNTIF(H103:H112,"&gt;2")</f>
        <v>0</v>
      </c>
      <c r="CI103" s="13">
        <f>COUNTIF(K103:K112,"&gt;2")</f>
        <v>0</v>
      </c>
      <c r="CJ103" s="13">
        <f>COUNTIF(N103:N112,"&gt;2")</f>
        <v>0</v>
      </c>
      <c r="CK103" s="13">
        <f>COUNTIF(Q103:Q112,"&gt;2")</f>
        <v>0</v>
      </c>
      <c r="CL103" s="147">
        <f>CHOOSE(MATCH(CH103,{0;5;6;7;8;9;10},1),CH103,CH103+3,CH103+5,CH103+8,CH103+11,CH103+14,CH103+18)</f>
        <v>0</v>
      </c>
      <c r="CM103" s="147">
        <f>CHOOSE(MATCH(CI103,{0;5;6;7;8;9;10},1),CI103,CI103+3,CI103+5,CI103+8,CI103+11,CI103+14,CI103+18)</f>
        <v>0</v>
      </c>
      <c r="CN103" s="147">
        <f>CHOOSE(MATCH(CJ103,{0;5;6;7;8;9;10},1),CJ103,CJ103+3,CJ103+5,CJ103+8,CJ103+11,CJ103+14,CJ103+18)</f>
        <v>0</v>
      </c>
      <c r="CO103" s="147">
        <f>CHOOSE(MATCH(CK103,{0;5;6;7;8;9;10},1),CK103,CK103+3,CK103+5,CK103+8,CK103+11,CK103+14,CK103+18)</f>
        <v>0</v>
      </c>
      <c r="CP103" s="7"/>
      <c r="CQ103" s="7"/>
    </row>
    <row r="104" spans="1:95" ht="18.75" customHeight="1" x14ac:dyDescent="0.2">
      <c r="A104" s="130"/>
      <c r="B104" s="72" t="s">
        <v>46</v>
      </c>
      <c r="C104" s="116"/>
      <c r="D104" s="116"/>
      <c r="E104" s="74" t="s">
        <v>75</v>
      </c>
      <c r="F104" s="60"/>
      <c r="G104" s="60"/>
      <c r="H104" s="61" t="str">
        <f>IF(AND(C104="",D104=""),"",IF(AND(F104="",G104=""),"",IF(AND(C104=F104,D104=G104),'Classement général'!$C$19,IF(AND(C104&gt;D104,F104&gt;G104),'Classement général'!$C$22,IF(AND(D104&gt;C104,G104&gt;F104),'Classement général'!$C$22,IF(AND(D104=C104,G104=F104),'Classement général'!$C$22,'Classement général'!$C$24))))))</f>
        <v/>
      </c>
      <c r="I104" s="60"/>
      <c r="J104" s="60"/>
      <c r="K104" s="61" t="str">
        <f>IF(AND(C104="",D104=""),"",IF(AND(I104="",J104=""),"",IF(AND(C104=I104,D104=J104),'Classement général'!$C$19,IF(AND(C104&gt;D104,I104&gt;J104),'Classement général'!$C$22,IF(AND(D104&gt;C104,J104&gt;I104),'Classement général'!$C$22,IF(AND(D104=C104,J104=I104),'Classement général'!$C$22,'Classement général'!$C$24))))))</f>
        <v/>
      </c>
      <c r="L104" s="60"/>
      <c r="M104" s="60"/>
      <c r="N104" s="61" t="str">
        <f>IF(AND(C104="",D104=""),"",IF(AND(L104="",M104=""),"",IF(AND(C104=L104,D104=M104),'Classement général'!$C$19,IF(AND(C104&gt;D104,L104&gt;M104),'Classement général'!$C$22,IF(AND(D104&gt;C104,M104&gt;L104),'Classement général'!$C$22,IF(AND(D104=C104,M104=L104),'Classement général'!$C$22,'Classement général'!$C$24))))))</f>
        <v/>
      </c>
      <c r="O104" s="60"/>
      <c r="P104" s="60"/>
      <c r="Q104" s="61" t="str">
        <f>IF(AND(C104="",D104=""),"",IF(AND(O104="",P104=""),"",IF(AND(C104=O104,D104=P104),'Classement général'!$C$19,IF(AND(C104&gt;D104,O104&gt;P104),'Classement général'!$C$22,IF(AND(D104&gt;C104,P104&gt;O104),'Classement général'!$C$22,IF(AND(D104=C104,P104=O104),'Classement général'!$C$22,'Classement général'!$C$24))))))</f>
        <v/>
      </c>
      <c r="R104" s="60"/>
      <c r="S104" s="60"/>
      <c r="T104" s="61" t="str">
        <f>IF(AND(C104="",D104=""),"",IF(AND(R104="",S104=""),"",IF(AND(C104=R104,D104=S104),'Classement général'!$C$19,IF(AND(C104&gt;D104,R104&gt;S104),'Classement général'!$C$22,IF(AND(D104&gt;C104,S104&gt;R104),'Classement général'!$C$22,IF(AND(D104=C104,S104=R104),'Classement général'!$C$22,'Classement général'!$C$24))))))</f>
        <v/>
      </c>
      <c r="U104" s="60"/>
      <c r="V104" s="60"/>
      <c r="W104" s="61" t="str">
        <f>IF(AND(C104="",D104=""),"",IF(AND(U104="",V104=""),"",IF(AND(C104=U104,D104=V104),'Classement général'!$C$19,IF(AND(C104&gt;D104,U104&gt;V104),'Classement général'!$C$22,IF(AND(D104&gt;C104,V104&gt;U104),'Classement général'!$C$22,IF(AND(D104=C104,V104=U104),'Classement général'!$C$22,'Classement général'!$C$24))))))</f>
        <v/>
      </c>
      <c r="X104" s="60"/>
      <c r="Y104" s="60"/>
      <c r="Z104" s="61" t="str">
        <f>IF(AND(C104="",D104=""),"",IF(AND(X104="",Y104=""),"",IF(AND(C104=X104,D104=Y104),'Classement général'!$C$19,IF(AND(C104&gt;D104,X104&gt;Y104),'Classement général'!$C$22,IF(AND(D104&gt;C104,Y104&gt;X104),'Classement général'!$C$22,IF(AND(D104=C104,Y104=X104),'Classement général'!$C$22,'Classement général'!$C$24))))))</f>
        <v/>
      </c>
      <c r="AA104" s="60"/>
      <c r="AB104" s="60"/>
      <c r="AC104" s="61" t="str">
        <f>IF(AND(C104="",D104=""),"",IF(AND(AA104="",AB104=""),"",IF(AND(C104=AA104,D104=AB104),'Classement général'!$C$19,IF(AND(C104&gt;D104,AA104&gt;AB104),'Classement général'!$C$22,IF(AND(D104&gt;C104,AB104&gt;AA104),'Classement général'!$C$22,IF(AND(D104=C104,AB104=AA104),'Classement général'!$C$22,'Classement général'!$C$24))))))</f>
        <v/>
      </c>
      <c r="AD104" s="60"/>
      <c r="AE104" s="60"/>
      <c r="AF104" s="61" t="str">
        <f>IF(AND(C104="",D104=""),"",IF(AND(AD104="",AE104=""),"",IF(AND(C104=AD104,D104=AE104),'Classement général'!$C$19,IF(AND(C104&gt;D104,AD104&gt;AE104),'Classement général'!$C$22,IF(AND(D104&gt;C104,AE104&gt;AD104),'Classement général'!$C$22,IF(AND(D104=C104,AE104=AD104),'Classement général'!$C$22,'Classement général'!$C$24))))))</f>
        <v/>
      </c>
      <c r="AG104" s="60"/>
      <c r="AH104" s="60"/>
      <c r="AI104" s="61" t="str">
        <f>IF(AND(C104="",D104=""),"",IF(AND(AG104="",AH104=""),"",IF(AND(C104=AG104,D104=AH104),'Classement général'!$C$19,IF(AND(C104&gt;D104,AG104&gt;AH104),'Classement général'!$C$22,IF(AND(D104&gt;C104,AH104&gt;AG104),'Classement général'!$C$22,IF(AND(D104=C104,AH104=AG104),'Classement général'!$C$22,'Classement général'!$C$24))))))</f>
        <v/>
      </c>
      <c r="AJ104" s="60"/>
      <c r="AK104" s="60"/>
      <c r="AL104" s="61" t="str">
        <f>IF(AND(C104="",D104=""),"",IF(AND(AJ104="",AK104=""),"",IF(AND(C104=AJ104,D104=AK104),'Classement général'!$C$19,IF(AND(C104&gt;D104,AJ104&gt;AK104),'Classement général'!$C$22,IF(AND(D104&gt;C104,AK104&gt;AJ104),'Classement général'!$C$22,IF(AND(D104=C104,AK104=AJ104),'Classement général'!$C$22,'Classement général'!$C$24))))))</f>
        <v/>
      </c>
      <c r="AM104" s="60"/>
      <c r="AN104" s="60"/>
      <c r="AO104" s="61" t="str">
        <f>IF(AND(C104="",D104=""),"",IF(AND(AM104="",AN104=""),"",IF(AND(C104=AM104,D104=AN104),'Classement général'!$C$19,IF(AND(C104&gt;D104,AM104&gt;AN104),'Classement général'!$C$22,IF(AND(D104&gt;C104,AN104&gt;AM104),'Classement général'!$C$22,IF(AND(D104=C104,AN104=AM104),'Classement général'!$C$22,'Classement général'!$C$24))))))</f>
        <v/>
      </c>
      <c r="AP104" s="60"/>
      <c r="AQ104" s="60"/>
      <c r="AR104" s="61" t="str">
        <f>IF(AND(C104="",D104=""),"",IF(AND(AP104="",AQ104=""),"",IF(AND(C104=AP104,D104=AQ104),'Classement général'!$C$19,IF(AND(C104&gt;D104,AP104&gt;AQ104),'Classement général'!$C$22,IF(AND(D104&gt;C104,AQ104&gt;AP104),'Classement général'!$C$22,IF(AND(D104=C104,AQ104=AP104),'Classement général'!$C$22,'Classement général'!$C$24))))))</f>
        <v/>
      </c>
      <c r="AS104" s="60"/>
      <c r="AT104" s="60"/>
      <c r="AU104" s="61" t="str">
        <f>IF(AND(C104="",D104=""),"",IF(AND(AS104="",AT104=""),"",IF(AND(C104=AS104,D104=AT104),'Classement général'!$C$19,IF(AND(C104&gt;D104,AS104&gt;AT104),'Classement général'!$C$22,IF(AND(D104&gt;C104,AT104&gt;AS104),'Classement général'!$C$22,IF(AND(D104=C104,AT104=AS104),'Classement général'!$C$22,'Classement général'!$C$24))))))</f>
        <v/>
      </c>
      <c r="AV104" s="60"/>
      <c r="AW104" s="60"/>
      <c r="AX104" s="61" t="str">
        <f>IF(AND(C104="",D104=""),"",IF(AND(AV104="",AW104=""),"",IF(AND(C104=AV104,D104=AW104),'Classement général'!$C$19,IF(AND(C104&gt;D104,AV104&gt;AW104),'Classement général'!$C$22,IF(AND(D104&gt;C104,AW104&gt;AV104),'Classement général'!$C$22,IF(AND(D104=C104,AW104=AV104),'Classement général'!$C$22,'Classement général'!$C$24))))))</f>
        <v/>
      </c>
      <c r="AY104" s="60"/>
      <c r="AZ104" s="60"/>
      <c r="BA104" s="61" t="str">
        <f>IF(AND(C104="",D104=""),"",IF(AND(AY104="",AZ104=""),"",IF(AND(C104=AY104,D104=AZ104),'Classement général'!$C$19,IF(AND(C104&gt;D104,AY104&gt;AZ104),'Classement général'!$C$22,IF(AND(D104&gt;C104,AZ104&gt;AY104),'Classement général'!$C$22,IF(AND(D104=C104,AZ104=AY104),'Classement général'!$C$22,'Classement général'!$C$24))))))</f>
        <v/>
      </c>
      <c r="BB104" s="60"/>
      <c r="BC104" s="60"/>
      <c r="BD104" s="61" t="str">
        <f>IF(AND(C104="",D104=""),"",IF(AND(BB104="",BC104=""),"",IF(AND(C104=BB104,D104=BC104),'Classement général'!$C$19,IF(AND(C104&gt;D104,BB104&gt;BC104),'Classement général'!$C$22,IF(AND(D104&gt;C104,BC104&gt;BB104),'Classement général'!$C$22,IF(AND(D104=C104,BC104=BB104),'Classement général'!$C$22,'Classement général'!$C$24))))))</f>
        <v/>
      </c>
      <c r="BE104" s="60"/>
      <c r="BF104" s="60"/>
      <c r="BG104" s="61" t="str">
        <f>IF(AND(C104="",D104=""),"",IF(AND(BE104="",BF104=""),"",IF(AND(C104=BE104,D104=BF104),'Classement général'!$C$19,IF(AND(C104&gt;D104,BE104&gt;BF104),'Classement général'!$C$22,IF(AND(D104&gt;C104,BF104&gt;BE104),'Classement général'!$C$22,IF(AND(D104=C104,BF104=BE104),'Classement général'!$C$22,'Classement général'!$C$24))))))</f>
        <v/>
      </c>
      <c r="BH104" s="60"/>
      <c r="BI104" s="60"/>
      <c r="BJ104" s="61" t="str">
        <f>IF(AND(C104="",D104=""),"",IF(AND(BH104="",BI104=""),"",IF(AND(C104=BH104,D104=BI104),'Classement général'!$C$19,IF(AND(C104&gt;D104,BH104&gt;BI104),'Classement général'!$C$22,IF(AND(D104&gt;C104,BI104&gt;BH104),'Classement général'!$C$22,IF(AND(D104=C104,BI104=BH104),'Classement général'!$C$22,'Classement général'!$C$24))))))</f>
        <v/>
      </c>
      <c r="BK104" s="60"/>
      <c r="BL104" s="60"/>
      <c r="BM104" s="61" t="str">
        <f>IF(AND(C104="",D104=""),"",IF(AND(BK104="",BL104=""),"",IF(AND(C104=BK104,D104=BL104),'Classement général'!$C$19,IF(AND(C104&gt;D104,BK104&gt;BL104),'Classement général'!$C$22,IF(AND(D104&gt;C104,BL104&gt;BK104),'Classement général'!$C$22,IF(AND(D104=C104,BL104=BK104),'Classement général'!$C$22,'Classement général'!$C$24))))))</f>
        <v/>
      </c>
      <c r="BN104" s="10" t="str">
        <f>IF(H104='Classement général'!$C$19,'Classement général'!$C$19,IF(H104='Classement général'!$C$22,'Classement général'!$C$22,IF(H104='Classement général'!$C$24,'Classement général'!$C$24,"")))</f>
        <v/>
      </c>
      <c r="BO104" s="10" t="str">
        <f>IF(K104='Classement général'!$C$19,'Classement général'!$C$19,IF(K104='Classement général'!$C$22,'Classement général'!$C$22,IF(K104='Classement général'!$C$24,'Classement général'!$C$24,"")))</f>
        <v/>
      </c>
      <c r="BP104" s="10" t="str">
        <f>IF(N104='Classement général'!$C$19,'Classement général'!$C$19,IF(N104='Classement général'!$C$22,'Classement général'!$C$22,IF(N104='Classement général'!$C$24,'Classement général'!$C$24,"")))</f>
        <v/>
      </c>
      <c r="BQ104" s="10" t="str">
        <f>IF(Q104='Classement général'!$C$19,'Classement général'!$C$19,IF(Q104='Classement général'!$C$22,'Classement général'!$C$22,IF(Q104='Classement général'!$C$24,'Classement général'!$C$24,"")))</f>
        <v/>
      </c>
      <c r="BR104" s="10" t="str">
        <f>IF(T104='Classement général'!$C$19,'Classement général'!$C$19,IF(T104='Classement général'!$C$22,'Classement général'!$C$22,IF(T104='Classement général'!$C$24,'Classement général'!$C$24,"")))</f>
        <v/>
      </c>
      <c r="BS104" s="10" t="str">
        <f>IF(W104='Classement général'!$C$19,'Classement général'!$C$19,IF(W104='Classement général'!$C$22,'Classement général'!$C$22,IF(W104='Classement général'!$C$24,'Classement général'!$C$24,"")))</f>
        <v/>
      </c>
      <c r="BT104" s="10" t="str">
        <f>IF(Z104='Classement général'!$C$19,'Classement général'!$C$19,IF(Z104='Classement général'!$C$22,'Classement général'!$C$22,IF(Z104='Classement général'!$C$24,'Classement général'!$C$24,"")))</f>
        <v/>
      </c>
      <c r="BU104" s="10" t="str">
        <f>IF(AC104='Classement général'!$C$19,'Classement général'!$C$19,IF(AC104='Classement général'!$C$22,'Classement général'!$C$22,IF(AC104='Classement général'!$C$24,'Classement général'!$C$24,"")))</f>
        <v/>
      </c>
      <c r="BV104" s="10" t="str">
        <f>IF(AF104='Classement général'!$C$19,'Classement général'!$C$19,IF(AF104='Classement général'!$C$22,'Classement général'!$C$22,IF(AF104='Classement général'!$C$24,'Classement général'!$C$24,"")))</f>
        <v/>
      </c>
      <c r="BW104" s="10" t="str">
        <f>IF(AI104='Classement général'!$C$19,'Classement général'!$C$19,IF(AI104='Classement général'!$C$22,'Classement général'!$C$22,IF(AI104='Classement général'!$C$24,'Classement général'!$C$24,"")))</f>
        <v/>
      </c>
      <c r="BX104" s="10" t="str">
        <f>IF(AL104='Classement général'!$C$19,'Classement général'!$C$19,IF(AL104='Classement général'!$C$22,'Classement général'!$C$22,IF(AL104='Classement général'!$C$24,'Classement général'!$C$24,"")))</f>
        <v/>
      </c>
      <c r="BY104" s="10" t="str">
        <f>IF(AO104='Classement général'!$C$19,'Classement général'!$C$19,IF(AO104='Classement général'!$C$22,'Classement général'!$C$22,IF(AO104='Classement général'!$C$24,'Classement général'!$C$24,"")))</f>
        <v/>
      </c>
      <c r="BZ104" s="10" t="str">
        <f>IF(AR104='Classement général'!$C$19,'Classement général'!$C$19,IF(AR104='Classement général'!$C$22,'Classement général'!$C$22,IF(AR104='Classement général'!$C$24,'Classement général'!$C$24,"")))</f>
        <v/>
      </c>
      <c r="CA104" s="10" t="str">
        <f>IF(AU104='Classement général'!$C$19,'Classement général'!$C$19,IF(AU104='Classement général'!$C$22,'Classement général'!$C$22,IF(AU104='Classement général'!$C$24,'Classement général'!$C$24,"")))</f>
        <v/>
      </c>
      <c r="CB104" s="10" t="str">
        <f>IF(AX104='Classement général'!$C$19,'Classement général'!$C$19,IF(AX104='Classement général'!$C$22,'Classement général'!$C$22,IF(AX104='Classement général'!$C$24,'Classement général'!$C$24,"")))</f>
        <v/>
      </c>
      <c r="CC104" s="10" t="str">
        <f>IF(BA104='Classement général'!$C$19,'Classement général'!$C$19,IF(BA104='Classement général'!$C$22,'Classement général'!$C$22,IF(BA104='Classement général'!$C$24,'Classement général'!$C$24,"")))</f>
        <v/>
      </c>
      <c r="CD104" s="10" t="str">
        <f>IF(BD104='Classement général'!$C$19,'Classement général'!$C$19,IF(BD104='Classement général'!$C$22,'Classement général'!$C$22,IF(BD104='Classement général'!$C$24,'Classement général'!$C$24,"")))</f>
        <v/>
      </c>
      <c r="CE104" s="10" t="str">
        <f>IF(BG104='Classement général'!$C$19,'Classement général'!$C$19,IF(BG104='Classement général'!$C$22,'Classement général'!$C$22,IF(BG104='Classement général'!$C$24,'Classement général'!$C$24,"")))</f>
        <v/>
      </c>
      <c r="CF104" s="10" t="str">
        <f>IF(BJ104='Classement général'!$C$19,'Classement général'!$C$19,IF(BJ104='Classement général'!$C$22,'Classement général'!$C$22,IF(BJ104='Classement général'!$C$24,'Classement général'!$C$24,"")))</f>
        <v/>
      </c>
      <c r="CG104" s="10" t="str">
        <f>IF(BM104='Classement général'!$C$19,'Classement général'!$C$19,IF(BM104='Classement général'!$C$22,'Classement général'!$C$22,IF(BM104='Classement général'!$C$24,'Classement général'!$C$24,"")))</f>
        <v/>
      </c>
      <c r="CH104" s="13"/>
      <c r="CI104" s="13"/>
      <c r="CJ104" s="13"/>
      <c r="CK104" s="13"/>
      <c r="CL104" s="147"/>
      <c r="CM104" s="147"/>
      <c r="CN104" s="147"/>
      <c r="CO104" s="147"/>
      <c r="CP104" s="7"/>
      <c r="CQ104" s="7"/>
    </row>
    <row r="105" spans="1:95" ht="18.75" customHeight="1" x14ac:dyDescent="0.2">
      <c r="A105" s="130"/>
      <c r="B105" s="72" t="s">
        <v>59</v>
      </c>
      <c r="C105" s="116"/>
      <c r="D105" s="116"/>
      <c r="E105" s="74" t="s">
        <v>76</v>
      </c>
      <c r="F105" s="60"/>
      <c r="G105" s="60"/>
      <c r="H105" s="61" t="str">
        <f>IF(AND(C105="",D105=""),"",IF(AND(F105="",G105=""),"",IF(AND(C105=F105,D105=G105),'Classement général'!$C$19,IF(AND(C105&gt;D105,F105&gt;G105),'Classement général'!$C$22,IF(AND(D105&gt;C105,G105&gt;F105),'Classement général'!$C$22,IF(AND(D105=C105,G105=F105),'Classement général'!$C$22,'Classement général'!$C$24))))))</f>
        <v/>
      </c>
      <c r="I105" s="60"/>
      <c r="J105" s="60"/>
      <c r="K105" s="61" t="str">
        <f>IF(AND(C105="",D105=""),"",IF(AND(I105="",J105=""),"",IF(AND(C105=I105,D105=J105),'Classement général'!$C$19,IF(AND(C105&gt;D105,I105&gt;J105),'Classement général'!$C$22,IF(AND(D105&gt;C105,J105&gt;I105),'Classement général'!$C$22,IF(AND(D105=C105,J105=I105),'Classement général'!$C$22,'Classement général'!$C$24))))))</f>
        <v/>
      </c>
      <c r="L105" s="60"/>
      <c r="M105" s="60"/>
      <c r="N105" s="61" t="str">
        <f>IF(AND(C105="",D105=""),"",IF(AND(L105="",M105=""),"",IF(AND(C105=L105,D105=M105),'Classement général'!$C$19,IF(AND(C105&gt;D105,L105&gt;M105),'Classement général'!$C$22,IF(AND(D105&gt;C105,M105&gt;L105),'Classement général'!$C$22,IF(AND(D105=C105,M105=L105),'Classement général'!$C$22,'Classement général'!$C$24))))))</f>
        <v/>
      </c>
      <c r="O105" s="60"/>
      <c r="P105" s="60"/>
      <c r="Q105" s="61" t="str">
        <f>IF(AND(C105="",D105=""),"",IF(AND(O105="",P105=""),"",IF(AND(C105=O105,D105=P105),'Classement général'!$C$19,IF(AND(C105&gt;D105,O105&gt;P105),'Classement général'!$C$22,IF(AND(D105&gt;C105,P105&gt;O105),'Classement général'!$C$22,IF(AND(D105=C105,P105=O105),'Classement général'!$C$22,'Classement général'!$C$24))))))</f>
        <v/>
      </c>
      <c r="R105" s="60"/>
      <c r="S105" s="60"/>
      <c r="T105" s="61" t="str">
        <f>IF(AND(C105="",D105=""),"",IF(AND(R105="",S105=""),"",IF(AND(C105=R105,D105=S105),'Classement général'!$C$19,IF(AND(C105&gt;D105,R105&gt;S105),'Classement général'!$C$22,IF(AND(D105&gt;C105,S105&gt;R105),'Classement général'!$C$22,IF(AND(D105=C105,S105=R105),'Classement général'!$C$22,'Classement général'!$C$24))))))</f>
        <v/>
      </c>
      <c r="U105" s="60"/>
      <c r="V105" s="60"/>
      <c r="W105" s="61" t="str">
        <f>IF(AND(C105="",D105=""),"",IF(AND(U105="",V105=""),"",IF(AND(C105=U105,D105=V105),'Classement général'!$C$19,IF(AND(C105&gt;D105,U105&gt;V105),'Classement général'!$C$22,IF(AND(D105&gt;C105,V105&gt;U105),'Classement général'!$C$22,IF(AND(D105=C105,V105=U105),'Classement général'!$C$22,'Classement général'!$C$24))))))</f>
        <v/>
      </c>
      <c r="X105" s="60"/>
      <c r="Y105" s="60"/>
      <c r="Z105" s="61" t="str">
        <f>IF(AND(C105="",D105=""),"",IF(AND(X105="",Y105=""),"",IF(AND(C105=X105,D105=Y105),'Classement général'!$C$19,IF(AND(C105&gt;D105,X105&gt;Y105),'Classement général'!$C$22,IF(AND(D105&gt;C105,Y105&gt;X105),'Classement général'!$C$22,IF(AND(D105=C105,Y105=X105),'Classement général'!$C$22,'Classement général'!$C$24))))))</f>
        <v/>
      </c>
      <c r="AA105" s="60"/>
      <c r="AB105" s="60"/>
      <c r="AC105" s="61" t="str">
        <f>IF(AND(C105="",D105=""),"",IF(AND(AA105="",AB105=""),"",IF(AND(C105=AA105,D105=AB105),'Classement général'!$C$19,IF(AND(C105&gt;D105,AA105&gt;AB105),'Classement général'!$C$22,IF(AND(D105&gt;C105,AB105&gt;AA105),'Classement général'!$C$22,IF(AND(D105=C105,AB105=AA105),'Classement général'!$C$22,'Classement général'!$C$24))))))</f>
        <v/>
      </c>
      <c r="AD105" s="60"/>
      <c r="AE105" s="60"/>
      <c r="AF105" s="61" t="str">
        <f>IF(AND(C105="",D105=""),"",IF(AND(AD105="",AE105=""),"",IF(AND(C105=AD105,D105=AE105),'Classement général'!$C$19,IF(AND(C105&gt;D105,AD105&gt;AE105),'Classement général'!$C$22,IF(AND(D105&gt;C105,AE105&gt;AD105),'Classement général'!$C$22,IF(AND(D105=C105,AE105=AD105),'Classement général'!$C$22,'Classement général'!$C$24))))))</f>
        <v/>
      </c>
      <c r="AG105" s="60"/>
      <c r="AH105" s="60"/>
      <c r="AI105" s="61" t="str">
        <f>IF(AND(C105="",D105=""),"",IF(AND(AG105="",AH105=""),"",IF(AND(C105=AG105,D105=AH105),'Classement général'!$C$19,IF(AND(C105&gt;D105,AG105&gt;AH105),'Classement général'!$C$22,IF(AND(D105&gt;C105,AH105&gt;AG105),'Classement général'!$C$22,IF(AND(D105=C105,AH105=AG105),'Classement général'!$C$22,'Classement général'!$C$24))))))</f>
        <v/>
      </c>
      <c r="AJ105" s="60"/>
      <c r="AK105" s="60"/>
      <c r="AL105" s="61" t="str">
        <f>IF(AND(C105="",D105=""),"",IF(AND(AJ105="",AK105=""),"",IF(AND(C105=AJ105,D105=AK105),'Classement général'!$C$19,IF(AND(C105&gt;D105,AJ105&gt;AK105),'Classement général'!$C$22,IF(AND(D105&gt;C105,AK105&gt;AJ105),'Classement général'!$C$22,IF(AND(D105=C105,AK105=AJ105),'Classement général'!$C$22,'Classement général'!$C$24))))))</f>
        <v/>
      </c>
      <c r="AM105" s="60"/>
      <c r="AN105" s="60"/>
      <c r="AO105" s="61" t="str">
        <f>IF(AND(C105="",D105=""),"",IF(AND(AM105="",AN105=""),"",IF(AND(C105=AM105,D105=AN105),'Classement général'!$C$19,IF(AND(C105&gt;D105,AM105&gt;AN105),'Classement général'!$C$22,IF(AND(D105&gt;C105,AN105&gt;AM105),'Classement général'!$C$22,IF(AND(D105=C105,AN105=AM105),'Classement général'!$C$22,'Classement général'!$C$24))))))</f>
        <v/>
      </c>
      <c r="AP105" s="60"/>
      <c r="AQ105" s="60"/>
      <c r="AR105" s="61" t="str">
        <f>IF(AND(C105="",D105=""),"",IF(AND(AP105="",AQ105=""),"",IF(AND(C105=AP105,D105=AQ105),'Classement général'!$C$19,IF(AND(C105&gt;D105,AP105&gt;AQ105),'Classement général'!$C$22,IF(AND(D105&gt;C105,AQ105&gt;AP105),'Classement général'!$C$22,IF(AND(D105=C105,AQ105=AP105),'Classement général'!$C$22,'Classement général'!$C$24))))))</f>
        <v/>
      </c>
      <c r="AS105" s="60"/>
      <c r="AT105" s="60"/>
      <c r="AU105" s="61" t="str">
        <f>IF(AND(C105="",D105=""),"",IF(AND(AS105="",AT105=""),"",IF(AND(C105=AS105,D105=AT105),'Classement général'!$C$19,IF(AND(C105&gt;D105,AS105&gt;AT105),'Classement général'!$C$22,IF(AND(D105&gt;C105,AT105&gt;AS105),'Classement général'!$C$22,IF(AND(D105=C105,AT105=AS105),'Classement général'!$C$22,'Classement général'!$C$24))))))</f>
        <v/>
      </c>
      <c r="AV105" s="60"/>
      <c r="AW105" s="60"/>
      <c r="AX105" s="61" t="str">
        <f>IF(AND(C105="",D105=""),"",IF(AND(AV105="",AW105=""),"",IF(AND(C105=AV105,D105=AW105),'Classement général'!$C$19,IF(AND(C105&gt;D105,AV105&gt;AW105),'Classement général'!$C$22,IF(AND(D105&gt;C105,AW105&gt;AV105),'Classement général'!$C$22,IF(AND(D105=C105,AW105=AV105),'Classement général'!$C$22,'Classement général'!$C$24))))))</f>
        <v/>
      </c>
      <c r="AY105" s="60"/>
      <c r="AZ105" s="60"/>
      <c r="BA105" s="61" t="str">
        <f>IF(AND(C105="",D105=""),"",IF(AND(AY105="",AZ105=""),"",IF(AND(C105=AY105,D105=AZ105),'Classement général'!$C$19,IF(AND(C105&gt;D105,AY105&gt;AZ105),'Classement général'!$C$22,IF(AND(D105&gt;C105,AZ105&gt;AY105),'Classement général'!$C$22,IF(AND(D105=C105,AZ105=AY105),'Classement général'!$C$22,'Classement général'!$C$24))))))</f>
        <v/>
      </c>
      <c r="BB105" s="60"/>
      <c r="BC105" s="60"/>
      <c r="BD105" s="61" t="str">
        <f>IF(AND(C105="",D105=""),"",IF(AND(BB105="",BC105=""),"",IF(AND(C105=BB105,D105=BC105),'Classement général'!$C$19,IF(AND(C105&gt;D105,BB105&gt;BC105),'Classement général'!$C$22,IF(AND(D105&gt;C105,BC105&gt;BB105),'Classement général'!$C$22,IF(AND(D105=C105,BC105=BB105),'Classement général'!$C$22,'Classement général'!$C$24))))))</f>
        <v/>
      </c>
      <c r="BE105" s="60"/>
      <c r="BF105" s="60"/>
      <c r="BG105" s="61" t="str">
        <f>IF(AND(C105="",D105=""),"",IF(AND(BE105="",BF105=""),"",IF(AND(C105=BE105,D105=BF105),'Classement général'!$C$19,IF(AND(C105&gt;D105,BE105&gt;BF105),'Classement général'!$C$22,IF(AND(D105&gt;C105,BF105&gt;BE105),'Classement général'!$C$22,IF(AND(D105=C105,BF105=BE105),'Classement général'!$C$22,'Classement général'!$C$24))))))</f>
        <v/>
      </c>
      <c r="BH105" s="60"/>
      <c r="BI105" s="60"/>
      <c r="BJ105" s="61" t="str">
        <f>IF(AND(C105="",D105=""),"",IF(AND(BH105="",BI105=""),"",IF(AND(C105=BH105,D105=BI105),'Classement général'!$C$19,IF(AND(C105&gt;D105,BH105&gt;BI105),'Classement général'!$C$22,IF(AND(D105&gt;C105,BI105&gt;BH105),'Classement général'!$C$22,IF(AND(D105=C105,BI105=BH105),'Classement général'!$C$22,'Classement général'!$C$24))))))</f>
        <v/>
      </c>
      <c r="BK105" s="60"/>
      <c r="BL105" s="60"/>
      <c r="BM105" s="61" t="str">
        <f>IF(AND(C105="",D105=""),"",IF(AND(BK105="",BL105=""),"",IF(AND(C105=BK105,D105=BL105),'Classement général'!$C$19,IF(AND(C105&gt;D105,BK105&gt;BL105),'Classement général'!$C$22,IF(AND(D105&gt;C105,BL105&gt;BK105),'Classement général'!$C$22,IF(AND(D105=C105,BL105=BK105),'Classement général'!$C$22,'Classement général'!$C$24))))))</f>
        <v/>
      </c>
      <c r="BN105" s="10" t="str">
        <f>IF(H105='Classement général'!$C$19,'Classement général'!$C$19,IF(H105='Classement général'!$C$22,'Classement général'!$C$22,IF(H105='Classement général'!$C$24,'Classement général'!$C$24,"")))</f>
        <v/>
      </c>
      <c r="BO105" s="10" t="str">
        <f>IF(K105='Classement général'!$C$19,'Classement général'!$C$19,IF(K105='Classement général'!$C$22,'Classement général'!$C$22,IF(K105='Classement général'!$C$24,'Classement général'!$C$24,"")))</f>
        <v/>
      </c>
      <c r="BP105" s="10" t="str">
        <f>IF(N105='Classement général'!$C$19,'Classement général'!$C$19,IF(N105='Classement général'!$C$22,'Classement général'!$C$22,IF(N105='Classement général'!$C$24,'Classement général'!$C$24,"")))</f>
        <v/>
      </c>
      <c r="BQ105" s="10" t="str">
        <f>IF(Q105='Classement général'!$C$19,'Classement général'!$C$19,IF(Q105='Classement général'!$C$22,'Classement général'!$C$22,IF(Q105='Classement général'!$C$24,'Classement général'!$C$24,"")))</f>
        <v/>
      </c>
      <c r="BR105" s="10" t="str">
        <f>IF(T105='Classement général'!$C$19,'Classement général'!$C$19,IF(T105='Classement général'!$C$22,'Classement général'!$C$22,IF(T105='Classement général'!$C$24,'Classement général'!$C$24,"")))</f>
        <v/>
      </c>
      <c r="BS105" s="10" t="str">
        <f>IF(W105='Classement général'!$C$19,'Classement général'!$C$19,IF(W105='Classement général'!$C$22,'Classement général'!$C$22,IF(W105='Classement général'!$C$24,'Classement général'!$C$24,"")))</f>
        <v/>
      </c>
      <c r="BT105" s="10" t="str">
        <f>IF(Z105='Classement général'!$C$19,'Classement général'!$C$19,IF(Z105='Classement général'!$C$22,'Classement général'!$C$22,IF(Z105='Classement général'!$C$24,'Classement général'!$C$24,"")))</f>
        <v/>
      </c>
      <c r="BU105" s="10" t="str">
        <f>IF(AC105='Classement général'!$C$19,'Classement général'!$C$19,IF(AC105='Classement général'!$C$22,'Classement général'!$C$22,IF(AC105='Classement général'!$C$24,'Classement général'!$C$24,"")))</f>
        <v/>
      </c>
      <c r="BV105" s="10" t="str">
        <f>IF(AF105='Classement général'!$C$19,'Classement général'!$C$19,IF(AF105='Classement général'!$C$22,'Classement général'!$C$22,IF(AF105='Classement général'!$C$24,'Classement général'!$C$24,"")))</f>
        <v/>
      </c>
      <c r="BW105" s="10" t="str">
        <f>IF(AI105='Classement général'!$C$19,'Classement général'!$C$19,IF(AI105='Classement général'!$C$22,'Classement général'!$C$22,IF(AI105='Classement général'!$C$24,'Classement général'!$C$24,"")))</f>
        <v/>
      </c>
      <c r="BX105" s="10" t="str">
        <f>IF(AL105='Classement général'!$C$19,'Classement général'!$C$19,IF(AL105='Classement général'!$C$22,'Classement général'!$C$22,IF(AL105='Classement général'!$C$24,'Classement général'!$C$24,"")))</f>
        <v/>
      </c>
      <c r="BY105" s="10" t="str">
        <f>IF(AO105='Classement général'!$C$19,'Classement général'!$C$19,IF(AO105='Classement général'!$C$22,'Classement général'!$C$22,IF(AO105='Classement général'!$C$24,'Classement général'!$C$24,"")))</f>
        <v/>
      </c>
      <c r="BZ105" s="10" t="str">
        <f>IF(AR105='Classement général'!$C$19,'Classement général'!$C$19,IF(AR105='Classement général'!$C$22,'Classement général'!$C$22,IF(AR105='Classement général'!$C$24,'Classement général'!$C$24,"")))</f>
        <v/>
      </c>
      <c r="CA105" s="10" t="str">
        <f>IF(AU105='Classement général'!$C$19,'Classement général'!$C$19,IF(AU105='Classement général'!$C$22,'Classement général'!$C$22,IF(AU105='Classement général'!$C$24,'Classement général'!$C$24,"")))</f>
        <v/>
      </c>
      <c r="CB105" s="10" t="str">
        <f>IF(AX105='Classement général'!$C$19,'Classement général'!$C$19,IF(AX105='Classement général'!$C$22,'Classement général'!$C$22,IF(AX105='Classement général'!$C$24,'Classement général'!$C$24,"")))</f>
        <v/>
      </c>
      <c r="CC105" s="10" t="str">
        <f>IF(BA105='Classement général'!$C$19,'Classement général'!$C$19,IF(BA105='Classement général'!$C$22,'Classement général'!$C$22,IF(BA105='Classement général'!$C$24,'Classement général'!$C$24,"")))</f>
        <v/>
      </c>
      <c r="CD105" s="10" t="str">
        <f>IF(BD105='Classement général'!$C$19,'Classement général'!$C$19,IF(BD105='Classement général'!$C$22,'Classement général'!$C$22,IF(BD105='Classement général'!$C$24,'Classement général'!$C$24,"")))</f>
        <v/>
      </c>
      <c r="CE105" s="10" t="str">
        <f>IF(BG105='Classement général'!$C$19,'Classement général'!$C$19,IF(BG105='Classement général'!$C$22,'Classement général'!$C$22,IF(BG105='Classement général'!$C$24,'Classement général'!$C$24,"")))</f>
        <v/>
      </c>
      <c r="CF105" s="10" t="str">
        <f>IF(BJ105='Classement général'!$C$19,'Classement général'!$C$19,IF(BJ105='Classement général'!$C$22,'Classement général'!$C$22,IF(BJ105='Classement général'!$C$24,'Classement général'!$C$24,"")))</f>
        <v/>
      </c>
      <c r="CG105" s="10" t="str">
        <f>IF(BM105='Classement général'!$C$19,'Classement général'!$C$19,IF(BM105='Classement général'!$C$22,'Classement général'!$C$22,IF(BM105='Classement général'!$C$24,'Classement général'!$C$24,"")))</f>
        <v/>
      </c>
      <c r="CH105" s="13"/>
      <c r="CI105" s="13"/>
      <c r="CJ105" s="13"/>
      <c r="CK105" s="13"/>
      <c r="CL105" s="147"/>
      <c r="CM105" s="147"/>
      <c r="CN105" s="147"/>
      <c r="CO105" s="147"/>
      <c r="CP105" s="7"/>
      <c r="CQ105" s="7"/>
    </row>
    <row r="106" spans="1:95" ht="18.75" customHeight="1" x14ac:dyDescent="0.2">
      <c r="A106" s="130"/>
      <c r="B106" s="72" t="s">
        <v>58</v>
      </c>
      <c r="C106" s="116"/>
      <c r="D106" s="116"/>
      <c r="E106" s="74" t="s">
        <v>83</v>
      </c>
      <c r="F106" s="60"/>
      <c r="G106" s="60"/>
      <c r="H106" s="61" t="str">
        <f>IF(AND(C106="",D106=""),"",IF(AND(F106="",G106=""),"",IF(AND(C106=F106,D106=G106),'Classement général'!$C$19,IF(AND(C106&gt;D106,F106&gt;G106),'Classement général'!$C$22,IF(AND(D106&gt;C106,G106&gt;F106),'Classement général'!$C$22,IF(AND(D106=C106,G106=F106),'Classement général'!$C$22,'Classement général'!$C$24))))))</f>
        <v/>
      </c>
      <c r="I106" s="60"/>
      <c r="J106" s="60"/>
      <c r="K106" s="61" t="str">
        <f>IF(AND(C106="",D106=""),"",IF(AND(I106="",J106=""),"",IF(AND(C106=I106,D106=J106),'Classement général'!$C$19,IF(AND(C106&gt;D106,I106&gt;J106),'Classement général'!$C$22,IF(AND(D106&gt;C106,J106&gt;I106),'Classement général'!$C$22,IF(AND(D106=C106,J106=I106),'Classement général'!$C$22,'Classement général'!$C$24))))))</f>
        <v/>
      </c>
      <c r="L106" s="60"/>
      <c r="M106" s="60"/>
      <c r="N106" s="61" t="str">
        <f>IF(AND(C106="",D106=""),"",IF(AND(L106="",M106=""),"",IF(AND(C106=L106,D106=M106),'Classement général'!$C$19,IF(AND(C106&gt;D106,L106&gt;M106),'Classement général'!$C$22,IF(AND(D106&gt;C106,M106&gt;L106),'Classement général'!$C$22,IF(AND(D106=C106,M106=L106),'Classement général'!$C$22,'Classement général'!$C$24))))))</f>
        <v/>
      </c>
      <c r="O106" s="60"/>
      <c r="P106" s="60"/>
      <c r="Q106" s="61" t="str">
        <f>IF(AND(C106="",D106=""),"",IF(AND(O106="",P106=""),"",IF(AND(C106=O106,D106=P106),'Classement général'!$C$19,IF(AND(C106&gt;D106,O106&gt;P106),'Classement général'!$C$22,IF(AND(D106&gt;C106,P106&gt;O106),'Classement général'!$C$22,IF(AND(D106=C106,P106=O106),'Classement général'!$C$22,'Classement général'!$C$24))))))</f>
        <v/>
      </c>
      <c r="R106" s="60"/>
      <c r="S106" s="60"/>
      <c r="T106" s="61" t="str">
        <f>IF(AND(C106="",D106=""),"",IF(AND(R106="",S106=""),"",IF(AND(C106=R106,D106=S106),'Classement général'!$C$19,IF(AND(C106&gt;D106,R106&gt;S106),'Classement général'!$C$22,IF(AND(D106&gt;C106,S106&gt;R106),'Classement général'!$C$22,IF(AND(D106=C106,S106=R106),'Classement général'!$C$22,'Classement général'!$C$24))))))</f>
        <v/>
      </c>
      <c r="U106" s="60"/>
      <c r="V106" s="60"/>
      <c r="W106" s="61" t="str">
        <f>IF(AND(C106="",D106=""),"",IF(AND(U106="",V106=""),"",IF(AND(C106=U106,D106=V106),'Classement général'!$C$19,IF(AND(C106&gt;D106,U106&gt;V106),'Classement général'!$C$22,IF(AND(D106&gt;C106,V106&gt;U106),'Classement général'!$C$22,IF(AND(D106=C106,V106=U106),'Classement général'!$C$22,'Classement général'!$C$24))))))</f>
        <v/>
      </c>
      <c r="X106" s="60"/>
      <c r="Y106" s="60"/>
      <c r="Z106" s="61" t="str">
        <f>IF(AND(C106="",D106=""),"",IF(AND(X106="",Y106=""),"",IF(AND(C106=X106,D106=Y106),'Classement général'!$C$19,IF(AND(C106&gt;D106,X106&gt;Y106),'Classement général'!$C$22,IF(AND(D106&gt;C106,Y106&gt;X106),'Classement général'!$C$22,IF(AND(D106=C106,Y106=X106),'Classement général'!$C$22,'Classement général'!$C$24))))))</f>
        <v/>
      </c>
      <c r="AA106" s="60"/>
      <c r="AB106" s="60"/>
      <c r="AC106" s="61" t="str">
        <f>IF(AND(C106="",D106=""),"",IF(AND(AA106="",AB106=""),"",IF(AND(C106=AA106,D106=AB106),'Classement général'!$C$19,IF(AND(C106&gt;D106,AA106&gt;AB106),'Classement général'!$C$22,IF(AND(D106&gt;C106,AB106&gt;AA106),'Classement général'!$C$22,IF(AND(D106=C106,AB106=AA106),'Classement général'!$C$22,'Classement général'!$C$24))))))</f>
        <v/>
      </c>
      <c r="AD106" s="60"/>
      <c r="AE106" s="60"/>
      <c r="AF106" s="61" t="str">
        <f>IF(AND(C106="",D106=""),"",IF(AND(AD106="",AE106=""),"",IF(AND(C106=AD106,D106=AE106),'Classement général'!$C$19,IF(AND(C106&gt;D106,AD106&gt;AE106),'Classement général'!$C$22,IF(AND(D106&gt;C106,AE106&gt;AD106),'Classement général'!$C$22,IF(AND(D106=C106,AE106=AD106),'Classement général'!$C$22,'Classement général'!$C$24))))))</f>
        <v/>
      </c>
      <c r="AG106" s="60"/>
      <c r="AH106" s="60"/>
      <c r="AI106" s="61" t="str">
        <f>IF(AND(C106="",D106=""),"",IF(AND(AG106="",AH106=""),"",IF(AND(C106=AG106,D106=AH106),'Classement général'!$C$19,IF(AND(C106&gt;D106,AG106&gt;AH106),'Classement général'!$C$22,IF(AND(D106&gt;C106,AH106&gt;AG106),'Classement général'!$C$22,IF(AND(D106=C106,AH106=AG106),'Classement général'!$C$22,'Classement général'!$C$24))))))</f>
        <v/>
      </c>
      <c r="AJ106" s="60"/>
      <c r="AK106" s="60"/>
      <c r="AL106" s="61" t="str">
        <f>IF(AND(C106="",D106=""),"",IF(AND(AJ106="",AK106=""),"",IF(AND(C106=AJ106,D106=AK106),'Classement général'!$C$19,IF(AND(C106&gt;D106,AJ106&gt;AK106),'Classement général'!$C$22,IF(AND(D106&gt;C106,AK106&gt;AJ106),'Classement général'!$C$22,IF(AND(D106=C106,AK106=AJ106),'Classement général'!$C$22,'Classement général'!$C$24))))))</f>
        <v/>
      </c>
      <c r="AM106" s="60"/>
      <c r="AN106" s="60"/>
      <c r="AO106" s="61" t="str">
        <f>IF(AND(C106="",D106=""),"",IF(AND(AM106="",AN106=""),"",IF(AND(C106=AM106,D106=AN106),'Classement général'!$C$19,IF(AND(C106&gt;D106,AM106&gt;AN106),'Classement général'!$C$22,IF(AND(D106&gt;C106,AN106&gt;AM106),'Classement général'!$C$22,IF(AND(D106=C106,AN106=AM106),'Classement général'!$C$22,'Classement général'!$C$24))))))</f>
        <v/>
      </c>
      <c r="AP106" s="60"/>
      <c r="AQ106" s="60"/>
      <c r="AR106" s="61" t="str">
        <f>IF(AND(C106="",D106=""),"",IF(AND(AP106="",AQ106=""),"",IF(AND(C106=AP106,D106=AQ106),'Classement général'!$C$19,IF(AND(C106&gt;D106,AP106&gt;AQ106),'Classement général'!$C$22,IF(AND(D106&gt;C106,AQ106&gt;AP106),'Classement général'!$C$22,IF(AND(D106=C106,AQ106=AP106),'Classement général'!$C$22,'Classement général'!$C$24))))))</f>
        <v/>
      </c>
      <c r="AS106" s="60"/>
      <c r="AT106" s="60"/>
      <c r="AU106" s="61" t="str">
        <f>IF(AND(C106="",D106=""),"",IF(AND(AS106="",AT106=""),"",IF(AND(C106=AS106,D106=AT106),'Classement général'!$C$19,IF(AND(C106&gt;D106,AS106&gt;AT106),'Classement général'!$C$22,IF(AND(D106&gt;C106,AT106&gt;AS106),'Classement général'!$C$22,IF(AND(D106=C106,AT106=AS106),'Classement général'!$C$22,'Classement général'!$C$24))))))</f>
        <v/>
      </c>
      <c r="AV106" s="60"/>
      <c r="AW106" s="60"/>
      <c r="AX106" s="61" t="str">
        <f>IF(AND(C106="",D106=""),"",IF(AND(AV106="",AW106=""),"",IF(AND(C106=AV106,D106=AW106),'Classement général'!$C$19,IF(AND(C106&gt;D106,AV106&gt;AW106),'Classement général'!$C$22,IF(AND(D106&gt;C106,AW106&gt;AV106),'Classement général'!$C$22,IF(AND(D106=C106,AW106=AV106),'Classement général'!$C$22,'Classement général'!$C$24))))))</f>
        <v/>
      </c>
      <c r="AY106" s="60"/>
      <c r="AZ106" s="60"/>
      <c r="BA106" s="61" t="str">
        <f>IF(AND(C106="",D106=""),"",IF(AND(AY106="",AZ106=""),"",IF(AND(C106=AY106,D106=AZ106),'Classement général'!$C$19,IF(AND(C106&gt;D106,AY106&gt;AZ106),'Classement général'!$C$22,IF(AND(D106&gt;C106,AZ106&gt;AY106),'Classement général'!$C$22,IF(AND(D106=C106,AZ106=AY106),'Classement général'!$C$22,'Classement général'!$C$24))))))</f>
        <v/>
      </c>
      <c r="BB106" s="60"/>
      <c r="BC106" s="60"/>
      <c r="BD106" s="61" t="str">
        <f>IF(AND(C106="",D106=""),"",IF(AND(BB106="",BC106=""),"",IF(AND(C106=BB106,D106=BC106),'Classement général'!$C$19,IF(AND(C106&gt;D106,BB106&gt;BC106),'Classement général'!$C$22,IF(AND(D106&gt;C106,BC106&gt;BB106),'Classement général'!$C$22,IF(AND(D106=C106,BC106=BB106),'Classement général'!$C$22,'Classement général'!$C$24))))))</f>
        <v/>
      </c>
      <c r="BE106" s="60"/>
      <c r="BF106" s="60"/>
      <c r="BG106" s="61" t="str">
        <f>IF(AND(C106="",D106=""),"",IF(AND(BE106="",BF106=""),"",IF(AND(C106=BE106,D106=BF106),'Classement général'!$C$19,IF(AND(C106&gt;D106,BE106&gt;BF106),'Classement général'!$C$22,IF(AND(D106&gt;C106,BF106&gt;BE106),'Classement général'!$C$22,IF(AND(D106=C106,BF106=BE106),'Classement général'!$C$22,'Classement général'!$C$24))))))</f>
        <v/>
      </c>
      <c r="BH106" s="60"/>
      <c r="BI106" s="60"/>
      <c r="BJ106" s="61" t="str">
        <f>IF(AND(C106="",D106=""),"",IF(AND(BH106="",BI106=""),"",IF(AND(C106=BH106,D106=BI106),'Classement général'!$C$19,IF(AND(C106&gt;D106,BH106&gt;BI106),'Classement général'!$C$22,IF(AND(D106&gt;C106,BI106&gt;BH106),'Classement général'!$C$22,IF(AND(D106=C106,BI106=BH106),'Classement général'!$C$22,'Classement général'!$C$24))))))</f>
        <v/>
      </c>
      <c r="BK106" s="60"/>
      <c r="BL106" s="60"/>
      <c r="BM106" s="61" t="str">
        <f>IF(AND(C106="",D106=""),"",IF(AND(BK106="",BL106=""),"",IF(AND(C106=BK106,D106=BL106),'Classement général'!$C$19,IF(AND(C106&gt;D106,BK106&gt;BL106),'Classement général'!$C$22,IF(AND(D106&gt;C106,BL106&gt;BK106),'Classement général'!$C$22,IF(AND(D106=C106,BL106=BK106),'Classement général'!$C$22,'Classement général'!$C$24))))))</f>
        <v/>
      </c>
      <c r="BN106" s="10" t="str">
        <f>IF(H106='Classement général'!$C$19,'Classement général'!$C$19,IF(H106='Classement général'!$C$22,'Classement général'!$C$22,IF(H106='Classement général'!$C$24,'Classement général'!$C$24,"")))</f>
        <v/>
      </c>
      <c r="BO106" s="10" t="str">
        <f>IF(K106='Classement général'!$C$19,'Classement général'!$C$19,IF(K106='Classement général'!$C$22,'Classement général'!$C$22,IF(K106='Classement général'!$C$24,'Classement général'!$C$24,"")))</f>
        <v/>
      </c>
      <c r="BP106" s="10" t="str">
        <f>IF(N106='Classement général'!$C$19,'Classement général'!$C$19,IF(N106='Classement général'!$C$22,'Classement général'!$C$22,IF(N106='Classement général'!$C$24,'Classement général'!$C$24,"")))</f>
        <v/>
      </c>
      <c r="BQ106" s="10" t="str">
        <f>IF(Q106='Classement général'!$C$19,'Classement général'!$C$19,IF(Q106='Classement général'!$C$22,'Classement général'!$C$22,IF(Q106='Classement général'!$C$24,'Classement général'!$C$24,"")))</f>
        <v/>
      </c>
      <c r="BR106" s="10" t="str">
        <f>IF(T106='Classement général'!$C$19,'Classement général'!$C$19,IF(T106='Classement général'!$C$22,'Classement général'!$C$22,IF(T106='Classement général'!$C$24,'Classement général'!$C$24,"")))</f>
        <v/>
      </c>
      <c r="BS106" s="10" t="str">
        <f>IF(W106='Classement général'!$C$19,'Classement général'!$C$19,IF(W106='Classement général'!$C$22,'Classement général'!$C$22,IF(W106='Classement général'!$C$24,'Classement général'!$C$24,"")))</f>
        <v/>
      </c>
      <c r="BT106" s="10" t="str">
        <f>IF(Z106='Classement général'!$C$19,'Classement général'!$C$19,IF(Z106='Classement général'!$C$22,'Classement général'!$C$22,IF(Z106='Classement général'!$C$24,'Classement général'!$C$24,"")))</f>
        <v/>
      </c>
      <c r="BU106" s="10" t="str">
        <f>IF(AC106='Classement général'!$C$19,'Classement général'!$C$19,IF(AC106='Classement général'!$C$22,'Classement général'!$C$22,IF(AC106='Classement général'!$C$24,'Classement général'!$C$24,"")))</f>
        <v/>
      </c>
      <c r="BV106" s="10" t="str">
        <f>IF(AF106='Classement général'!$C$19,'Classement général'!$C$19,IF(AF106='Classement général'!$C$22,'Classement général'!$C$22,IF(AF106='Classement général'!$C$24,'Classement général'!$C$24,"")))</f>
        <v/>
      </c>
      <c r="BW106" s="10" t="str">
        <f>IF(AI106='Classement général'!$C$19,'Classement général'!$C$19,IF(AI106='Classement général'!$C$22,'Classement général'!$C$22,IF(AI106='Classement général'!$C$24,'Classement général'!$C$24,"")))</f>
        <v/>
      </c>
      <c r="BX106" s="10" t="str">
        <f>IF(AL106='Classement général'!$C$19,'Classement général'!$C$19,IF(AL106='Classement général'!$C$22,'Classement général'!$C$22,IF(AL106='Classement général'!$C$24,'Classement général'!$C$24,"")))</f>
        <v/>
      </c>
      <c r="BY106" s="10" t="str">
        <f>IF(AO106='Classement général'!$C$19,'Classement général'!$C$19,IF(AO106='Classement général'!$C$22,'Classement général'!$C$22,IF(AO106='Classement général'!$C$24,'Classement général'!$C$24,"")))</f>
        <v/>
      </c>
      <c r="BZ106" s="10" t="str">
        <f>IF(AR106='Classement général'!$C$19,'Classement général'!$C$19,IF(AR106='Classement général'!$C$22,'Classement général'!$C$22,IF(AR106='Classement général'!$C$24,'Classement général'!$C$24,"")))</f>
        <v/>
      </c>
      <c r="CA106" s="10" t="str">
        <f>IF(AU106='Classement général'!$C$19,'Classement général'!$C$19,IF(AU106='Classement général'!$C$22,'Classement général'!$C$22,IF(AU106='Classement général'!$C$24,'Classement général'!$C$24,"")))</f>
        <v/>
      </c>
      <c r="CB106" s="10" t="str">
        <f>IF(AX106='Classement général'!$C$19,'Classement général'!$C$19,IF(AX106='Classement général'!$C$22,'Classement général'!$C$22,IF(AX106='Classement général'!$C$24,'Classement général'!$C$24,"")))</f>
        <v/>
      </c>
      <c r="CC106" s="10" t="str">
        <f>IF(BA106='Classement général'!$C$19,'Classement général'!$C$19,IF(BA106='Classement général'!$C$22,'Classement général'!$C$22,IF(BA106='Classement général'!$C$24,'Classement général'!$C$24,"")))</f>
        <v/>
      </c>
      <c r="CD106" s="10" t="str">
        <f>IF(BD106='Classement général'!$C$19,'Classement général'!$C$19,IF(BD106='Classement général'!$C$22,'Classement général'!$C$22,IF(BD106='Classement général'!$C$24,'Classement général'!$C$24,"")))</f>
        <v/>
      </c>
      <c r="CE106" s="10" t="str">
        <f>IF(BG106='Classement général'!$C$19,'Classement général'!$C$19,IF(BG106='Classement général'!$C$22,'Classement général'!$C$22,IF(BG106='Classement général'!$C$24,'Classement général'!$C$24,"")))</f>
        <v/>
      </c>
      <c r="CF106" s="10" t="str">
        <f>IF(BJ106='Classement général'!$C$19,'Classement général'!$C$19,IF(BJ106='Classement général'!$C$22,'Classement général'!$C$22,IF(BJ106='Classement général'!$C$24,'Classement général'!$C$24,"")))</f>
        <v/>
      </c>
      <c r="CG106" s="10" t="str">
        <f>IF(BM106='Classement général'!$C$19,'Classement général'!$C$19,IF(BM106='Classement général'!$C$22,'Classement général'!$C$22,IF(BM106='Classement général'!$C$24,'Classement général'!$C$24,"")))</f>
        <v/>
      </c>
      <c r="CH106" s="13"/>
      <c r="CI106" s="13"/>
      <c r="CJ106" s="13"/>
      <c r="CK106" s="13"/>
      <c r="CL106" s="147"/>
      <c r="CM106" s="147"/>
      <c r="CN106" s="147"/>
      <c r="CO106" s="147"/>
      <c r="CP106" s="7"/>
      <c r="CQ106" s="7"/>
    </row>
    <row r="107" spans="1:95" ht="18.75" customHeight="1" x14ac:dyDescent="0.2">
      <c r="A107" s="130"/>
      <c r="B107" s="72" t="s">
        <v>61</v>
      </c>
      <c r="C107" s="116"/>
      <c r="D107" s="116"/>
      <c r="E107" s="74" t="s">
        <v>85</v>
      </c>
      <c r="F107" s="60"/>
      <c r="G107" s="60"/>
      <c r="H107" s="61" t="str">
        <f>IF(AND(C107="",D107=""),"",IF(AND(F107="",G107=""),"",IF(AND(C107=F107,D107=G107),'Classement général'!$C$19,IF(AND(C107&gt;D107,F107&gt;G107),'Classement général'!$C$22,IF(AND(D107&gt;C107,G107&gt;F107),'Classement général'!$C$22,IF(AND(D107=C107,G107=F107),'Classement général'!$C$22,'Classement général'!$C$24))))))</f>
        <v/>
      </c>
      <c r="I107" s="60"/>
      <c r="J107" s="60"/>
      <c r="K107" s="61" t="str">
        <f>IF(AND(C107="",D107=""),"",IF(AND(I107="",J107=""),"",IF(AND(C107=I107,D107=J107),'Classement général'!$C$19,IF(AND(C107&gt;D107,I107&gt;J107),'Classement général'!$C$22,IF(AND(D107&gt;C107,J107&gt;I107),'Classement général'!$C$22,IF(AND(D107=C107,J107=I107),'Classement général'!$C$22,'Classement général'!$C$24))))))</f>
        <v/>
      </c>
      <c r="L107" s="60"/>
      <c r="M107" s="60"/>
      <c r="N107" s="61" t="str">
        <f>IF(AND(C107="",D107=""),"",IF(AND(L107="",M107=""),"",IF(AND(C107=L107,D107=M107),'Classement général'!$C$19,IF(AND(C107&gt;D107,L107&gt;M107),'Classement général'!$C$22,IF(AND(D107&gt;C107,M107&gt;L107),'Classement général'!$C$22,IF(AND(D107=C107,M107=L107),'Classement général'!$C$22,'Classement général'!$C$24))))))</f>
        <v/>
      </c>
      <c r="O107" s="60"/>
      <c r="P107" s="60"/>
      <c r="Q107" s="61" t="str">
        <f>IF(AND(C107="",D107=""),"",IF(AND(O107="",P107=""),"",IF(AND(C107=O107,D107=P107),'Classement général'!$C$19,IF(AND(C107&gt;D107,O107&gt;P107),'Classement général'!$C$22,IF(AND(D107&gt;C107,P107&gt;O107),'Classement général'!$C$22,IF(AND(D107=C107,P107=O107),'Classement général'!$C$22,'Classement général'!$C$24))))))</f>
        <v/>
      </c>
      <c r="R107" s="60"/>
      <c r="S107" s="60"/>
      <c r="T107" s="61" t="str">
        <f>IF(AND(C107="",D107=""),"",IF(AND(R107="",S107=""),"",IF(AND(C107=R107,D107=S107),'Classement général'!$C$19,IF(AND(C107&gt;D107,R107&gt;S107),'Classement général'!$C$22,IF(AND(D107&gt;C107,S107&gt;R107),'Classement général'!$C$22,IF(AND(D107=C107,S107=R107),'Classement général'!$C$22,'Classement général'!$C$24))))))</f>
        <v/>
      </c>
      <c r="U107" s="60"/>
      <c r="V107" s="60"/>
      <c r="W107" s="61" t="str">
        <f>IF(AND(C107="",D107=""),"",IF(AND(U107="",V107=""),"",IF(AND(C107=U107,D107=V107),'Classement général'!$C$19,IF(AND(C107&gt;D107,U107&gt;V107),'Classement général'!$C$22,IF(AND(D107&gt;C107,V107&gt;U107),'Classement général'!$C$22,IF(AND(D107=C107,V107=U107),'Classement général'!$C$22,'Classement général'!$C$24))))))</f>
        <v/>
      </c>
      <c r="X107" s="60"/>
      <c r="Y107" s="60"/>
      <c r="Z107" s="61" t="str">
        <f>IF(AND(C107="",D107=""),"",IF(AND(X107="",Y107=""),"",IF(AND(C107=X107,D107=Y107),'Classement général'!$C$19,IF(AND(C107&gt;D107,X107&gt;Y107),'Classement général'!$C$22,IF(AND(D107&gt;C107,Y107&gt;X107),'Classement général'!$C$22,IF(AND(D107=C107,Y107=X107),'Classement général'!$C$22,'Classement général'!$C$24))))))</f>
        <v/>
      </c>
      <c r="AA107" s="60"/>
      <c r="AB107" s="60"/>
      <c r="AC107" s="61" t="str">
        <f>IF(AND(C107="",D107=""),"",IF(AND(AA107="",AB107=""),"",IF(AND(C107=AA107,D107=AB107),'Classement général'!$C$19,IF(AND(C107&gt;D107,AA107&gt;AB107),'Classement général'!$C$22,IF(AND(D107&gt;C107,AB107&gt;AA107),'Classement général'!$C$22,IF(AND(D107=C107,AB107=AA107),'Classement général'!$C$22,'Classement général'!$C$24))))))</f>
        <v/>
      </c>
      <c r="AD107" s="60"/>
      <c r="AE107" s="60"/>
      <c r="AF107" s="61" t="str">
        <f>IF(AND(C107="",D107=""),"",IF(AND(AD107="",AE107=""),"",IF(AND(C107=AD107,D107=AE107),'Classement général'!$C$19,IF(AND(C107&gt;D107,AD107&gt;AE107),'Classement général'!$C$22,IF(AND(D107&gt;C107,AE107&gt;AD107),'Classement général'!$C$22,IF(AND(D107=C107,AE107=AD107),'Classement général'!$C$22,'Classement général'!$C$24))))))</f>
        <v/>
      </c>
      <c r="AG107" s="60"/>
      <c r="AH107" s="60"/>
      <c r="AI107" s="61" t="str">
        <f>IF(AND(C107="",D107=""),"",IF(AND(AG107="",AH107=""),"",IF(AND(C107=AG107,D107=AH107),'Classement général'!$C$19,IF(AND(C107&gt;D107,AG107&gt;AH107),'Classement général'!$C$22,IF(AND(D107&gt;C107,AH107&gt;AG107),'Classement général'!$C$22,IF(AND(D107=C107,AH107=AG107),'Classement général'!$C$22,'Classement général'!$C$24))))))</f>
        <v/>
      </c>
      <c r="AJ107" s="60"/>
      <c r="AK107" s="60"/>
      <c r="AL107" s="61" t="str">
        <f>IF(AND(C107="",D107=""),"",IF(AND(AJ107="",AK107=""),"",IF(AND(C107=AJ107,D107=AK107),'Classement général'!$C$19,IF(AND(C107&gt;D107,AJ107&gt;AK107),'Classement général'!$C$22,IF(AND(D107&gt;C107,AK107&gt;AJ107),'Classement général'!$C$22,IF(AND(D107=C107,AK107=AJ107),'Classement général'!$C$22,'Classement général'!$C$24))))))</f>
        <v/>
      </c>
      <c r="AM107" s="60"/>
      <c r="AN107" s="60"/>
      <c r="AO107" s="61" t="str">
        <f>IF(AND(C107="",D107=""),"",IF(AND(AM107="",AN107=""),"",IF(AND(C107=AM107,D107=AN107),'Classement général'!$C$19,IF(AND(C107&gt;D107,AM107&gt;AN107),'Classement général'!$C$22,IF(AND(D107&gt;C107,AN107&gt;AM107),'Classement général'!$C$22,IF(AND(D107=C107,AN107=AM107),'Classement général'!$C$22,'Classement général'!$C$24))))))</f>
        <v/>
      </c>
      <c r="AP107" s="60"/>
      <c r="AQ107" s="60"/>
      <c r="AR107" s="61" t="str">
        <f>IF(AND(C107="",D107=""),"",IF(AND(AP107="",AQ107=""),"",IF(AND(C107=AP107,D107=AQ107),'Classement général'!$C$19,IF(AND(C107&gt;D107,AP107&gt;AQ107),'Classement général'!$C$22,IF(AND(D107&gt;C107,AQ107&gt;AP107),'Classement général'!$C$22,IF(AND(D107=C107,AQ107=AP107),'Classement général'!$C$22,'Classement général'!$C$24))))))</f>
        <v/>
      </c>
      <c r="AS107" s="60"/>
      <c r="AT107" s="60"/>
      <c r="AU107" s="61" t="str">
        <f>IF(AND(C107="",D107=""),"",IF(AND(AS107="",AT107=""),"",IF(AND(C107=AS107,D107=AT107),'Classement général'!$C$19,IF(AND(C107&gt;D107,AS107&gt;AT107),'Classement général'!$C$22,IF(AND(D107&gt;C107,AT107&gt;AS107),'Classement général'!$C$22,IF(AND(D107=C107,AT107=AS107),'Classement général'!$C$22,'Classement général'!$C$24))))))</f>
        <v/>
      </c>
      <c r="AV107" s="60"/>
      <c r="AW107" s="60"/>
      <c r="AX107" s="61" t="str">
        <f>IF(AND(C107="",D107=""),"",IF(AND(AV107="",AW107=""),"",IF(AND(C107=AV107,D107=AW107),'Classement général'!$C$19,IF(AND(C107&gt;D107,AV107&gt;AW107),'Classement général'!$C$22,IF(AND(D107&gt;C107,AW107&gt;AV107),'Classement général'!$C$22,IF(AND(D107=C107,AW107=AV107),'Classement général'!$C$22,'Classement général'!$C$24))))))</f>
        <v/>
      </c>
      <c r="AY107" s="60"/>
      <c r="AZ107" s="60"/>
      <c r="BA107" s="61" t="str">
        <f>IF(AND(C107="",D107=""),"",IF(AND(AY107="",AZ107=""),"",IF(AND(C107=AY107,D107=AZ107),'Classement général'!$C$19,IF(AND(C107&gt;D107,AY107&gt;AZ107),'Classement général'!$C$22,IF(AND(D107&gt;C107,AZ107&gt;AY107),'Classement général'!$C$22,IF(AND(D107=C107,AZ107=AY107),'Classement général'!$C$22,'Classement général'!$C$24))))))</f>
        <v/>
      </c>
      <c r="BB107" s="60"/>
      <c r="BC107" s="60"/>
      <c r="BD107" s="61" t="str">
        <f>IF(AND(C107="",D107=""),"",IF(AND(BB107="",BC107=""),"",IF(AND(C107=BB107,D107=BC107),'Classement général'!$C$19,IF(AND(C107&gt;D107,BB107&gt;BC107),'Classement général'!$C$22,IF(AND(D107&gt;C107,BC107&gt;BB107),'Classement général'!$C$22,IF(AND(D107=C107,BC107=BB107),'Classement général'!$C$22,'Classement général'!$C$24))))))</f>
        <v/>
      </c>
      <c r="BE107" s="60"/>
      <c r="BF107" s="60"/>
      <c r="BG107" s="61" t="str">
        <f>IF(AND(C107="",D107=""),"",IF(AND(BE107="",BF107=""),"",IF(AND(C107=BE107,D107=BF107),'Classement général'!$C$19,IF(AND(C107&gt;D107,BE107&gt;BF107),'Classement général'!$C$22,IF(AND(D107&gt;C107,BF107&gt;BE107),'Classement général'!$C$22,IF(AND(D107=C107,BF107=BE107),'Classement général'!$C$22,'Classement général'!$C$24))))))</f>
        <v/>
      </c>
      <c r="BH107" s="60"/>
      <c r="BI107" s="60"/>
      <c r="BJ107" s="61" t="str">
        <f>IF(AND(C107="",D107=""),"",IF(AND(BH107="",BI107=""),"",IF(AND(C107=BH107,D107=BI107),'Classement général'!$C$19,IF(AND(C107&gt;D107,BH107&gt;BI107),'Classement général'!$C$22,IF(AND(D107&gt;C107,BI107&gt;BH107),'Classement général'!$C$22,IF(AND(D107=C107,BI107=BH107),'Classement général'!$C$22,'Classement général'!$C$24))))))</f>
        <v/>
      </c>
      <c r="BK107" s="60"/>
      <c r="BL107" s="60"/>
      <c r="BM107" s="61" t="str">
        <f>IF(AND(C107="",D107=""),"",IF(AND(BK107="",BL107=""),"",IF(AND(C107=BK107,D107=BL107),'Classement général'!$C$19,IF(AND(C107&gt;D107,BK107&gt;BL107),'Classement général'!$C$22,IF(AND(D107&gt;C107,BL107&gt;BK107),'Classement général'!$C$22,IF(AND(D107=C107,BL107=BK107),'Classement général'!$C$22,'Classement général'!$C$24))))))</f>
        <v/>
      </c>
      <c r="BN107" s="10" t="str">
        <f>IF(H107='Classement général'!$C$19,'Classement général'!$C$19,IF(H107='Classement général'!$C$22,'Classement général'!$C$22,IF(H107='Classement général'!$C$24,'Classement général'!$C$24,"")))</f>
        <v/>
      </c>
      <c r="BO107" s="10" t="str">
        <f>IF(K107='Classement général'!$C$19,'Classement général'!$C$19,IF(K107='Classement général'!$C$22,'Classement général'!$C$22,IF(K107='Classement général'!$C$24,'Classement général'!$C$24,"")))</f>
        <v/>
      </c>
      <c r="BP107" s="10" t="str">
        <f>IF(N107='Classement général'!$C$19,'Classement général'!$C$19,IF(N107='Classement général'!$C$22,'Classement général'!$C$22,IF(N107='Classement général'!$C$24,'Classement général'!$C$24,"")))</f>
        <v/>
      </c>
      <c r="BQ107" s="10" t="str">
        <f>IF(Q107='Classement général'!$C$19,'Classement général'!$C$19,IF(Q107='Classement général'!$C$22,'Classement général'!$C$22,IF(Q107='Classement général'!$C$24,'Classement général'!$C$24,"")))</f>
        <v/>
      </c>
      <c r="BR107" s="10" t="str">
        <f>IF(T107='Classement général'!$C$19,'Classement général'!$C$19,IF(T107='Classement général'!$C$22,'Classement général'!$C$22,IF(T107='Classement général'!$C$24,'Classement général'!$C$24,"")))</f>
        <v/>
      </c>
      <c r="BS107" s="10" t="str">
        <f>IF(W107='Classement général'!$C$19,'Classement général'!$C$19,IF(W107='Classement général'!$C$22,'Classement général'!$C$22,IF(W107='Classement général'!$C$24,'Classement général'!$C$24,"")))</f>
        <v/>
      </c>
      <c r="BT107" s="10" t="str">
        <f>IF(Z107='Classement général'!$C$19,'Classement général'!$C$19,IF(Z107='Classement général'!$C$22,'Classement général'!$C$22,IF(Z107='Classement général'!$C$24,'Classement général'!$C$24,"")))</f>
        <v/>
      </c>
      <c r="BU107" s="10" t="str">
        <f>IF(AC107='Classement général'!$C$19,'Classement général'!$C$19,IF(AC107='Classement général'!$C$22,'Classement général'!$C$22,IF(AC107='Classement général'!$C$24,'Classement général'!$C$24,"")))</f>
        <v/>
      </c>
      <c r="BV107" s="10" t="str">
        <f>IF(AF107='Classement général'!$C$19,'Classement général'!$C$19,IF(AF107='Classement général'!$C$22,'Classement général'!$C$22,IF(AF107='Classement général'!$C$24,'Classement général'!$C$24,"")))</f>
        <v/>
      </c>
      <c r="BW107" s="10" t="str">
        <f>IF(AI107='Classement général'!$C$19,'Classement général'!$C$19,IF(AI107='Classement général'!$C$22,'Classement général'!$C$22,IF(AI107='Classement général'!$C$24,'Classement général'!$C$24,"")))</f>
        <v/>
      </c>
      <c r="BX107" s="10" t="str">
        <f>IF(AL107='Classement général'!$C$19,'Classement général'!$C$19,IF(AL107='Classement général'!$C$22,'Classement général'!$C$22,IF(AL107='Classement général'!$C$24,'Classement général'!$C$24,"")))</f>
        <v/>
      </c>
      <c r="BY107" s="10" t="str">
        <f>IF(AO107='Classement général'!$C$19,'Classement général'!$C$19,IF(AO107='Classement général'!$C$22,'Classement général'!$C$22,IF(AO107='Classement général'!$C$24,'Classement général'!$C$24,"")))</f>
        <v/>
      </c>
      <c r="BZ107" s="10" t="str">
        <f>IF(AR107='Classement général'!$C$19,'Classement général'!$C$19,IF(AR107='Classement général'!$C$22,'Classement général'!$C$22,IF(AR107='Classement général'!$C$24,'Classement général'!$C$24,"")))</f>
        <v/>
      </c>
      <c r="CA107" s="10" t="str">
        <f>IF(AU107='Classement général'!$C$19,'Classement général'!$C$19,IF(AU107='Classement général'!$C$22,'Classement général'!$C$22,IF(AU107='Classement général'!$C$24,'Classement général'!$C$24,"")))</f>
        <v/>
      </c>
      <c r="CB107" s="10" t="str">
        <f>IF(AX107='Classement général'!$C$19,'Classement général'!$C$19,IF(AX107='Classement général'!$C$22,'Classement général'!$C$22,IF(AX107='Classement général'!$C$24,'Classement général'!$C$24,"")))</f>
        <v/>
      </c>
      <c r="CC107" s="10" t="str">
        <f>IF(BA107='Classement général'!$C$19,'Classement général'!$C$19,IF(BA107='Classement général'!$C$22,'Classement général'!$C$22,IF(BA107='Classement général'!$C$24,'Classement général'!$C$24,"")))</f>
        <v/>
      </c>
      <c r="CD107" s="10" t="str">
        <f>IF(BD107='Classement général'!$C$19,'Classement général'!$C$19,IF(BD107='Classement général'!$C$22,'Classement général'!$C$22,IF(BD107='Classement général'!$C$24,'Classement général'!$C$24,"")))</f>
        <v/>
      </c>
      <c r="CE107" s="10" t="str">
        <f>IF(BG107='Classement général'!$C$19,'Classement général'!$C$19,IF(BG107='Classement général'!$C$22,'Classement général'!$C$22,IF(BG107='Classement général'!$C$24,'Classement général'!$C$24,"")))</f>
        <v/>
      </c>
      <c r="CF107" s="10" t="str">
        <f>IF(BJ107='Classement général'!$C$19,'Classement général'!$C$19,IF(BJ107='Classement général'!$C$22,'Classement général'!$C$22,IF(BJ107='Classement général'!$C$24,'Classement général'!$C$24,"")))</f>
        <v/>
      </c>
      <c r="CG107" s="10" t="str">
        <f>IF(BM107='Classement général'!$C$19,'Classement général'!$C$19,IF(BM107='Classement général'!$C$22,'Classement général'!$C$22,IF(BM107='Classement général'!$C$24,'Classement général'!$C$24,"")))</f>
        <v/>
      </c>
      <c r="CH107" s="13"/>
      <c r="CI107" s="13"/>
      <c r="CJ107" s="13"/>
      <c r="CK107" s="13"/>
      <c r="CL107" s="147"/>
      <c r="CM107" s="147"/>
      <c r="CN107" s="147"/>
      <c r="CO107" s="147"/>
      <c r="CP107" s="7"/>
      <c r="CQ107" s="7"/>
    </row>
    <row r="108" spans="1:95" ht="18.75" customHeight="1" x14ac:dyDescent="0.2">
      <c r="A108" s="130"/>
      <c r="B108" s="72" t="s">
        <v>38</v>
      </c>
      <c r="C108" s="116"/>
      <c r="D108" s="116"/>
      <c r="E108" s="74" t="s">
        <v>78</v>
      </c>
      <c r="F108" s="60"/>
      <c r="G108" s="60"/>
      <c r="H108" s="61" t="str">
        <f>IF(AND(C108="",D108=""),"",IF(AND(F108="",G108=""),"",IF(AND(C108=F108,D108=G108),'Classement général'!$C$19,IF(AND(C108&gt;D108,F108&gt;G108),'Classement général'!$C$22,IF(AND(D108&gt;C108,G108&gt;F108),'Classement général'!$C$22,IF(AND(D108=C108,G108=F108),'Classement général'!$C$22,'Classement général'!$C$24))))))</f>
        <v/>
      </c>
      <c r="I108" s="60"/>
      <c r="J108" s="60"/>
      <c r="K108" s="61" t="str">
        <f>IF(AND(C108="",D108=""),"",IF(AND(I108="",J108=""),"",IF(AND(C108=I108,D108=J108),'Classement général'!$C$19,IF(AND(C108&gt;D108,I108&gt;J108),'Classement général'!$C$22,IF(AND(D108&gt;C108,J108&gt;I108),'Classement général'!$C$22,IF(AND(D108=C108,J108=I108),'Classement général'!$C$22,'Classement général'!$C$24))))))</f>
        <v/>
      </c>
      <c r="L108" s="60"/>
      <c r="M108" s="60"/>
      <c r="N108" s="61" t="str">
        <f>IF(AND(C108="",D108=""),"",IF(AND(L108="",M108=""),"",IF(AND(C108=L108,D108=M108),'Classement général'!$C$19,IF(AND(C108&gt;D108,L108&gt;M108),'Classement général'!$C$22,IF(AND(D108&gt;C108,M108&gt;L108),'Classement général'!$C$22,IF(AND(D108=C108,M108=L108),'Classement général'!$C$22,'Classement général'!$C$24))))))</f>
        <v/>
      </c>
      <c r="O108" s="60"/>
      <c r="P108" s="60"/>
      <c r="Q108" s="61" t="str">
        <f>IF(AND(C108="",D108=""),"",IF(AND(O108="",P108=""),"",IF(AND(C108=O108,D108=P108),'Classement général'!$C$19,IF(AND(C108&gt;D108,O108&gt;P108),'Classement général'!$C$22,IF(AND(D108&gt;C108,P108&gt;O108),'Classement général'!$C$22,IF(AND(D108=C108,P108=O108),'Classement général'!$C$22,'Classement général'!$C$24))))))</f>
        <v/>
      </c>
      <c r="R108" s="60"/>
      <c r="S108" s="60"/>
      <c r="T108" s="61" t="str">
        <f>IF(AND(C108="",D108=""),"",IF(AND(R108="",S108=""),"",IF(AND(C108=R108,D108=S108),'Classement général'!$C$19,IF(AND(C108&gt;D108,R108&gt;S108),'Classement général'!$C$22,IF(AND(D108&gt;C108,S108&gt;R108),'Classement général'!$C$22,IF(AND(D108=C108,S108=R108),'Classement général'!$C$22,'Classement général'!$C$24))))))</f>
        <v/>
      </c>
      <c r="U108" s="60"/>
      <c r="V108" s="60"/>
      <c r="W108" s="61" t="str">
        <f>IF(AND(C108="",D108=""),"",IF(AND(U108="",V108=""),"",IF(AND(C108=U108,D108=V108),'Classement général'!$C$19,IF(AND(C108&gt;D108,U108&gt;V108),'Classement général'!$C$22,IF(AND(D108&gt;C108,V108&gt;U108),'Classement général'!$C$22,IF(AND(D108=C108,V108=U108),'Classement général'!$C$22,'Classement général'!$C$24))))))</f>
        <v/>
      </c>
      <c r="X108" s="60"/>
      <c r="Y108" s="60"/>
      <c r="Z108" s="61" t="str">
        <f>IF(AND(C108="",D108=""),"",IF(AND(X108="",Y108=""),"",IF(AND(C108=X108,D108=Y108),'Classement général'!$C$19,IF(AND(C108&gt;D108,X108&gt;Y108),'Classement général'!$C$22,IF(AND(D108&gt;C108,Y108&gt;X108),'Classement général'!$C$22,IF(AND(D108=C108,Y108=X108),'Classement général'!$C$22,'Classement général'!$C$24))))))</f>
        <v/>
      </c>
      <c r="AA108" s="60"/>
      <c r="AB108" s="60"/>
      <c r="AC108" s="61" t="str">
        <f>IF(AND(C108="",D108=""),"",IF(AND(AA108="",AB108=""),"",IF(AND(C108=AA108,D108=AB108),'Classement général'!$C$19,IF(AND(C108&gt;D108,AA108&gt;AB108),'Classement général'!$C$22,IF(AND(D108&gt;C108,AB108&gt;AA108),'Classement général'!$C$22,IF(AND(D108=C108,AB108=AA108),'Classement général'!$C$22,'Classement général'!$C$24))))))</f>
        <v/>
      </c>
      <c r="AD108" s="60"/>
      <c r="AE108" s="60"/>
      <c r="AF108" s="61" t="str">
        <f>IF(AND(C108="",D108=""),"",IF(AND(AD108="",AE108=""),"",IF(AND(C108=AD108,D108=AE108),'Classement général'!$C$19,IF(AND(C108&gt;D108,AD108&gt;AE108),'Classement général'!$C$22,IF(AND(D108&gt;C108,AE108&gt;AD108),'Classement général'!$C$22,IF(AND(D108=C108,AE108=AD108),'Classement général'!$C$22,'Classement général'!$C$24))))))</f>
        <v/>
      </c>
      <c r="AG108" s="60"/>
      <c r="AH108" s="60"/>
      <c r="AI108" s="61" t="str">
        <f>IF(AND(C108="",D108=""),"",IF(AND(AG108="",AH108=""),"",IF(AND(C108=AG108,D108=AH108),'Classement général'!$C$19,IF(AND(C108&gt;D108,AG108&gt;AH108),'Classement général'!$C$22,IF(AND(D108&gt;C108,AH108&gt;AG108),'Classement général'!$C$22,IF(AND(D108=C108,AH108=AG108),'Classement général'!$C$22,'Classement général'!$C$24))))))</f>
        <v/>
      </c>
      <c r="AJ108" s="60"/>
      <c r="AK108" s="60"/>
      <c r="AL108" s="61" t="str">
        <f>IF(AND(C108="",D108=""),"",IF(AND(AJ108="",AK108=""),"",IF(AND(C108=AJ108,D108=AK108),'Classement général'!$C$19,IF(AND(C108&gt;D108,AJ108&gt;AK108),'Classement général'!$C$22,IF(AND(D108&gt;C108,AK108&gt;AJ108),'Classement général'!$C$22,IF(AND(D108=C108,AK108=AJ108),'Classement général'!$C$22,'Classement général'!$C$24))))))</f>
        <v/>
      </c>
      <c r="AM108" s="60"/>
      <c r="AN108" s="60"/>
      <c r="AO108" s="61" t="str">
        <f>IF(AND(C108="",D108=""),"",IF(AND(AM108="",AN108=""),"",IF(AND(C108=AM108,D108=AN108),'Classement général'!$C$19,IF(AND(C108&gt;D108,AM108&gt;AN108),'Classement général'!$C$22,IF(AND(D108&gt;C108,AN108&gt;AM108),'Classement général'!$C$22,IF(AND(D108=C108,AN108=AM108),'Classement général'!$C$22,'Classement général'!$C$24))))))</f>
        <v/>
      </c>
      <c r="AP108" s="60"/>
      <c r="AQ108" s="60"/>
      <c r="AR108" s="61" t="str">
        <f>IF(AND(C108="",D108=""),"",IF(AND(AP108="",AQ108=""),"",IF(AND(C108=AP108,D108=AQ108),'Classement général'!$C$19,IF(AND(C108&gt;D108,AP108&gt;AQ108),'Classement général'!$C$22,IF(AND(D108&gt;C108,AQ108&gt;AP108),'Classement général'!$C$22,IF(AND(D108=C108,AQ108=AP108),'Classement général'!$C$22,'Classement général'!$C$24))))))</f>
        <v/>
      </c>
      <c r="AS108" s="60"/>
      <c r="AT108" s="60"/>
      <c r="AU108" s="61" t="str">
        <f>IF(AND(C108="",D108=""),"",IF(AND(AS108="",AT108=""),"",IF(AND(C108=AS108,D108=AT108),'Classement général'!$C$19,IF(AND(C108&gt;D108,AS108&gt;AT108),'Classement général'!$C$22,IF(AND(D108&gt;C108,AT108&gt;AS108),'Classement général'!$C$22,IF(AND(D108=C108,AT108=AS108),'Classement général'!$C$22,'Classement général'!$C$24))))))</f>
        <v/>
      </c>
      <c r="AV108" s="60"/>
      <c r="AW108" s="60"/>
      <c r="AX108" s="61" t="str">
        <f>IF(AND(C108="",D108=""),"",IF(AND(AV108="",AW108=""),"",IF(AND(C108=AV108,D108=AW108),'Classement général'!$C$19,IF(AND(C108&gt;D108,AV108&gt;AW108),'Classement général'!$C$22,IF(AND(D108&gt;C108,AW108&gt;AV108),'Classement général'!$C$22,IF(AND(D108=C108,AW108=AV108),'Classement général'!$C$22,'Classement général'!$C$24))))))</f>
        <v/>
      </c>
      <c r="AY108" s="60"/>
      <c r="AZ108" s="60"/>
      <c r="BA108" s="61" t="str">
        <f>IF(AND(C108="",D108=""),"",IF(AND(AY108="",AZ108=""),"",IF(AND(C108=AY108,D108=AZ108),'Classement général'!$C$19,IF(AND(C108&gt;D108,AY108&gt;AZ108),'Classement général'!$C$22,IF(AND(D108&gt;C108,AZ108&gt;AY108),'Classement général'!$C$22,IF(AND(D108=C108,AZ108=AY108),'Classement général'!$C$22,'Classement général'!$C$24))))))</f>
        <v/>
      </c>
      <c r="BB108" s="60"/>
      <c r="BC108" s="60"/>
      <c r="BD108" s="61" t="str">
        <f>IF(AND(C108="",D108=""),"",IF(AND(BB108="",BC108=""),"",IF(AND(C108=BB108,D108=BC108),'Classement général'!$C$19,IF(AND(C108&gt;D108,BB108&gt;BC108),'Classement général'!$C$22,IF(AND(D108&gt;C108,BC108&gt;BB108),'Classement général'!$C$22,IF(AND(D108=C108,BC108=BB108),'Classement général'!$C$22,'Classement général'!$C$24))))))</f>
        <v/>
      </c>
      <c r="BE108" s="60"/>
      <c r="BF108" s="60"/>
      <c r="BG108" s="61" t="str">
        <f>IF(AND(C108="",D108=""),"",IF(AND(BE108="",BF108=""),"",IF(AND(C108=BE108,D108=BF108),'Classement général'!$C$19,IF(AND(C108&gt;D108,BE108&gt;BF108),'Classement général'!$C$22,IF(AND(D108&gt;C108,BF108&gt;BE108),'Classement général'!$C$22,IF(AND(D108=C108,BF108=BE108),'Classement général'!$C$22,'Classement général'!$C$24))))))</f>
        <v/>
      </c>
      <c r="BH108" s="60"/>
      <c r="BI108" s="60"/>
      <c r="BJ108" s="61" t="str">
        <f>IF(AND(C108="",D108=""),"",IF(AND(BH108="",BI108=""),"",IF(AND(C108=BH108,D108=BI108),'Classement général'!$C$19,IF(AND(C108&gt;D108,BH108&gt;BI108),'Classement général'!$C$22,IF(AND(D108&gt;C108,BI108&gt;BH108),'Classement général'!$C$22,IF(AND(D108=C108,BI108=BH108),'Classement général'!$C$22,'Classement général'!$C$24))))))</f>
        <v/>
      </c>
      <c r="BK108" s="60"/>
      <c r="BL108" s="60"/>
      <c r="BM108" s="61" t="str">
        <f>IF(AND(C108="",D108=""),"",IF(AND(BK108="",BL108=""),"",IF(AND(C108=BK108,D108=BL108),'Classement général'!$C$19,IF(AND(C108&gt;D108,BK108&gt;BL108),'Classement général'!$C$22,IF(AND(D108&gt;C108,BL108&gt;BK108),'Classement général'!$C$22,IF(AND(D108=C108,BL108=BK108),'Classement général'!$C$22,'Classement général'!$C$24))))))</f>
        <v/>
      </c>
      <c r="BN108" s="10" t="str">
        <f>IF(H108='Classement général'!$C$19,'Classement général'!$C$19,IF(H108='Classement général'!$C$22,'Classement général'!$C$22,IF(H108='Classement général'!$C$24,'Classement général'!$C$24,"")))</f>
        <v/>
      </c>
      <c r="BO108" s="10" t="str">
        <f>IF(K108='Classement général'!$C$19,'Classement général'!$C$19,IF(K108='Classement général'!$C$22,'Classement général'!$C$22,IF(K108='Classement général'!$C$24,'Classement général'!$C$24,"")))</f>
        <v/>
      </c>
      <c r="BP108" s="10" t="str">
        <f>IF(N108='Classement général'!$C$19,'Classement général'!$C$19,IF(N108='Classement général'!$C$22,'Classement général'!$C$22,IF(N108='Classement général'!$C$24,'Classement général'!$C$24,"")))</f>
        <v/>
      </c>
      <c r="BQ108" s="10" t="str">
        <f>IF(Q108='Classement général'!$C$19,'Classement général'!$C$19,IF(Q108='Classement général'!$C$22,'Classement général'!$C$22,IF(Q108='Classement général'!$C$24,'Classement général'!$C$24,"")))</f>
        <v/>
      </c>
      <c r="BR108" s="10" t="str">
        <f>IF(T108='Classement général'!$C$19,'Classement général'!$C$19,IF(T108='Classement général'!$C$22,'Classement général'!$C$22,IF(T108='Classement général'!$C$24,'Classement général'!$C$24,"")))</f>
        <v/>
      </c>
      <c r="BS108" s="10" t="str">
        <f>IF(W108='Classement général'!$C$19,'Classement général'!$C$19,IF(W108='Classement général'!$C$22,'Classement général'!$C$22,IF(W108='Classement général'!$C$24,'Classement général'!$C$24,"")))</f>
        <v/>
      </c>
      <c r="BT108" s="10" t="str">
        <f>IF(Z108='Classement général'!$C$19,'Classement général'!$C$19,IF(Z108='Classement général'!$C$22,'Classement général'!$C$22,IF(Z108='Classement général'!$C$24,'Classement général'!$C$24,"")))</f>
        <v/>
      </c>
      <c r="BU108" s="10" t="str">
        <f>IF(AC108='Classement général'!$C$19,'Classement général'!$C$19,IF(AC108='Classement général'!$C$22,'Classement général'!$C$22,IF(AC108='Classement général'!$C$24,'Classement général'!$C$24,"")))</f>
        <v/>
      </c>
      <c r="BV108" s="10" t="str">
        <f>IF(AF108='Classement général'!$C$19,'Classement général'!$C$19,IF(AF108='Classement général'!$C$22,'Classement général'!$C$22,IF(AF108='Classement général'!$C$24,'Classement général'!$C$24,"")))</f>
        <v/>
      </c>
      <c r="BW108" s="10" t="str">
        <f>IF(AI108='Classement général'!$C$19,'Classement général'!$C$19,IF(AI108='Classement général'!$C$22,'Classement général'!$C$22,IF(AI108='Classement général'!$C$24,'Classement général'!$C$24,"")))</f>
        <v/>
      </c>
      <c r="BX108" s="10" t="str">
        <f>IF(AL108='Classement général'!$C$19,'Classement général'!$C$19,IF(AL108='Classement général'!$C$22,'Classement général'!$C$22,IF(AL108='Classement général'!$C$24,'Classement général'!$C$24,"")))</f>
        <v/>
      </c>
      <c r="BY108" s="10" t="str">
        <f>IF(AO108='Classement général'!$C$19,'Classement général'!$C$19,IF(AO108='Classement général'!$C$22,'Classement général'!$C$22,IF(AO108='Classement général'!$C$24,'Classement général'!$C$24,"")))</f>
        <v/>
      </c>
      <c r="BZ108" s="10" t="str">
        <f>IF(AR108='Classement général'!$C$19,'Classement général'!$C$19,IF(AR108='Classement général'!$C$22,'Classement général'!$C$22,IF(AR108='Classement général'!$C$24,'Classement général'!$C$24,"")))</f>
        <v/>
      </c>
      <c r="CA108" s="10" t="str">
        <f>IF(AU108='Classement général'!$C$19,'Classement général'!$C$19,IF(AU108='Classement général'!$C$22,'Classement général'!$C$22,IF(AU108='Classement général'!$C$24,'Classement général'!$C$24,"")))</f>
        <v/>
      </c>
      <c r="CB108" s="10" t="str">
        <f>IF(AX108='Classement général'!$C$19,'Classement général'!$C$19,IF(AX108='Classement général'!$C$22,'Classement général'!$C$22,IF(AX108='Classement général'!$C$24,'Classement général'!$C$24,"")))</f>
        <v/>
      </c>
      <c r="CC108" s="10" t="str">
        <f>IF(BA108='Classement général'!$C$19,'Classement général'!$C$19,IF(BA108='Classement général'!$C$22,'Classement général'!$C$22,IF(BA108='Classement général'!$C$24,'Classement général'!$C$24,"")))</f>
        <v/>
      </c>
      <c r="CD108" s="10" t="str">
        <f>IF(BD108='Classement général'!$C$19,'Classement général'!$C$19,IF(BD108='Classement général'!$C$22,'Classement général'!$C$22,IF(BD108='Classement général'!$C$24,'Classement général'!$C$24,"")))</f>
        <v/>
      </c>
      <c r="CE108" s="10" t="str">
        <f>IF(BG108='Classement général'!$C$19,'Classement général'!$C$19,IF(BG108='Classement général'!$C$22,'Classement général'!$C$22,IF(BG108='Classement général'!$C$24,'Classement général'!$C$24,"")))</f>
        <v/>
      </c>
      <c r="CF108" s="10" t="str">
        <f>IF(BJ108='Classement général'!$C$19,'Classement général'!$C$19,IF(BJ108='Classement général'!$C$22,'Classement général'!$C$22,IF(BJ108='Classement général'!$C$24,'Classement général'!$C$24,"")))</f>
        <v/>
      </c>
      <c r="CG108" s="10" t="str">
        <f>IF(BM108='Classement général'!$C$19,'Classement général'!$C$19,IF(BM108='Classement général'!$C$22,'Classement général'!$C$22,IF(BM108='Classement général'!$C$24,'Classement général'!$C$24,"")))</f>
        <v/>
      </c>
      <c r="CH108" s="13"/>
      <c r="CI108" s="13"/>
      <c r="CJ108" s="13"/>
      <c r="CK108" s="13"/>
      <c r="CL108" s="147"/>
      <c r="CM108" s="147"/>
      <c r="CN108" s="147"/>
      <c r="CO108" s="147"/>
      <c r="CP108" s="7"/>
      <c r="CQ108" s="7"/>
    </row>
    <row r="109" spans="1:95" ht="18.75" customHeight="1" x14ac:dyDescent="0.2">
      <c r="A109" s="130"/>
      <c r="B109" s="72" t="s">
        <v>37</v>
      </c>
      <c r="C109" s="116"/>
      <c r="D109" s="116"/>
      <c r="E109" s="74" t="s">
        <v>77</v>
      </c>
      <c r="F109" s="60"/>
      <c r="G109" s="60"/>
      <c r="H109" s="61" t="str">
        <f>IF(AND(C109="",D109=""),"",IF(AND(F109="",G109=""),"",IF(AND(C109=F109,D109=G109),'Classement général'!$C$19,IF(AND(C109&gt;D109,F109&gt;G109),'Classement général'!$C$22,IF(AND(D109&gt;C109,G109&gt;F109),'Classement général'!$C$22,IF(AND(D109=C109,G109=F109),'Classement général'!$C$22,'Classement général'!$C$24))))))</f>
        <v/>
      </c>
      <c r="I109" s="60"/>
      <c r="J109" s="60"/>
      <c r="K109" s="61" t="str">
        <f>IF(AND(C109="",D109=""),"",IF(AND(I109="",J109=""),"",IF(AND(C109=I109,D109=J109),'Classement général'!$C$19,IF(AND(C109&gt;D109,I109&gt;J109),'Classement général'!$C$22,IF(AND(D109&gt;C109,J109&gt;I109),'Classement général'!$C$22,IF(AND(D109=C109,J109=I109),'Classement général'!$C$22,'Classement général'!$C$24))))))</f>
        <v/>
      </c>
      <c r="L109" s="60"/>
      <c r="M109" s="60"/>
      <c r="N109" s="61" t="str">
        <f>IF(AND(C109="",D109=""),"",IF(AND(L109="",M109=""),"",IF(AND(C109=L109,D109=M109),'Classement général'!$C$19,IF(AND(C109&gt;D109,L109&gt;M109),'Classement général'!$C$22,IF(AND(D109&gt;C109,M109&gt;L109),'Classement général'!$C$22,IF(AND(D109=C109,M109=L109),'Classement général'!$C$22,'Classement général'!$C$24))))))</f>
        <v/>
      </c>
      <c r="O109" s="60"/>
      <c r="P109" s="60"/>
      <c r="Q109" s="61" t="str">
        <f>IF(AND(C109="",D109=""),"",IF(AND(O109="",P109=""),"",IF(AND(C109=O109,D109=P109),'Classement général'!$C$19,IF(AND(C109&gt;D109,O109&gt;P109),'Classement général'!$C$22,IF(AND(D109&gt;C109,P109&gt;O109),'Classement général'!$C$22,IF(AND(D109=C109,P109=O109),'Classement général'!$C$22,'Classement général'!$C$24))))))</f>
        <v/>
      </c>
      <c r="R109" s="60"/>
      <c r="S109" s="60"/>
      <c r="T109" s="61" t="str">
        <f>IF(AND(C109="",D109=""),"",IF(AND(R109="",S109=""),"",IF(AND(C109=R109,D109=S109),'Classement général'!$C$19,IF(AND(C109&gt;D109,R109&gt;S109),'Classement général'!$C$22,IF(AND(D109&gt;C109,S109&gt;R109),'Classement général'!$C$22,IF(AND(D109=C109,S109=R109),'Classement général'!$C$22,'Classement général'!$C$24))))))</f>
        <v/>
      </c>
      <c r="U109" s="60"/>
      <c r="V109" s="60"/>
      <c r="W109" s="61" t="str">
        <f>IF(AND(C109="",D109=""),"",IF(AND(U109="",V109=""),"",IF(AND(C109=U109,D109=V109),'Classement général'!$C$19,IF(AND(C109&gt;D109,U109&gt;V109),'Classement général'!$C$22,IF(AND(D109&gt;C109,V109&gt;U109),'Classement général'!$C$22,IF(AND(D109=C109,V109=U109),'Classement général'!$C$22,'Classement général'!$C$24))))))</f>
        <v/>
      </c>
      <c r="X109" s="60"/>
      <c r="Y109" s="60"/>
      <c r="Z109" s="61" t="str">
        <f>IF(AND(C109="",D109=""),"",IF(AND(X109="",Y109=""),"",IF(AND(C109=X109,D109=Y109),'Classement général'!$C$19,IF(AND(C109&gt;D109,X109&gt;Y109),'Classement général'!$C$22,IF(AND(D109&gt;C109,Y109&gt;X109),'Classement général'!$C$22,IF(AND(D109=C109,Y109=X109),'Classement général'!$C$22,'Classement général'!$C$24))))))</f>
        <v/>
      </c>
      <c r="AA109" s="60"/>
      <c r="AB109" s="60"/>
      <c r="AC109" s="61" t="str">
        <f>IF(AND(C109="",D109=""),"",IF(AND(AA109="",AB109=""),"",IF(AND(C109=AA109,D109=AB109),'Classement général'!$C$19,IF(AND(C109&gt;D109,AA109&gt;AB109),'Classement général'!$C$22,IF(AND(D109&gt;C109,AB109&gt;AA109),'Classement général'!$C$22,IF(AND(D109=C109,AB109=AA109),'Classement général'!$C$22,'Classement général'!$C$24))))))</f>
        <v/>
      </c>
      <c r="AD109" s="60"/>
      <c r="AE109" s="60"/>
      <c r="AF109" s="61" t="str">
        <f>IF(AND(C109="",D109=""),"",IF(AND(AD109="",AE109=""),"",IF(AND(C109=AD109,D109=AE109),'Classement général'!$C$19,IF(AND(C109&gt;D109,AD109&gt;AE109),'Classement général'!$C$22,IF(AND(D109&gt;C109,AE109&gt;AD109),'Classement général'!$C$22,IF(AND(D109=C109,AE109=AD109),'Classement général'!$C$22,'Classement général'!$C$24))))))</f>
        <v/>
      </c>
      <c r="AG109" s="60"/>
      <c r="AH109" s="60"/>
      <c r="AI109" s="61" t="str">
        <f>IF(AND(C109="",D109=""),"",IF(AND(AG109="",AH109=""),"",IF(AND(C109=AG109,D109=AH109),'Classement général'!$C$19,IF(AND(C109&gt;D109,AG109&gt;AH109),'Classement général'!$C$22,IF(AND(D109&gt;C109,AH109&gt;AG109),'Classement général'!$C$22,IF(AND(D109=C109,AH109=AG109),'Classement général'!$C$22,'Classement général'!$C$24))))))</f>
        <v/>
      </c>
      <c r="AJ109" s="60"/>
      <c r="AK109" s="60"/>
      <c r="AL109" s="61" t="str">
        <f>IF(AND(C109="",D109=""),"",IF(AND(AJ109="",AK109=""),"",IF(AND(C109=AJ109,D109=AK109),'Classement général'!$C$19,IF(AND(C109&gt;D109,AJ109&gt;AK109),'Classement général'!$C$22,IF(AND(D109&gt;C109,AK109&gt;AJ109),'Classement général'!$C$22,IF(AND(D109=C109,AK109=AJ109),'Classement général'!$C$22,'Classement général'!$C$24))))))</f>
        <v/>
      </c>
      <c r="AM109" s="60"/>
      <c r="AN109" s="60"/>
      <c r="AO109" s="61" t="str">
        <f>IF(AND(C109="",D109=""),"",IF(AND(AM109="",AN109=""),"",IF(AND(C109=AM109,D109=AN109),'Classement général'!$C$19,IF(AND(C109&gt;D109,AM109&gt;AN109),'Classement général'!$C$22,IF(AND(D109&gt;C109,AN109&gt;AM109),'Classement général'!$C$22,IF(AND(D109=C109,AN109=AM109),'Classement général'!$C$22,'Classement général'!$C$24))))))</f>
        <v/>
      </c>
      <c r="AP109" s="60"/>
      <c r="AQ109" s="60"/>
      <c r="AR109" s="61" t="str">
        <f>IF(AND(C109="",D109=""),"",IF(AND(AP109="",AQ109=""),"",IF(AND(C109=AP109,D109=AQ109),'Classement général'!$C$19,IF(AND(C109&gt;D109,AP109&gt;AQ109),'Classement général'!$C$22,IF(AND(D109&gt;C109,AQ109&gt;AP109),'Classement général'!$C$22,IF(AND(D109=C109,AQ109=AP109),'Classement général'!$C$22,'Classement général'!$C$24))))))</f>
        <v/>
      </c>
      <c r="AS109" s="60"/>
      <c r="AT109" s="60"/>
      <c r="AU109" s="61" t="str">
        <f>IF(AND(C109="",D109=""),"",IF(AND(AS109="",AT109=""),"",IF(AND(C109=AS109,D109=AT109),'Classement général'!$C$19,IF(AND(C109&gt;D109,AS109&gt;AT109),'Classement général'!$C$22,IF(AND(D109&gt;C109,AT109&gt;AS109),'Classement général'!$C$22,IF(AND(D109=C109,AT109=AS109),'Classement général'!$C$22,'Classement général'!$C$24))))))</f>
        <v/>
      </c>
      <c r="AV109" s="60"/>
      <c r="AW109" s="60"/>
      <c r="AX109" s="61" t="str">
        <f>IF(AND(C109="",D109=""),"",IF(AND(AV109="",AW109=""),"",IF(AND(C109=AV109,D109=AW109),'Classement général'!$C$19,IF(AND(C109&gt;D109,AV109&gt;AW109),'Classement général'!$C$22,IF(AND(D109&gt;C109,AW109&gt;AV109),'Classement général'!$C$22,IF(AND(D109=C109,AW109=AV109),'Classement général'!$C$22,'Classement général'!$C$24))))))</f>
        <v/>
      </c>
      <c r="AY109" s="60"/>
      <c r="AZ109" s="60"/>
      <c r="BA109" s="61" t="str">
        <f>IF(AND(C109="",D109=""),"",IF(AND(AY109="",AZ109=""),"",IF(AND(C109=AY109,D109=AZ109),'Classement général'!$C$19,IF(AND(C109&gt;D109,AY109&gt;AZ109),'Classement général'!$C$22,IF(AND(D109&gt;C109,AZ109&gt;AY109),'Classement général'!$C$22,IF(AND(D109=C109,AZ109=AY109),'Classement général'!$C$22,'Classement général'!$C$24))))))</f>
        <v/>
      </c>
      <c r="BB109" s="60"/>
      <c r="BC109" s="60"/>
      <c r="BD109" s="61" t="str">
        <f>IF(AND(C109="",D109=""),"",IF(AND(BB109="",BC109=""),"",IF(AND(C109=BB109,D109=BC109),'Classement général'!$C$19,IF(AND(C109&gt;D109,BB109&gt;BC109),'Classement général'!$C$22,IF(AND(D109&gt;C109,BC109&gt;BB109),'Classement général'!$C$22,IF(AND(D109=C109,BC109=BB109),'Classement général'!$C$22,'Classement général'!$C$24))))))</f>
        <v/>
      </c>
      <c r="BE109" s="60"/>
      <c r="BF109" s="60"/>
      <c r="BG109" s="61" t="str">
        <f>IF(AND(C109="",D109=""),"",IF(AND(BE109="",BF109=""),"",IF(AND(C109=BE109,D109=BF109),'Classement général'!$C$19,IF(AND(C109&gt;D109,BE109&gt;BF109),'Classement général'!$C$22,IF(AND(D109&gt;C109,BF109&gt;BE109),'Classement général'!$C$22,IF(AND(D109=C109,BF109=BE109),'Classement général'!$C$22,'Classement général'!$C$24))))))</f>
        <v/>
      </c>
      <c r="BH109" s="60"/>
      <c r="BI109" s="60"/>
      <c r="BJ109" s="61" t="str">
        <f>IF(AND(C109="",D109=""),"",IF(AND(BH109="",BI109=""),"",IF(AND(C109=BH109,D109=BI109),'Classement général'!$C$19,IF(AND(C109&gt;D109,BH109&gt;BI109),'Classement général'!$C$22,IF(AND(D109&gt;C109,BI109&gt;BH109),'Classement général'!$C$22,IF(AND(D109=C109,BI109=BH109),'Classement général'!$C$22,'Classement général'!$C$24))))))</f>
        <v/>
      </c>
      <c r="BK109" s="60"/>
      <c r="BL109" s="60"/>
      <c r="BM109" s="61" t="str">
        <f>IF(AND(C109="",D109=""),"",IF(AND(BK109="",BL109=""),"",IF(AND(C109=BK109,D109=BL109),'Classement général'!$C$19,IF(AND(C109&gt;D109,BK109&gt;BL109),'Classement général'!$C$22,IF(AND(D109&gt;C109,BL109&gt;BK109),'Classement général'!$C$22,IF(AND(D109=C109,BL109=BK109),'Classement général'!$C$22,'Classement général'!$C$24))))))</f>
        <v/>
      </c>
      <c r="BN109" s="10" t="str">
        <f>IF(H109='Classement général'!$C$19,'Classement général'!$C$19,IF(H109='Classement général'!$C$22,'Classement général'!$C$22,IF(H109='Classement général'!$C$24,'Classement général'!$C$24,"")))</f>
        <v/>
      </c>
      <c r="BO109" s="10" t="str">
        <f>IF(K109='Classement général'!$C$19,'Classement général'!$C$19,IF(K109='Classement général'!$C$22,'Classement général'!$C$22,IF(K109='Classement général'!$C$24,'Classement général'!$C$24,"")))</f>
        <v/>
      </c>
      <c r="BP109" s="10" t="str">
        <f>IF(N109='Classement général'!$C$19,'Classement général'!$C$19,IF(N109='Classement général'!$C$22,'Classement général'!$C$22,IF(N109='Classement général'!$C$24,'Classement général'!$C$24,"")))</f>
        <v/>
      </c>
      <c r="BQ109" s="10" t="str">
        <f>IF(Q109='Classement général'!$C$19,'Classement général'!$C$19,IF(Q109='Classement général'!$C$22,'Classement général'!$C$22,IF(Q109='Classement général'!$C$24,'Classement général'!$C$24,"")))</f>
        <v/>
      </c>
      <c r="BR109" s="10" t="str">
        <f>IF(T109='Classement général'!$C$19,'Classement général'!$C$19,IF(T109='Classement général'!$C$22,'Classement général'!$C$22,IF(T109='Classement général'!$C$24,'Classement général'!$C$24,"")))</f>
        <v/>
      </c>
      <c r="BS109" s="10" t="str">
        <f>IF(W109='Classement général'!$C$19,'Classement général'!$C$19,IF(W109='Classement général'!$C$22,'Classement général'!$C$22,IF(W109='Classement général'!$C$24,'Classement général'!$C$24,"")))</f>
        <v/>
      </c>
      <c r="BT109" s="10" t="str">
        <f>IF(Z109='Classement général'!$C$19,'Classement général'!$C$19,IF(Z109='Classement général'!$C$22,'Classement général'!$C$22,IF(Z109='Classement général'!$C$24,'Classement général'!$C$24,"")))</f>
        <v/>
      </c>
      <c r="BU109" s="10" t="str">
        <f>IF(AC109='Classement général'!$C$19,'Classement général'!$C$19,IF(AC109='Classement général'!$C$22,'Classement général'!$C$22,IF(AC109='Classement général'!$C$24,'Classement général'!$C$24,"")))</f>
        <v/>
      </c>
      <c r="BV109" s="10" t="str">
        <f>IF(AF109='Classement général'!$C$19,'Classement général'!$C$19,IF(AF109='Classement général'!$C$22,'Classement général'!$C$22,IF(AF109='Classement général'!$C$24,'Classement général'!$C$24,"")))</f>
        <v/>
      </c>
      <c r="BW109" s="10" t="str">
        <f>IF(AI109='Classement général'!$C$19,'Classement général'!$C$19,IF(AI109='Classement général'!$C$22,'Classement général'!$C$22,IF(AI109='Classement général'!$C$24,'Classement général'!$C$24,"")))</f>
        <v/>
      </c>
      <c r="BX109" s="10" t="str">
        <f>IF(AL109='Classement général'!$C$19,'Classement général'!$C$19,IF(AL109='Classement général'!$C$22,'Classement général'!$C$22,IF(AL109='Classement général'!$C$24,'Classement général'!$C$24,"")))</f>
        <v/>
      </c>
      <c r="BY109" s="10" t="str">
        <f>IF(AO109='Classement général'!$C$19,'Classement général'!$C$19,IF(AO109='Classement général'!$C$22,'Classement général'!$C$22,IF(AO109='Classement général'!$C$24,'Classement général'!$C$24,"")))</f>
        <v/>
      </c>
      <c r="BZ109" s="10" t="str">
        <f>IF(AR109='Classement général'!$C$19,'Classement général'!$C$19,IF(AR109='Classement général'!$C$22,'Classement général'!$C$22,IF(AR109='Classement général'!$C$24,'Classement général'!$C$24,"")))</f>
        <v/>
      </c>
      <c r="CA109" s="10" t="str">
        <f>IF(AU109='Classement général'!$C$19,'Classement général'!$C$19,IF(AU109='Classement général'!$C$22,'Classement général'!$C$22,IF(AU109='Classement général'!$C$24,'Classement général'!$C$24,"")))</f>
        <v/>
      </c>
      <c r="CB109" s="10" t="str">
        <f>IF(AX109='Classement général'!$C$19,'Classement général'!$C$19,IF(AX109='Classement général'!$C$22,'Classement général'!$C$22,IF(AX109='Classement général'!$C$24,'Classement général'!$C$24,"")))</f>
        <v/>
      </c>
      <c r="CC109" s="10" t="str">
        <f>IF(BA109='Classement général'!$C$19,'Classement général'!$C$19,IF(BA109='Classement général'!$C$22,'Classement général'!$C$22,IF(BA109='Classement général'!$C$24,'Classement général'!$C$24,"")))</f>
        <v/>
      </c>
      <c r="CD109" s="10" t="str">
        <f>IF(BD109='Classement général'!$C$19,'Classement général'!$C$19,IF(BD109='Classement général'!$C$22,'Classement général'!$C$22,IF(BD109='Classement général'!$C$24,'Classement général'!$C$24,"")))</f>
        <v/>
      </c>
      <c r="CE109" s="10" t="str">
        <f>IF(BG109='Classement général'!$C$19,'Classement général'!$C$19,IF(BG109='Classement général'!$C$22,'Classement général'!$C$22,IF(BG109='Classement général'!$C$24,'Classement général'!$C$24,"")))</f>
        <v/>
      </c>
      <c r="CF109" s="10" t="str">
        <f>IF(BJ109='Classement général'!$C$19,'Classement général'!$C$19,IF(BJ109='Classement général'!$C$22,'Classement général'!$C$22,IF(BJ109='Classement général'!$C$24,'Classement général'!$C$24,"")))</f>
        <v/>
      </c>
      <c r="CG109" s="10" t="str">
        <f>IF(BM109='Classement général'!$C$19,'Classement général'!$C$19,IF(BM109='Classement général'!$C$22,'Classement général'!$C$22,IF(BM109='Classement général'!$C$24,'Classement général'!$C$24,"")))</f>
        <v/>
      </c>
      <c r="CH109" s="13"/>
      <c r="CI109" s="13"/>
      <c r="CJ109" s="13"/>
      <c r="CK109" s="13"/>
      <c r="CL109" s="147"/>
      <c r="CM109" s="147"/>
      <c r="CN109" s="147"/>
      <c r="CO109" s="147"/>
      <c r="CP109" s="7"/>
      <c r="CQ109" s="7"/>
    </row>
    <row r="110" spans="1:95" ht="18.75" customHeight="1" x14ac:dyDescent="0.2">
      <c r="A110" s="130"/>
      <c r="B110" s="72" t="s">
        <v>70</v>
      </c>
      <c r="C110" s="116"/>
      <c r="D110" s="116"/>
      <c r="E110" s="74" t="s">
        <v>67</v>
      </c>
      <c r="F110" s="60"/>
      <c r="G110" s="60"/>
      <c r="H110" s="61" t="str">
        <f>IF(AND(C110="",D110=""),"",IF(AND(F110="",G110=""),"",IF(AND(C110=F110,D110=G110),'Classement général'!$C$19,IF(AND(C110&gt;D110,F110&gt;G110),'Classement général'!$C$22,IF(AND(D110&gt;C110,G110&gt;F110),'Classement général'!$C$22,IF(AND(D110=C110,G110=F110),'Classement général'!$C$22,'Classement général'!$C$24))))))</f>
        <v/>
      </c>
      <c r="I110" s="60"/>
      <c r="J110" s="60"/>
      <c r="K110" s="61" t="str">
        <f>IF(AND(C110="",D110=""),"",IF(AND(I110="",J110=""),"",IF(AND(C110=I110,D110=J110),'Classement général'!$C$19,IF(AND(C110&gt;D110,I110&gt;J110),'Classement général'!$C$22,IF(AND(D110&gt;C110,J110&gt;I110),'Classement général'!$C$22,IF(AND(D110=C110,J110=I110),'Classement général'!$C$22,'Classement général'!$C$24))))))</f>
        <v/>
      </c>
      <c r="L110" s="60"/>
      <c r="M110" s="60"/>
      <c r="N110" s="61" t="str">
        <f>IF(AND(C110="",D110=""),"",IF(AND(L110="",M110=""),"",IF(AND(C110=L110,D110=M110),'Classement général'!$C$19,IF(AND(C110&gt;D110,L110&gt;M110),'Classement général'!$C$22,IF(AND(D110&gt;C110,M110&gt;L110),'Classement général'!$C$22,IF(AND(D110=C110,M110=L110),'Classement général'!$C$22,'Classement général'!$C$24))))))</f>
        <v/>
      </c>
      <c r="O110" s="60"/>
      <c r="P110" s="60"/>
      <c r="Q110" s="61" t="str">
        <f>IF(AND(C110="",D110=""),"",IF(AND(O110="",P110=""),"",IF(AND(C110=O110,D110=P110),'Classement général'!$C$19,IF(AND(C110&gt;D110,O110&gt;P110),'Classement général'!$C$22,IF(AND(D110&gt;C110,P110&gt;O110),'Classement général'!$C$22,IF(AND(D110=C110,P110=O110),'Classement général'!$C$22,'Classement général'!$C$24))))))</f>
        <v/>
      </c>
      <c r="R110" s="60"/>
      <c r="S110" s="60"/>
      <c r="T110" s="61" t="str">
        <f>IF(AND(C110="",D110=""),"",IF(AND(R110="",S110=""),"",IF(AND(C110=R110,D110=S110),'Classement général'!$C$19,IF(AND(C110&gt;D110,R110&gt;S110),'Classement général'!$C$22,IF(AND(D110&gt;C110,S110&gt;R110),'Classement général'!$C$22,IF(AND(D110=C110,S110=R110),'Classement général'!$C$22,'Classement général'!$C$24))))))</f>
        <v/>
      </c>
      <c r="U110" s="60"/>
      <c r="V110" s="60"/>
      <c r="W110" s="61" t="str">
        <f>IF(AND(C110="",D110=""),"",IF(AND(U110="",V110=""),"",IF(AND(C110=U110,D110=V110),'Classement général'!$C$19,IF(AND(C110&gt;D110,U110&gt;V110),'Classement général'!$C$22,IF(AND(D110&gt;C110,V110&gt;U110),'Classement général'!$C$22,IF(AND(D110=C110,V110=U110),'Classement général'!$C$22,'Classement général'!$C$24))))))</f>
        <v/>
      </c>
      <c r="X110" s="60"/>
      <c r="Y110" s="60"/>
      <c r="Z110" s="61" t="str">
        <f>IF(AND(C110="",D110=""),"",IF(AND(X110="",Y110=""),"",IF(AND(C110=X110,D110=Y110),'Classement général'!$C$19,IF(AND(C110&gt;D110,X110&gt;Y110),'Classement général'!$C$22,IF(AND(D110&gt;C110,Y110&gt;X110),'Classement général'!$C$22,IF(AND(D110=C110,Y110=X110),'Classement général'!$C$22,'Classement général'!$C$24))))))</f>
        <v/>
      </c>
      <c r="AA110" s="60"/>
      <c r="AB110" s="60"/>
      <c r="AC110" s="61" t="str">
        <f>IF(AND(C110="",D110=""),"",IF(AND(AA110="",AB110=""),"",IF(AND(C110=AA110,D110=AB110),'Classement général'!$C$19,IF(AND(C110&gt;D110,AA110&gt;AB110),'Classement général'!$C$22,IF(AND(D110&gt;C110,AB110&gt;AA110),'Classement général'!$C$22,IF(AND(D110=C110,AB110=AA110),'Classement général'!$C$22,'Classement général'!$C$24))))))</f>
        <v/>
      </c>
      <c r="AD110" s="60"/>
      <c r="AE110" s="60"/>
      <c r="AF110" s="61" t="str">
        <f>IF(AND(C110="",D110=""),"",IF(AND(AD110="",AE110=""),"",IF(AND(C110=AD110,D110=AE110),'Classement général'!$C$19,IF(AND(C110&gt;D110,AD110&gt;AE110),'Classement général'!$C$22,IF(AND(D110&gt;C110,AE110&gt;AD110),'Classement général'!$C$22,IF(AND(D110=C110,AE110=AD110),'Classement général'!$C$22,'Classement général'!$C$24))))))</f>
        <v/>
      </c>
      <c r="AG110" s="60"/>
      <c r="AH110" s="60"/>
      <c r="AI110" s="61" t="str">
        <f>IF(AND(C110="",D110=""),"",IF(AND(AG110="",AH110=""),"",IF(AND(C110=AG110,D110=AH110),'Classement général'!$C$19,IF(AND(C110&gt;D110,AG110&gt;AH110),'Classement général'!$C$22,IF(AND(D110&gt;C110,AH110&gt;AG110),'Classement général'!$C$22,IF(AND(D110=C110,AH110=AG110),'Classement général'!$C$22,'Classement général'!$C$24))))))</f>
        <v/>
      </c>
      <c r="AJ110" s="60"/>
      <c r="AK110" s="60"/>
      <c r="AL110" s="61" t="str">
        <f>IF(AND(C110="",D110=""),"",IF(AND(AJ110="",AK110=""),"",IF(AND(C110=AJ110,D110=AK110),'Classement général'!$C$19,IF(AND(C110&gt;D110,AJ110&gt;AK110),'Classement général'!$C$22,IF(AND(D110&gt;C110,AK110&gt;AJ110),'Classement général'!$C$22,IF(AND(D110=C110,AK110=AJ110),'Classement général'!$C$22,'Classement général'!$C$24))))))</f>
        <v/>
      </c>
      <c r="AM110" s="60"/>
      <c r="AN110" s="60"/>
      <c r="AO110" s="61" t="str">
        <f>IF(AND(C110="",D110=""),"",IF(AND(AM110="",AN110=""),"",IF(AND(C110=AM110,D110=AN110),'Classement général'!$C$19,IF(AND(C110&gt;D110,AM110&gt;AN110),'Classement général'!$C$22,IF(AND(D110&gt;C110,AN110&gt;AM110),'Classement général'!$C$22,IF(AND(D110=C110,AN110=AM110),'Classement général'!$C$22,'Classement général'!$C$24))))))</f>
        <v/>
      </c>
      <c r="AP110" s="60"/>
      <c r="AQ110" s="60"/>
      <c r="AR110" s="61" t="str">
        <f>IF(AND(C110="",D110=""),"",IF(AND(AP110="",AQ110=""),"",IF(AND(C110=AP110,D110=AQ110),'Classement général'!$C$19,IF(AND(C110&gt;D110,AP110&gt;AQ110),'Classement général'!$C$22,IF(AND(D110&gt;C110,AQ110&gt;AP110),'Classement général'!$C$22,IF(AND(D110=C110,AQ110=AP110),'Classement général'!$C$22,'Classement général'!$C$24))))))</f>
        <v/>
      </c>
      <c r="AS110" s="60"/>
      <c r="AT110" s="60"/>
      <c r="AU110" s="61" t="str">
        <f>IF(AND(C110="",D110=""),"",IF(AND(AS110="",AT110=""),"",IF(AND(C110=AS110,D110=AT110),'Classement général'!$C$19,IF(AND(C110&gt;D110,AS110&gt;AT110),'Classement général'!$C$22,IF(AND(D110&gt;C110,AT110&gt;AS110),'Classement général'!$C$22,IF(AND(D110=C110,AT110=AS110),'Classement général'!$C$22,'Classement général'!$C$24))))))</f>
        <v/>
      </c>
      <c r="AV110" s="60"/>
      <c r="AW110" s="60"/>
      <c r="AX110" s="61" t="str">
        <f>IF(AND(C110="",D110=""),"",IF(AND(AV110="",AW110=""),"",IF(AND(C110=AV110,D110=AW110),'Classement général'!$C$19,IF(AND(C110&gt;D110,AV110&gt;AW110),'Classement général'!$C$22,IF(AND(D110&gt;C110,AW110&gt;AV110),'Classement général'!$C$22,IF(AND(D110=C110,AW110=AV110),'Classement général'!$C$22,'Classement général'!$C$24))))))</f>
        <v/>
      </c>
      <c r="AY110" s="60"/>
      <c r="AZ110" s="60"/>
      <c r="BA110" s="61" t="str">
        <f>IF(AND(C110="",D110=""),"",IF(AND(AY110="",AZ110=""),"",IF(AND(C110=AY110,D110=AZ110),'Classement général'!$C$19,IF(AND(C110&gt;D110,AY110&gt;AZ110),'Classement général'!$C$22,IF(AND(D110&gt;C110,AZ110&gt;AY110),'Classement général'!$C$22,IF(AND(D110=C110,AZ110=AY110),'Classement général'!$C$22,'Classement général'!$C$24))))))</f>
        <v/>
      </c>
      <c r="BB110" s="60"/>
      <c r="BC110" s="60"/>
      <c r="BD110" s="61" t="str">
        <f>IF(AND(C110="",D110=""),"",IF(AND(BB110="",BC110=""),"",IF(AND(C110=BB110,D110=BC110),'Classement général'!$C$19,IF(AND(C110&gt;D110,BB110&gt;BC110),'Classement général'!$C$22,IF(AND(D110&gt;C110,BC110&gt;BB110),'Classement général'!$C$22,IF(AND(D110=C110,BC110=BB110),'Classement général'!$C$22,'Classement général'!$C$24))))))</f>
        <v/>
      </c>
      <c r="BE110" s="60"/>
      <c r="BF110" s="60"/>
      <c r="BG110" s="61" t="str">
        <f>IF(AND(C110="",D110=""),"",IF(AND(BE110="",BF110=""),"",IF(AND(C110=BE110,D110=BF110),'Classement général'!$C$19,IF(AND(C110&gt;D110,BE110&gt;BF110),'Classement général'!$C$22,IF(AND(D110&gt;C110,BF110&gt;BE110),'Classement général'!$C$22,IF(AND(D110=C110,BF110=BE110),'Classement général'!$C$22,'Classement général'!$C$24))))))</f>
        <v/>
      </c>
      <c r="BH110" s="60"/>
      <c r="BI110" s="60"/>
      <c r="BJ110" s="61" t="str">
        <f>IF(AND(C110="",D110=""),"",IF(AND(BH110="",BI110=""),"",IF(AND(C110=BH110,D110=BI110),'Classement général'!$C$19,IF(AND(C110&gt;D110,BH110&gt;BI110),'Classement général'!$C$22,IF(AND(D110&gt;C110,BI110&gt;BH110),'Classement général'!$C$22,IF(AND(D110=C110,BI110=BH110),'Classement général'!$C$22,'Classement général'!$C$24))))))</f>
        <v/>
      </c>
      <c r="BK110" s="60"/>
      <c r="BL110" s="60"/>
      <c r="BM110" s="61" t="str">
        <f>IF(AND(C110="",D110=""),"",IF(AND(BK110="",BL110=""),"",IF(AND(C110=BK110,D110=BL110),'Classement général'!$C$19,IF(AND(C110&gt;D110,BK110&gt;BL110),'Classement général'!$C$22,IF(AND(D110&gt;C110,BL110&gt;BK110),'Classement général'!$C$22,IF(AND(D110=C110,BL110=BK110),'Classement général'!$C$22,'Classement général'!$C$24))))))</f>
        <v/>
      </c>
      <c r="BN110" s="10" t="str">
        <f>IF(H110='Classement général'!$C$19,'Classement général'!$C$19,IF(H110='Classement général'!$C$22,'Classement général'!$C$22,IF(H110='Classement général'!$C$24,'Classement général'!$C$24,"")))</f>
        <v/>
      </c>
      <c r="BO110" s="10" t="str">
        <f>IF(K110='Classement général'!$C$19,'Classement général'!$C$19,IF(K110='Classement général'!$C$22,'Classement général'!$C$22,IF(K110='Classement général'!$C$24,'Classement général'!$C$24,"")))</f>
        <v/>
      </c>
      <c r="BP110" s="10" t="str">
        <f>IF(N110='Classement général'!$C$19,'Classement général'!$C$19,IF(N110='Classement général'!$C$22,'Classement général'!$C$22,IF(N110='Classement général'!$C$24,'Classement général'!$C$24,"")))</f>
        <v/>
      </c>
      <c r="BQ110" s="10" t="str">
        <f>IF(Q110='Classement général'!$C$19,'Classement général'!$C$19,IF(Q110='Classement général'!$C$22,'Classement général'!$C$22,IF(Q110='Classement général'!$C$24,'Classement général'!$C$24,"")))</f>
        <v/>
      </c>
      <c r="BR110" s="10" t="str">
        <f>IF(T110='Classement général'!$C$19,'Classement général'!$C$19,IF(T110='Classement général'!$C$22,'Classement général'!$C$22,IF(T110='Classement général'!$C$24,'Classement général'!$C$24,"")))</f>
        <v/>
      </c>
      <c r="BS110" s="10" t="str">
        <f>IF(W110='Classement général'!$C$19,'Classement général'!$C$19,IF(W110='Classement général'!$C$22,'Classement général'!$C$22,IF(W110='Classement général'!$C$24,'Classement général'!$C$24,"")))</f>
        <v/>
      </c>
      <c r="BT110" s="10" t="str">
        <f>IF(Z110='Classement général'!$C$19,'Classement général'!$C$19,IF(Z110='Classement général'!$C$22,'Classement général'!$C$22,IF(Z110='Classement général'!$C$24,'Classement général'!$C$24,"")))</f>
        <v/>
      </c>
      <c r="BU110" s="10" t="str">
        <f>IF(AC110='Classement général'!$C$19,'Classement général'!$C$19,IF(AC110='Classement général'!$C$22,'Classement général'!$C$22,IF(AC110='Classement général'!$C$24,'Classement général'!$C$24,"")))</f>
        <v/>
      </c>
      <c r="BV110" s="10" t="str">
        <f>IF(AF110='Classement général'!$C$19,'Classement général'!$C$19,IF(AF110='Classement général'!$C$22,'Classement général'!$C$22,IF(AF110='Classement général'!$C$24,'Classement général'!$C$24,"")))</f>
        <v/>
      </c>
      <c r="BW110" s="10" t="str">
        <f>IF(AI110='Classement général'!$C$19,'Classement général'!$C$19,IF(AI110='Classement général'!$C$22,'Classement général'!$C$22,IF(AI110='Classement général'!$C$24,'Classement général'!$C$24,"")))</f>
        <v/>
      </c>
      <c r="BX110" s="10" t="str">
        <f>IF(AL110='Classement général'!$C$19,'Classement général'!$C$19,IF(AL110='Classement général'!$C$22,'Classement général'!$C$22,IF(AL110='Classement général'!$C$24,'Classement général'!$C$24,"")))</f>
        <v/>
      </c>
      <c r="BY110" s="10" t="str">
        <f>IF(AO110='Classement général'!$C$19,'Classement général'!$C$19,IF(AO110='Classement général'!$C$22,'Classement général'!$C$22,IF(AO110='Classement général'!$C$24,'Classement général'!$C$24,"")))</f>
        <v/>
      </c>
      <c r="BZ110" s="10" t="str">
        <f>IF(AR110='Classement général'!$C$19,'Classement général'!$C$19,IF(AR110='Classement général'!$C$22,'Classement général'!$C$22,IF(AR110='Classement général'!$C$24,'Classement général'!$C$24,"")))</f>
        <v/>
      </c>
      <c r="CA110" s="10" t="str">
        <f>IF(AU110='Classement général'!$C$19,'Classement général'!$C$19,IF(AU110='Classement général'!$C$22,'Classement général'!$C$22,IF(AU110='Classement général'!$C$24,'Classement général'!$C$24,"")))</f>
        <v/>
      </c>
      <c r="CB110" s="10" t="str">
        <f>IF(AX110='Classement général'!$C$19,'Classement général'!$C$19,IF(AX110='Classement général'!$C$22,'Classement général'!$C$22,IF(AX110='Classement général'!$C$24,'Classement général'!$C$24,"")))</f>
        <v/>
      </c>
      <c r="CC110" s="10" t="str">
        <f>IF(BA110='Classement général'!$C$19,'Classement général'!$C$19,IF(BA110='Classement général'!$C$22,'Classement général'!$C$22,IF(BA110='Classement général'!$C$24,'Classement général'!$C$24,"")))</f>
        <v/>
      </c>
      <c r="CD110" s="10" t="str">
        <f>IF(BD110='Classement général'!$C$19,'Classement général'!$C$19,IF(BD110='Classement général'!$C$22,'Classement général'!$C$22,IF(BD110='Classement général'!$C$24,'Classement général'!$C$24,"")))</f>
        <v/>
      </c>
      <c r="CE110" s="10" t="str">
        <f>IF(BG110='Classement général'!$C$19,'Classement général'!$C$19,IF(BG110='Classement général'!$C$22,'Classement général'!$C$22,IF(BG110='Classement général'!$C$24,'Classement général'!$C$24,"")))</f>
        <v/>
      </c>
      <c r="CF110" s="10" t="str">
        <f>IF(BJ110='Classement général'!$C$19,'Classement général'!$C$19,IF(BJ110='Classement général'!$C$22,'Classement général'!$C$22,IF(BJ110='Classement général'!$C$24,'Classement général'!$C$24,"")))</f>
        <v/>
      </c>
      <c r="CG110" s="10" t="str">
        <f>IF(BM110='Classement général'!$C$19,'Classement général'!$C$19,IF(BM110='Classement général'!$C$22,'Classement général'!$C$22,IF(BM110='Classement général'!$C$24,'Classement général'!$C$24,"")))</f>
        <v/>
      </c>
      <c r="CH110" s="13"/>
      <c r="CI110" s="13"/>
      <c r="CJ110" s="13"/>
      <c r="CK110" s="13"/>
      <c r="CL110" s="147"/>
      <c r="CM110" s="147"/>
      <c r="CN110" s="147"/>
      <c r="CO110" s="147"/>
      <c r="CP110" s="7"/>
      <c r="CQ110" s="7"/>
    </row>
    <row r="111" spans="1:95" ht="18.75" customHeight="1" x14ac:dyDescent="0.2">
      <c r="A111" s="130"/>
      <c r="B111" s="72" t="s">
        <v>62</v>
      </c>
      <c r="C111" s="116"/>
      <c r="D111" s="116"/>
      <c r="E111" s="74" t="s">
        <v>68</v>
      </c>
      <c r="F111" s="60"/>
      <c r="G111" s="60"/>
      <c r="H111" s="61" t="str">
        <f>IF(AND(C111="",D111=""),"",IF(AND(F111="",G111=""),"",IF(AND(C111=F111,D111=G111),'Classement général'!$C$19,IF(AND(C111&gt;D111,F111&gt;G111),'Classement général'!$C$22,IF(AND(D111&gt;C111,G111&gt;F111),'Classement général'!$C$22,IF(AND(D111=C111,G111=F111),'Classement général'!$C$22,'Classement général'!$C$24))))))</f>
        <v/>
      </c>
      <c r="I111" s="60"/>
      <c r="J111" s="60"/>
      <c r="K111" s="61" t="str">
        <f>IF(AND(C111="",D111=""),"",IF(AND(I111="",J111=""),"",IF(AND(C111=I111,D111=J111),'Classement général'!$C$19,IF(AND(C111&gt;D111,I111&gt;J111),'Classement général'!$C$22,IF(AND(D111&gt;C111,J111&gt;I111),'Classement général'!$C$22,IF(AND(D111=C111,J111=I111),'Classement général'!$C$22,'Classement général'!$C$24))))))</f>
        <v/>
      </c>
      <c r="L111" s="60"/>
      <c r="M111" s="60"/>
      <c r="N111" s="61" t="str">
        <f>IF(AND(C111="",D111=""),"",IF(AND(L111="",M111=""),"",IF(AND(C111=L111,D111=M111),'Classement général'!$C$19,IF(AND(C111&gt;D111,L111&gt;M111),'Classement général'!$C$22,IF(AND(D111&gt;C111,M111&gt;L111),'Classement général'!$C$22,IF(AND(D111=C111,M111=L111),'Classement général'!$C$22,'Classement général'!$C$24))))))</f>
        <v/>
      </c>
      <c r="O111" s="60"/>
      <c r="P111" s="60"/>
      <c r="Q111" s="61" t="str">
        <f>IF(AND(C111="",D111=""),"",IF(AND(O111="",P111=""),"",IF(AND(C111=O111,D111=P111),'Classement général'!$C$19,IF(AND(C111&gt;D111,O111&gt;P111),'Classement général'!$C$22,IF(AND(D111&gt;C111,P111&gt;O111),'Classement général'!$C$22,IF(AND(D111=C111,P111=O111),'Classement général'!$C$22,'Classement général'!$C$24))))))</f>
        <v/>
      </c>
      <c r="R111" s="60"/>
      <c r="S111" s="60"/>
      <c r="T111" s="61" t="str">
        <f>IF(AND(C111="",D111=""),"",IF(AND(R111="",S111=""),"",IF(AND(C111=R111,D111=S111),'Classement général'!$C$19,IF(AND(C111&gt;D111,R111&gt;S111),'Classement général'!$C$22,IF(AND(D111&gt;C111,S111&gt;R111),'Classement général'!$C$22,IF(AND(D111=C111,S111=R111),'Classement général'!$C$22,'Classement général'!$C$24))))))</f>
        <v/>
      </c>
      <c r="U111" s="60"/>
      <c r="V111" s="60"/>
      <c r="W111" s="61" t="str">
        <f>IF(AND(C111="",D111=""),"",IF(AND(U111="",V111=""),"",IF(AND(C111=U111,D111=V111),'Classement général'!$C$19,IF(AND(C111&gt;D111,U111&gt;V111),'Classement général'!$C$22,IF(AND(D111&gt;C111,V111&gt;U111),'Classement général'!$C$22,IF(AND(D111=C111,V111=U111),'Classement général'!$C$22,'Classement général'!$C$24))))))</f>
        <v/>
      </c>
      <c r="X111" s="60"/>
      <c r="Y111" s="60"/>
      <c r="Z111" s="61" t="str">
        <f>IF(AND(C111="",D111=""),"",IF(AND(X111="",Y111=""),"",IF(AND(C111=X111,D111=Y111),'Classement général'!$C$19,IF(AND(C111&gt;D111,X111&gt;Y111),'Classement général'!$C$22,IF(AND(D111&gt;C111,Y111&gt;X111),'Classement général'!$C$22,IF(AND(D111=C111,Y111=X111),'Classement général'!$C$22,'Classement général'!$C$24))))))</f>
        <v/>
      </c>
      <c r="AA111" s="60"/>
      <c r="AB111" s="60"/>
      <c r="AC111" s="61" t="str">
        <f>IF(AND(C111="",D111=""),"",IF(AND(AA111="",AB111=""),"",IF(AND(C111=AA111,D111=AB111),'Classement général'!$C$19,IF(AND(C111&gt;D111,AA111&gt;AB111),'Classement général'!$C$22,IF(AND(D111&gt;C111,AB111&gt;AA111),'Classement général'!$C$22,IF(AND(D111=C111,AB111=AA111),'Classement général'!$C$22,'Classement général'!$C$24))))))</f>
        <v/>
      </c>
      <c r="AD111" s="60"/>
      <c r="AE111" s="60"/>
      <c r="AF111" s="61" t="str">
        <f>IF(AND(C111="",D111=""),"",IF(AND(AD111="",AE111=""),"",IF(AND(C111=AD111,D111=AE111),'Classement général'!$C$19,IF(AND(C111&gt;D111,AD111&gt;AE111),'Classement général'!$C$22,IF(AND(D111&gt;C111,AE111&gt;AD111),'Classement général'!$C$22,IF(AND(D111=C111,AE111=AD111),'Classement général'!$C$22,'Classement général'!$C$24))))))</f>
        <v/>
      </c>
      <c r="AG111" s="60"/>
      <c r="AH111" s="60"/>
      <c r="AI111" s="61" t="str">
        <f>IF(AND(C111="",D111=""),"",IF(AND(AG111="",AH111=""),"",IF(AND(C111=AG111,D111=AH111),'Classement général'!$C$19,IF(AND(C111&gt;D111,AG111&gt;AH111),'Classement général'!$C$22,IF(AND(D111&gt;C111,AH111&gt;AG111),'Classement général'!$C$22,IF(AND(D111=C111,AH111=AG111),'Classement général'!$C$22,'Classement général'!$C$24))))))</f>
        <v/>
      </c>
      <c r="AJ111" s="60"/>
      <c r="AK111" s="60"/>
      <c r="AL111" s="61" t="str">
        <f>IF(AND(C111="",D111=""),"",IF(AND(AJ111="",AK111=""),"",IF(AND(C111=AJ111,D111=AK111),'Classement général'!$C$19,IF(AND(C111&gt;D111,AJ111&gt;AK111),'Classement général'!$C$22,IF(AND(D111&gt;C111,AK111&gt;AJ111),'Classement général'!$C$22,IF(AND(D111=C111,AK111=AJ111),'Classement général'!$C$22,'Classement général'!$C$24))))))</f>
        <v/>
      </c>
      <c r="AM111" s="60"/>
      <c r="AN111" s="60"/>
      <c r="AO111" s="61" t="str">
        <f>IF(AND(C111="",D111=""),"",IF(AND(AM111="",AN111=""),"",IF(AND(C111=AM111,D111=AN111),'Classement général'!$C$19,IF(AND(C111&gt;D111,AM111&gt;AN111),'Classement général'!$C$22,IF(AND(D111&gt;C111,AN111&gt;AM111),'Classement général'!$C$22,IF(AND(D111=C111,AN111=AM111),'Classement général'!$C$22,'Classement général'!$C$24))))))</f>
        <v/>
      </c>
      <c r="AP111" s="60"/>
      <c r="AQ111" s="60"/>
      <c r="AR111" s="61" t="str">
        <f>IF(AND(C111="",D111=""),"",IF(AND(AP111="",AQ111=""),"",IF(AND(C111=AP111,D111=AQ111),'Classement général'!$C$19,IF(AND(C111&gt;D111,AP111&gt;AQ111),'Classement général'!$C$22,IF(AND(D111&gt;C111,AQ111&gt;AP111),'Classement général'!$C$22,IF(AND(D111=C111,AQ111=AP111),'Classement général'!$C$22,'Classement général'!$C$24))))))</f>
        <v/>
      </c>
      <c r="AS111" s="60"/>
      <c r="AT111" s="60"/>
      <c r="AU111" s="61" t="str">
        <f>IF(AND(C111="",D111=""),"",IF(AND(AS111="",AT111=""),"",IF(AND(C111=AS111,D111=AT111),'Classement général'!$C$19,IF(AND(C111&gt;D111,AS111&gt;AT111),'Classement général'!$C$22,IF(AND(D111&gt;C111,AT111&gt;AS111),'Classement général'!$C$22,IF(AND(D111=C111,AT111=AS111),'Classement général'!$C$22,'Classement général'!$C$24))))))</f>
        <v/>
      </c>
      <c r="AV111" s="60"/>
      <c r="AW111" s="60"/>
      <c r="AX111" s="61" t="str">
        <f>IF(AND(C111="",D111=""),"",IF(AND(AV111="",AW111=""),"",IF(AND(C111=AV111,D111=AW111),'Classement général'!$C$19,IF(AND(C111&gt;D111,AV111&gt;AW111),'Classement général'!$C$22,IF(AND(D111&gt;C111,AW111&gt;AV111),'Classement général'!$C$22,IF(AND(D111=C111,AW111=AV111),'Classement général'!$C$22,'Classement général'!$C$24))))))</f>
        <v/>
      </c>
      <c r="AY111" s="60"/>
      <c r="AZ111" s="60"/>
      <c r="BA111" s="61" t="str">
        <f>IF(AND(C111="",D111=""),"",IF(AND(AY111="",AZ111=""),"",IF(AND(C111=AY111,D111=AZ111),'Classement général'!$C$19,IF(AND(C111&gt;D111,AY111&gt;AZ111),'Classement général'!$C$22,IF(AND(D111&gt;C111,AZ111&gt;AY111),'Classement général'!$C$22,IF(AND(D111=C111,AZ111=AY111),'Classement général'!$C$22,'Classement général'!$C$24))))))</f>
        <v/>
      </c>
      <c r="BB111" s="60"/>
      <c r="BC111" s="60"/>
      <c r="BD111" s="61" t="str">
        <f>IF(AND(C111="",D111=""),"",IF(AND(BB111="",BC111=""),"",IF(AND(C111=BB111,D111=BC111),'Classement général'!$C$19,IF(AND(C111&gt;D111,BB111&gt;BC111),'Classement général'!$C$22,IF(AND(D111&gt;C111,BC111&gt;BB111),'Classement général'!$C$22,IF(AND(D111=C111,BC111=BB111),'Classement général'!$C$22,'Classement général'!$C$24))))))</f>
        <v/>
      </c>
      <c r="BE111" s="60"/>
      <c r="BF111" s="60"/>
      <c r="BG111" s="61" t="str">
        <f>IF(AND(C111="",D111=""),"",IF(AND(BE111="",BF111=""),"",IF(AND(C111=BE111,D111=BF111),'Classement général'!$C$19,IF(AND(C111&gt;D111,BE111&gt;BF111),'Classement général'!$C$22,IF(AND(D111&gt;C111,BF111&gt;BE111),'Classement général'!$C$22,IF(AND(D111=C111,BF111=BE111),'Classement général'!$C$22,'Classement général'!$C$24))))))</f>
        <v/>
      </c>
      <c r="BH111" s="60"/>
      <c r="BI111" s="60"/>
      <c r="BJ111" s="61" t="str">
        <f>IF(AND(C111="",D111=""),"",IF(AND(BH111="",BI111=""),"",IF(AND(C111=BH111,D111=BI111),'Classement général'!$C$19,IF(AND(C111&gt;D111,BH111&gt;BI111),'Classement général'!$C$22,IF(AND(D111&gt;C111,BI111&gt;BH111),'Classement général'!$C$22,IF(AND(D111=C111,BI111=BH111),'Classement général'!$C$22,'Classement général'!$C$24))))))</f>
        <v/>
      </c>
      <c r="BK111" s="60"/>
      <c r="BL111" s="60"/>
      <c r="BM111" s="61" t="str">
        <f>IF(AND(C111="",D111=""),"",IF(AND(BK111="",BL111=""),"",IF(AND(C111=BK111,D111=BL111),'Classement général'!$C$19,IF(AND(C111&gt;D111,BK111&gt;BL111),'Classement général'!$C$22,IF(AND(D111&gt;C111,BL111&gt;BK111),'Classement général'!$C$22,IF(AND(D111=C111,BL111=BK111),'Classement général'!$C$22,'Classement général'!$C$24))))))</f>
        <v/>
      </c>
      <c r="BN111" s="10" t="str">
        <f>IF(H111='Classement général'!$C$19,'Classement général'!$C$19,IF(H111='Classement général'!$C$22,'Classement général'!$C$22,IF(H111='Classement général'!$C$24,'Classement général'!$C$24,"")))</f>
        <v/>
      </c>
      <c r="BO111" s="10" t="str">
        <f>IF(K111='Classement général'!$C$19,'Classement général'!$C$19,IF(K111='Classement général'!$C$22,'Classement général'!$C$22,IF(K111='Classement général'!$C$24,'Classement général'!$C$24,"")))</f>
        <v/>
      </c>
      <c r="BP111" s="10" t="str">
        <f>IF(N111='Classement général'!$C$19,'Classement général'!$C$19,IF(N111='Classement général'!$C$22,'Classement général'!$C$22,IF(N111='Classement général'!$C$24,'Classement général'!$C$24,"")))</f>
        <v/>
      </c>
      <c r="BQ111" s="10" t="str">
        <f>IF(Q111='Classement général'!$C$19,'Classement général'!$C$19,IF(Q111='Classement général'!$C$22,'Classement général'!$C$22,IF(Q111='Classement général'!$C$24,'Classement général'!$C$24,"")))</f>
        <v/>
      </c>
      <c r="BR111" s="10" t="str">
        <f>IF(T111='Classement général'!$C$19,'Classement général'!$C$19,IF(T111='Classement général'!$C$22,'Classement général'!$C$22,IF(T111='Classement général'!$C$24,'Classement général'!$C$24,"")))</f>
        <v/>
      </c>
      <c r="BS111" s="10" t="str">
        <f>IF(W111='Classement général'!$C$19,'Classement général'!$C$19,IF(W111='Classement général'!$C$22,'Classement général'!$C$22,IF(W111='Classement général'!$C$24,'Classement général'!$C$24,"")))</f>
        <v/>
      </c>
      <c r="BT111" s="10" t="str">
        <f>IF(Z111='Classement général'!$C$19,'Classement général'!$C$19,IF(Z111='Classement général'!$C$22,'Classement général'!$C$22,IF(Z111='Classement général'!$C$24,'Classement général'!$C$24,"")))</f>
        <v/>
      </c>
      <c r="BU111" s="10" t="str">
        <f>IF(AC111='Classement général'!$C$19,'Classement général'!$C$19,IF(AC111='Classement général'!$C$22,'Classement général'!$C$22,IF(AC111='Classement général'!$C$24,'Classement général'!$C$24,"")))</f>
        <v/>
      </c>
      <c r="BV111" s="10" t="str">
        <f>IF(AF111='Classement général'!$C$19,'Classement général'!$C$19,IF(AF111='Classement général'!$C$22,'Classement général'!$C$22,IF(AF111='Classement général'!$C$24,'Classement général'!$C$24,"")))</f>
        <v/>
      </c>
      <c r="BW111" s="10" t="str">
        <f>IF(AI111='Classement général'!$C$19,'Classement général'!$C$19,IF(AI111='Classement général'!$C$22,'Classement général'!$C$22,IF(AI111='Classement général'!$C$24,'Classement général'!$C$24,"")))</f>
        <v/>
      </c>
      <c r="BX111" s="10" t="str">
        <f>IF(AL111='Classement général'!$C$19,'Classement général'!$C$19,IF(AL111='Classement général'!$C$22,'Classement général'!$C$22,IF(AL111='Classement général'!$C$24,'Classement général'!$C$24,"")))</f>
        <v/>
      </c>
      <c r="BY111" s="10" t="str">
        <f>IF(AO111='Classement général'!$C$19,'Classement général'!$C$19,IF(AO111='Classement général'!$C$22,'Classement général'!$C$22,IF(AO111='Classement général'!$C$24,'Classement général'!$C$24,"")))</f>
        <v/>
      </c>
      <c r="BZ111" s="10" t="str">
        <f>IF(AR111='Classement général'!$C$19,'Classement général'!$C$19,IF(AR111='Classement général'!$C$22,'Classement général'!$C$22,IF(AR111='Classement général'!$C$24,'Classement général'!$C$24,"")))</f>
        <v/>
      </c>
      <c r="CA111" s="10" t="str">
        <f>IF(AU111='Classement général'!$C$19,'Classement général'!$C$19,IF(AU111='Classement général'!$C$22,'Classement général'!$C$22,IF(AU111='Classement général'!$C$24,'Classement général'!$C$24,"")))</f>
        <v/>
      </c>
      <c r="CB111" s="10" t="str">
        <f>IF(AX111='Classement général'!$C$19,'Classement général'!$C$19,IF(AX111='Classement général'!$C$22,'Classement général'!$C$22,IF(AX111='Classement général'!$C$24,'Classement général'!$C$24,"")))</f>
        <v/>
      </c>
      <c r="CC111" s="10" t="str">
        <f>IF(BA111='Classement général'!$C$19,'Classement général'!$C$19,IF(BA111='Classement général'!$C$22,'Classement général'!$C$22,IF(BA111='Classement général'!$C$24,'Classement général'!$C$24,"")))</f>
        <v/>
      </c>
      <c r="CD111" s="10" t="str">
        <f>IF(BD111='Classement général'!$C$19,'Classement général'!$C$19,IF(BD111='Classement général'!$C$22,'Classement général'!$C$22,IF(BD111='Classement général'!$C$24,'Classement général'!$C$24,"")))</f>
        <v/>
      </c>
      <c r="CE111" s="10" t="str">
        <f>IF(BG111='Classement général'!$C$19,'Classement général'!$C$19,IF(BG111='Classement général'!$C$22,'Classement général'!$C$22,IF(BG111='Classement général'!$C$24,'Classement général'!$C$24,"")))</f>
        <v/>
      </c>
      <c r="CF111" s="10" t="str">
        <f>IF(BJ111='Classement général'!$C$19,'Classement général'!$C$19,IF(BJ111='Classement général'!$C$22,'Classement général'!$C$22,IF(BJ111='Classement général'!$C$24,'Classement général'!$C$24,"")))</f>
        <v/>
      </c>
      <c r="CG111" s="10" t="str">
        <f>IF(BM111='Classement général'!$C$19,'Classement général'!$C$19,IF(BM111='Classement général'!$C$22,'Classement général'!$C$22,IF(BM111='Classement général'!$C$24,'Classement général'!$C$24,"")))</f>
        <v/>
      </c>
      <c r="CH111" s="13"/>
      <c r="CI111" s="13"/>
      <c r="CJ111" s="13"/>
      <c r="CK111" s="13"/>
      <c r="CL111" s="147"/>
      <c r="CM111" s="147"/>
      <c r="CN111" s="147"/>
      <c r="CO111" s="147"/>
      <c r="CP111" s="7"/>
      <c r="CQ111" s="7"/>
    </row>
    <row r="112" spans="1:95" ht="19.5" customHeight="1" x14ac:dyDescent="0.2">
      <c r="A112" s="143"/>
      <c r="B112" s="91" t="s">
        <v>86</v>
      </c>
      <c r="C112" s="117"/>
      <c r="D112" s="117"/>
      <c r="E112" s="93" t="s">
        <v>84</v>
      </c>
      <c r="F112" s="96"/>
      <c r="G112" s="96"/>
      <c r="H112" s="99" t="str">
        <f>IF(AND(C112="",D112=""),"",IF(AND(F112="",G112=""),"",IF(AND(C112=F112,D112=G112),'Classement général'!$C$19,IF(AND(C112&gt;D112,F112&gt;G112),'Classement général'!$C$22,IF(AND(D112&gt;C112,G112&gt;F112),'Classement général'!$C$22,IF(AND(D112=C112,G112=F112),'Classement général'!$C$22,'Classement général'!$C$24))))))</f>
        <v/>
      </c>
      <c r="I112" s="96"/>
      <c r="J112" s="97"/>
      <c r="K112" s="98" t="str">
        <f>IF(AND(C112="",D112=""),"",IF(AND(I112="",J112=""),"",IF(AND(C112=I112,D112=J112),'Classement général'!$C$19,IF(AND(C112&gt;D112,I112&gt;J112),'Classement général'!$C$22,IF(AND(D112&gt;C112,J112&gt;I112),'Classement général'!$C$22,IF(AND(D112=C112,J112=I112),'Classement général'!$C$22,'Classement général'!$C$24))))))</f>
        <v/>
      </c>
      <c r="L112" s="97"/>
      <c r="M112" s="97"/>
      <c r="N112" s="98" t="str">
        <f>IF(AND(C112="",D112=""),"",IF(AND(L112="",M112=""),"",IF(AND(C112=L112,D112=M112),'Classement général'!$C$19,IF(AND(C112&gt;D112,L112&gt;M112),'Classement général'!$C$22,IF(AND(D112&gt;C112,M112&gt;L112),'Classement général'!$C$22,IF(AND(D112=C112,M112=L112),'Classement général'!$C$22,'Classement général'!$C$24))))))</f>
        <v/>
      </c>
      <c r="O112" s="97"/>
      <c r="P112" s="97"/>
      <c r="Q112" s="98" t="str">
        <f>IF(AND(C112="",D112=""),"",IF(AND(O112="",P112=""),"",IF(AND(C112=O112,D112=P112),'Classement général'!$C$19,IF(AND(C112&gt;D112,O112&gt;P112),'Classement général'!$C$22,IF(AND(D112&gt;C112,P112&gt;O112),'Classement général'!$C$22,IF(AND(D112=C112,P112=O112),'Classement général'!$C$22,'Classement général'!$C$24))))))</f>
        <v/>
      </c>
      <c r="R112" s="97"/>
      <c r="S112" s="97"/>
      <c r="T112" s="98" t="str">
        <f>IF(AND(C112="",D112=""),"",IF(AND(R112="",S112=""),"",IF(AND(C112=R112,D112=S112),'Classement général'!$C$19,IF(AND(C112&gt;D112,R112&gt;S112),'Classement général'!$C$22,IF(AND(D112&gt;C112,S112&gt;R112),'Classement général'!$C$22,IF(AND(D112=C112,S112=R112),'Classement général'!$C$22,'Classement général'!$C$24))))))</f>
        <v/>
      </c>
      <c r="U112" s="97"/>
      <c r="V112" s="97"/>
      <c r="W112" s="98" t="str">
        <f>IF(AND(C112="",D112=""),"",IF(AND(U112="",V112=""),"",IF(AND(C112=U112,D112=V112),'Classement général'!$C$19,IF(AND(C112&gt;D112,U112&gt;V112),'Classement général'!$C$22,IF(AND(D112&gt;C112,V112&gt;U112),'Classement général'!$C$22,IF(AND(D112=C112,V112=U112),'Classement général'!$C$22,'Classement général'!$C$24))))))</f>
        <v/>
      </c>
      <c r="X112" s="97"/>
      <c r="Y112" s="97"/>
      <c r="Z112" s="98" t="str">
        <f>IF(AND(C112="",D112=""),"",IF(AND(X112="",Y112=""),"",IF(AND(C112=X112,D112=Y112),'Classement général'!$C$19,IF(AND(C112&gt;D112,X112&gt;Y112),'Classement général'!$C$22,IF(AND(D112&gt;C112,Y112&gt;X112),'Classement général'!$C$22,IF(AND(D112=C112,Y112=X112),'Classement général'!$C$22,'Classement général'!$C$24))))))</f>
        <v/>
      </c>
      <c r="AA112" s="97"/>
      <c r="AB112" s="97"/>
      <c r="AC112" s="98" t="str">
        <f>IF(AND(C112="",D112=""),"",IF(AND(AA112="",AB112=""),"",IF(AND(C112=AA112,D112=AB112),'Classement général'!$C$19,IF(AND(C112&gt;D112,AA112&gt;AB112),'Classement général'!$C$22,IF(AND(D112&gt;C112,AB112&gt;AA112),'Classement général'!$C$22,IF(AND(D112=C112,AB112=AA112),'Classement général'!$C$22,'Classement général'!$C$24))))))</f>
        <v/>
      </c>
      <c r="AD112" s="97"/>
      <c r="AE112" s="97"/>
      <c r="AF112" s="98" t="str">
        <f>IF(AND(C112="",D112=""),"",IF(AND(AD112="",AE112=""),"",IF(AND(C112=AD112,D112=AE112),'Classement général'!$C$19,IF(AND(C112&gt;D112,AD112&gt;AE112),'Classement général'!$C$22,IF(AND(D112&gt;C112,AE112&gt;AD112),'Classement général'!$C$22,IF(AND(D112=C112,AE112=AD112),'Classement général'!$C$22,'Classement général'!$C$24))))))</f>
        <v/>
      </c>
      <c r="AG112" s="97"/>
      <c r="AH112" s="97"/>
      <c r="AI112" s="99" t="str">
        <f>IF(AND(C112="",D112=""),"",IF(AND(AG112="",AH112=""),"",IF(AND(C112=AG112,D112=AH112),'Classement général'!$C$19,IF(AND(C112&gt;D112,AG112&gt;AH112),'Classement général'!$C$22,IF(AND(D112&gt;C112,AH112&gt;AG112),'Classement général'!$C$22,IF(AND(D112=C112,AH112=AG112),'Classement général'!$C$22,'Classement général'!$C$24))))))</f>
        <v/>
      </c>
      <c r="AJ112" s="96"/>
      <c r="AK112" s="96"/>
      <c r="AL112" s="99" t="str">
        <f>IF(AND(C112="",D112=""),"",IF(AND(AJ112="",AK112=""),"",IF(AND(C112=AJ112,D112=AK112),'Classement général'!$C$19,IF(AND(C112&gt;D112,AJ112&gt;AK112),'Classement général'!$C$22,IF(AND(D112&gt;C112,AK112&gt;AJ112),'Classement général'!$C$22,IF(AND(D112=C112,AK112=AJ112),'Classement général'!$C$22,'Classement général'!$C$24))))))</f>
        <v/>
      </c>
      <c r="AM112" s="96"/>
      <c r="AN112" s="96"/>
      <c r="AO112" s="99" t="str">
        <f>IF(AND(C112="",D112=""),"",IF(AND(AM112="",AN112=""),"",IF(AND(C112=AM112,D112=AN112),'Classement général'!$C$19,IF(AND(C112&gt;D112,AM112&gt;AN112),'Classement général'!$C$22,IF(AND(D112&gt;C112,AN112&gt;AM112),'Classement général'!$C$22,IF(AND(D112=C112,AN112=AM112),'Classement général'!$C$22,'Classement général'!$C$24))))))</f>
        <v/>
      </c>
      <c r="AP112" s="96"/>
      <c r="AQ112" s="96"/>
      <c r="AR112" s="99" t="str">
        <f>IF(AND(C112="",D112=""),"",IF(AND(AP112="",AQ112=""),"",IF(AND(C112=AP112,D112=AQ112),'Classement général'!$C$19,IF(AND(C112&gt;D112,AP112&gt;AQ112),'Classement général'!$C$22,IF(AND(D112&gt;C112,AQ112&gt;AP112),'Classement général'!$C$22,IF(AND(D112=C112,AQ112=AP112),'Classement général'!$C$22,'Classement général'!$C$24))))))</f>
        <v/>
      </c>
      <c r="AS112" s="96"/>
      <c r="AT112" s="96"/>
      <c r="AU112" s="99" t="str">
        <f>IF(AND(C112="",D112=""),"",IF(AND(AS112="",AT112=""),"",IF(AND(C112=AS112,D112=AT112),'Classement général'!$C$19,IF(AND(C112&gt;D112,AS112&gt;AT112),'Classement général'!$C$22,IF(AND(D112&gt;C112,AT112&gt;AS112),'Classement général'!$C$22,IF(AND(D112=C112,AT112=AS112),'Classement général'!$C$22,'Classement général'!$C$24))))))</f>
        <v/>
      </c>
      <c r="AV112" s="96"/>
      <c r="AW112" s="96"/>
      <c r="AX112" s="99" t="str">
        <f>IF(AND(C112="",D112=""),"",IF(AND(AV112="",AW112=""),"",IF(AND(C112=AV112,D112=AW112),'Classement général'!$C$19,IF(AND(C112&gt;D112,AV112&gt;AW112),'Classement général'!$C$22,IF(AND(D112&gt;C112,AW112&gt;AV112),'Classement général'!$C$22,IF(AND(D112=C112,AW112=AV112),'Classement général'!$C$22,'Classement général'!$C$24))))))</f>
        <v/>
      </c>
      <c r="AY112" s="96"/>
      <c r="AZ112" s="96"/>
      <c r="BA112" s="99" t="str">
        <f>IF(AND(C112="",D112=""),"",IF(AND(AY112="",AZ112=""),"",IF(AND(C112=AY112,D112=AZ112),'Classement général'!$C$19,IF(AND(C112&gt;D112,AY112&gt;AZ112),'Classement général'!$C$22,IF(AND(D112&gt;C112,AZ112&gt;AY112),'Classement général'!$C$22,IF(AND(D112=C112,AZ112=AY112),'Classement général'!$C$22,'Classement général'!$C$24))))))</f>
        <v/>
      </c>
      <c r="BB112" s="96"/>
      <c r="BC112" s="96"/>
      <c r="BD112" s="99" t="str">
        <f>IF(AND(C112="",D112=""),"",IF(AND(BB112="",BC112=""),"",IF(AND(C112=BB112,D112=BC112),'Classement général'!$C$19,IF(AND(C112&gt;D112,BB112&gt;BC112),'Classement général'!$C$22,IF(AND(D112&gt;C112,BC112&gt;BB112),'Classement général'!$C$22,IF(AND(D112=C112,BC112=BB112),'Classement général'!$C$22,'Classement général'!$C$24))))))</f>
        <v/>
      </c>
      <c r="BE112" s="96"/>
      <c r="BF112" s="96"/>
      <c r="BG112" s="99" t="str">
        <f>IF(AND(C112="",D112=""),"",IF(AND(BE112="",BF112=""),"",IF(AND(C112=BE112,D112=BF112),'Classement général'!$C$19,IF(AND(C112&gt;D112,BE112&gt;BF112),'Classement général'!$C$22,IF(AND(D112&gt;C112,BF112&gt;BE112),'Classement général'!$C$22,IF(AND(D112=C112,BF112=BE112),'Classement général'!$C$22,'Classement général'!$C$24))))))</f>
        <v/>
      </c>
      <c r="BH112" s="96"/>
      <c r="BI112" s="96"/>
      <c r="BJ112" s="99" t="str">
        <f>IF(AND(C112="",D112=""),"",IF(AND(BH112="",BI112=""),"",IF(AND(C112=BH112,D112=BI112),'Classement général'!$C$19,IF(AND(C112&gt;D112,BH112&gt;BI112),'Classement général'!$C$22,IF(AND(D112&gt;C112,BI112&gt;BH112),'Classement général'!$C$22,IF(AND(D112=C112,BI112=BH112),'Classement général'!$C$22,'Classement général'!$C$24))))))</f>
        <v/>
      </c>
      <c r="BK112" s="96"/>
      <c r="BL112" s="96"/>
      <c r="BM112" s="99" t="str">
        <f>IF(AND(C112="",D112=""),"",IF(AND(BK112="",BL112=""),"",IF(AND(C112=BK112,D112=BL112),'Classement général'!$C$19,IF(AND(C112&gt;D112,BK112&gt;BL112),'Classement général'!$C$22,IF(AND(D112&gt;C112,BL112&gt;BK112),'Classement général'!$C$22,IF(AND(D112=C112,BL112=BK112),'Classement général'!$C$22,'Classement général'!$C$24))))))</f>
        <v/>
      </c>
      <c r="BN112" s="10" t="str">
        <f>IF(H112='Classement général'!$C$19,'Classement général'!$C$19,IF(H112='Classement général'!$C$22,'Classement général'!$C$22,IF(H112='Classement général'!$C$24,'Classement général'!$C$24,"")))</f>
        <v/>
      </c>
      <c r="BO112" s="10" t="str">
        <f>IF(K112='Classement général'!$C$19,'Classement général'!$C$19,IF(K112='Classement général'!$C$22,'Classement général'!$C$22,IF(K112='Classement général'!$C$24,'Classement général'!$C$24,"")))</f>
        <v/>
      </c>
      <c r="BP112" s="10" t="str">
        <f>IF(N112='Classement général'!$C$19,'Classement général'!$C$19,IF(N112='Classement général'!$C$22,'Classement général'!$C$22,IF(N112='Classement général'!$C$24,'Classement général'!$C$24,"")))</f>
        <v/>
      </c>
      <c r="BQ112" s="10" t="str">
        <f>IF(Q112='Classement général'!$C$19,'Classement général'!$C$19,IF(Q112='Classement général'!$C$22,'Classement général'!$C$22,IF(Q112='Classement général'!$C$24,'Classement général'!$C$24,"")))</f>
        <v/>
      </c>
      <c r="BR112" s="10" t="str">
        <f>IF(T112='Classement général'!$C$19,'Classement général'!$C$19,IF(T112='Classement général'!$C$22,'Classement général'!$C$22,IF(T112='Classement général'!$C$24,'Classement général'!$C$24,"")))</f>
        <v/>
      </c>
      <c r="BS112" s="10" t="str">
        <f>IF(W112='Classement général'!$C$19,'Classement général'!$C$19,IF(W112='Classement général'!$C$22,'Classement général'!$C$22,IF(W112='Classement général'!$C$24,'Classement général'!$C$24,"")))</f>
        <v/>
      </c>
      <c r="BT112" s="10" t="str">
        <f>IF(Z112='Classement général'!$C$19,'Classement général'!$C$19,IF(Z112='Classement général'!$C$22,'Classement général'!$C$22,IF(Z112='Classement général'!$C$24,'Classement général'!$C$24,"")))</f>
        <v/>
      </c>
      <c r="BU112" s="10" t="str">
        <f>IF(AC112='Classement général'!$C$19,'Classement général'!$C$19,IF(AC112='Classement général'!$C$22,'Classement général'!$C$22,IF(AC112='Classement général'!$C$24,'Classement général'!$C$24,"")))</f>
        <v/>
      </c>
      <c r="BV112" s="10" t="str">
        <f>IF(AF112='Classement général'!$C$19,'Classement général'!$C$19,IF(AF112='Classement général'!$C$22,'Classement général'!$C$22,IF(AF112='Classement général'!$C$24,'Classement général'!$C$24,"")))</f>
        <v/>
      </c>
      <c r="BW112" s="10" t="str">
        <f>IF(AI112='Classement général'!$C$19,'Classement général'!$C$19,IF(AI112='Classement général'!$C$22,'Classement général'!$C$22,IF(AI112='Classement général'!$C$24,'Classement général'!$C$24,"")))</f>
        <v/>
      </c>
      <c r="BX112" s="10" t="str">
        <f>IF(AL112='Classement général'!$C$19,'Classement général'!$C$19,IF(AL112='Classement général'!$C$22,'Classement général'!$C$22,IF(AL112='Classement général'!$C$24,'Classement général'!$C$24,"")))</f>
        <v/>
      </c>
      <c r="BY112" s="10" t="str">
        <f>IF(AO112='Classement général'!$C$19,'Classement général'!$C$19,IF(AO112='Classement général'!$C$22,'Classement général'!$C$22,IF(AO112='Classement général'!$C$24,'Classement général'!$C$24,"")))</f>
        <v/>
      </c>
      <c r="BZ112" s="10" t="str">
        <f>IF(AR112='Classement général'!$C$19,'Classement général'!$C$19,IF(AR112='Classement général'!$C$22,'Classement général'!$C$22,IF(AR112='Classement général'!$C$24,'Classement général'!$C$24,"")))</f>
        <v/>
      </c>
      <c r="CA112" s="10" t="str">
        <f>IF(AU112='Classement général'!$C$19,'Classement général'!$C$19,IF(AU112='Classement général'!$C$22,'Classement général'!$C$22,IF(AU112='Classement général'!$C$24,'Classement général'!$C$24,"")))</f>
        <v/>
      </c>
      <c r="CB112" s="10" t="str">
        <f>IF(AX112='Classement général'!$C$19,'Classement général'!$C$19,IF(AX112='Classement général'!$C$22,'Classement général'!$C$22,IF(AX112='Classement général'!$C$24,'Classement général'!$C$24,"")))</f>
        <v/>
      </c>
      <c r="CC112" s="10" t="str">
        <f>IF(BA112='Classement général'!$C$19,'Classement général'!$C$19,IF(BA112='Classement général'!$C$22,'Classement général'!$C$22,IF(BA112='Classement général'!$C$24,'Classement général'!$C$24,"")))</f>
        <v/>
      </c>
      <c r="CD112" s="10" t="str">
        <f>IF(BD112='Classement général'!$C$19,'Classement général'!$C$19,IF(BD112='Classement général'!$C$22,'Classement général'!$C$22,IF(BD112='Classement général'!$C$24,'Classement général'!$C$24,"")))</f>
        <v/>
      </c>
      <c r="CE112" s="10" t="str">
        <f>IF(BG112='Classement général'!$C$19,'Classement général'!$C$19,IF(BG112='Classement général'!$C$22,'Classement général'!$C$22,IF(BG112='Classement général'!$C$24,'Classement général'!$C$24,"")))</f>
        <v/>
      </c>
      <c r="CF112" s="10" t="str">
        <f>IF(BJ112='Classement général'!$C$19,'Classement général'!$C$19,IF(BJ112='Classement général'!$C$22,'Classement général'!$C$22,IF(BJ112='Classement général'!$C$24,'Classement général'!$C$24,"")))</f>
        <v/>
      </c>
      <c r="CG112" s="10" t="str">
        <f>IF(BM112='Classement général'!$C$19,'Classement général'!$C$19,IF(BM112='Classement général'!$C$22,'Classement général'!$C$22,IF(BM112='Classement général'!$C$24,'Classement général'!$C$24,"")))</f>
        <v/>
      </c>
      <c r="CH112" s="13"/>
      <c r="CI112" s="13"/>
      <c r="CJ112" s="13"/>
      <c r="CK112" s="13"/>
      <c r="CL112" s="147"/>
      <c r="CM112" s="147"/>
      <c r="CN112" s="147"/>
      <c r="CO112" s="147"/>
      <c r="CP112" s="7"/>
      <c r="CQ112" s="7"/>
    </row>
    <row r="113" spans="1:95" ht="19.5" customHeight="1" x14ac:dyDescent="0.2">
      <c r="A113" s="142">
        <v>12</v>
      </c>
      <c r="B113" s="118" t="s">
        <v>78</v>
      </c>
      <c r="C113" s="119"/>
      <c r="D113" s="119"/>
      <c r="E113" s="120" t="s">
        <v>86</v>
      </c>
      <c r="F113" s="105"/>
      <c r="G113" s="105"/>
      <c r="H113" s="108" t="str">
        <f>IF(AND(C113="",D113=""),"",IF(AND(F113="",G113=""),"",IF(AND(C113=F113,D113=G113),'Classement général'!$C$19,IF(AND(C113&gt;D113,F113&gt;G113),'Classement général'!$C$22,IF(AND(D113&gt;C113,G113&gt;F113),'Classement général'!$C$22,IF(AND(D113=C113,G113=F113),'Classement général'!$C$22,'Classement général'!$C$24))))))</f>
        <v/>
      </c>
      <c r="I113" s="105"/>
      <c r="J113" s="106"/>
      <c r="K113" s="107" t="str">
        <f>IF(AND(C113="",D113=""),"",IF(AND(I113="",J113=""),"",IF(AND(C113=I113,D113=J113),'Classement général'!$C$19,IF(AND(C113&gt;D113,I113&gt;J113),'Classement général'!$C$22,IF(AND(D113&gt;C113,J113&gt;I113),'Classement général'!$C$22,IF(AND(D113=C113,J113=I113),'Classement général'!$C$22,'Classement général'!$C$24))))))</f>
        <v/>
      </c>
      <c r="L113" s="106"/>
      <c r="M113" s="106"/>
      <c r="N113" s="107" t="str">
        <f>IF(AND(C113="",D113=""),"",IF(AND(L113="",M113=""),"",IF(AND(C113=L113,D113=M113),'Classement général'!$C$19,IF(AND(C113&gt;D113,L113&gt;M113),'Classement général'!$C$22,IF(AND(D113&gt;C113,M113&gt;L113),'Classement général'!$C$22,IF(AND(D113=C113,M113=L113),'Classement général'!$C$22,'Classement général'!$C$24))))))</f>
        <v/>
      </c>
      <c r="O113" s="106"/>
      <c r="P113" s="106"/>
      <c r="Q113" s="107" t="str">
        <f>IF(AND(C113="",D113=""),"",IF(AND(O113="",P113=""),"",IF(AND(C113=O113,D113=P113),'Classement général'!$C$19,IF(AND(C113&gt;D113,O113&gt;P113),'Classement général'!$C$22,IF(AND(D113&gt;C113,P113&gt;O113),'Classement général'!$C$22,IF(AND(D113=C113,P113=O113),'Classement général'!$C$22,'Classement général'!$C$24))))))</f>
        <v/>
      </c>
      <c r="R113" s="106"/>
      <c r="S113" s="106"/>
      <c r="T113" s="107" t="str">
        <f>IF(AND(C113="",D113=""),"",IF(AND(R113="",S113=""),"",IF(AND(C113=R113,D113=S113),'Classement général'!$C$19,IF(AND(C113&gt;D113,R113&gt;S113),'Classement général'!$C$22,IF(AND(D113&gt;C113,S113&gt;R113),'Classement général'!$C$22,IF(AND(D113=C113,S113=R113),'Classement général'!$C$22,'Classement général'!$C$24))))))</f>
        <v/>
      </c>
      <c r="U113" s="106"/>
      <c r="V113" s="106"/>
      <c r="W113" s="107" t="str">
        <f>IF(AND(C113="",D113=""),"",IF(AND(U113="",V113=""),"",IF(AND(C113=U113,D113=V113),'Classement général'!$C$19,IF(AND(C113&gt;D113,U113&gt;V113),'Classement général'!$C$22,IF(AND(D113&gt;C113,V113&gt;U113),'Classement général'!$C$22,IF(AND(D113=C113,V113=U113),'Classement général'!$C$22,'Classement général'!$C$24))))))</f>
        <v/>
      </c>
      <c r="X113" s="106"/>
      <c r="Y113" s="106"/>
      <c r="Z113" s="107" t="str">
        <f>IF(AND(C113="",D113=""),"",IF(AND(X113="",Y113=""),"",IF(AND(C113=X113,D113=Y113),'Classement général'!$C$19,IF(AND(C113&gt;D113,X113&gt;Y113),'Classement général'!$C$22,IF(AND(D113&gt;C113,Y113&gt;X113),'Classement général'!$C$22,IF(AND(D113=C113,Y113=X113),'Classement général'!$C$22,'Classement général'!$C$24))))))</f>
        <v/>
      </c>
      <c r="AA113" s="106"/>
      <c r="AB113" s="106"/>
      <c r="AC113" s="107" t="str">
        <f>IF(AND(C113="",D113=""),"",IF(AND(AA113="",AB113=""),"",IF(AND(C113=AA113,D113=AB113),'Classement général'!$C$19,IF(AND(C113&gt;D113,AA113&gt;AB113),'Classement général'!$C$22,IF(AND(D113&gt;C113,AB113&gt;AA113),'Classement général'!$C$22,IF(AND(D113=C113,AB113=AA113),'Classement général'!$C$22,'Classement général'!$C$24))))))</f>
        <v/>
      </c>
      <c r="AD113" s="106"/>
      <c r="AE113" s="106"/>
      <c r="AF113" s="107" t="str">
        <f>IF(AND(C113="",D113=""),"",IF(AND(AD113="",AE113=""),"",IF(AND(C113=AD113,D113=AE113),'Classement général'!$C$19,IF(AND(C113&gt;D113,AD113&gt;AE113),'Classement général'!$C$22,IF(AND(D113&gt;C113,AE113&gt;AD113),'Classement général'!$C$22,IF(AND(D113=C113,AE113=AD113),'Classement général'!$C$22,'Classement général'!$C$24))))))</f>
        <v/>
      </c>
      <c r="AG113" s="106"/>
      <c r="AH113" s="106"/>
      <c r="AI113" s="108" t="str">
        <f>IF(AND(C113="",D113=""),"",IF(AND(AG113="",AH113=""),"",IF(AND(C113=AG113,D113=AH113),'Classement général'!$C$19,IF(AND(C113&gt;D113,AG113&gt;AH113),'Classement général'!$C$22,IF(AND(D113&gt;C113,AH113&gt;AG113),'Classement général'!$C$22,IF(AND(D113=C113,AH113=AG113),'Classement général'!$C$22,'Classement général'!$C$24))))))</f>
        <v/>
      </c>
      <c r="AJ113" s="105"/>
      <c r="AK113" s="105"/>
      <c r="AL113" s="108" t="str">
        <f>IF(AND(C113="",D113=""),"",IF(AND(AJ113="",AK113=""),"",IF(AND(C113=AJ113,D113=AK113),'Classement général'!$C$19,IF(AND(C113&gt;D113,AJ113&gt;AK113),'Classement général'!$C$22,IF(AND(D113&gt;C113,AK113&gt;AJ113),'Classement général'!$C$22,IF(AND(D113=C113,AK113=AJ113),'Classement général'!$C$22,'Classement général'!$C$24))))))</f>
        <v/>
      </c>
      <c r="AM113" s="105"/>
      <c r="AN113" s="105"/>
      <c r="AO113" s="108" t="str">
        <f>IF(AND(C113="",D113=""),"",IF(AND(AM113="",AN113=""),"",IF(AND(C113=AM113,D113=AN113),'Classement général'!$C$19,IF(AND(C113&gt;D113,AM113&gt;AN113),'Classement général'!$C$22,IF(AND(D113&gt;C113,AN113&gt;AM113),'Classement général'!$C$22,IF(AND(D113=C113,AN113=AM113),'Classement général'!$C$22,'Classement général'!$C$24))))))</f>
        <v/>
      </c>
      <c r="AP113" s="105"/>
      <c r="AQ113" s="105"/>
      <c r="AR113" s="108" t="str">
        <f>IF(AND(C113="",D113=""),"",IF(AND(AP113="",AQ113=""),"",IF(AND(C113=AP113,D113=AQ113),'Classement général'!$C$19,IF(AND(C113&gt;D113,AP113&gt;AQ113),'Classement général'!$C$22,IF(AND(D113&gt;C113,AQ113&gt;AP113),'Classement général'!$C$22,IF(AND(D113=C113,AQ113=AP113),'Classement général'!$C$22,'Classement général'!$C$24))))))</f>
        <v/>
      </c>
      <c r="AS113" s="105"/>
      <c r="AT113" s="105"/>
      <c r="AU113" s="108" t="str">
        <f>IF(AND(C113="",D113=""),"",IF(AND(AS113="",AT113=""),"",IF(AND(C113=AS113,D113=AT113),'Classement général'!$C$19,IF(AND(C113&gt;D113,AS113&gt;AT113),'Classement général'!$C$22,IF(AND(D113&gt;C113,AT113&gt;AS113),'Classement général'!$C$22,IF(AND(D113=C113,AT113=AS113),'Classement général'!$C$22,'Classement général'!$C$24))))))</f>
        <v/>
      </c>
      <c r="AV113" s="105"/>
      <c r="AW113" s="105"/>
      <c r="AX113" s="108" t="str">
        <f>IF(AND(C113="",D113=""),"",IF(AND(AV113="",AW113=""),"",IF(AND(C113=AV113,D113=AW113),'Classement général'!$C$19,IF(AND(C113&gt;D113,AV113&gt;AW113),'Classement général'!$C$22,IF(AND(D113&gt;C113,AW113&gt;AV113),'Classement général'!$C$22,IF(AND(D113=C113,AW113=AV113),'Classement général'!$C$22,'Classement général'!$C$24))))))</f>
        <v/>
      </c>
      <c r="AY113" s="105"/>
      <c r="AZ113" s="105"/>
      <c r="BA113" s="108" t="str">
        <f>IF(AND(C113="",D113=""),"",IF(AND(AY113="",AZ113=""),"",IF(AND(C113=AY113,D113=AZ113),'Classement général'!$C$19,IF(AND(C113&gt;D113,AY113&gt;AZ113),'Classement général'!$C$22,IF(AND(D113&gt;C113,AZ113&gt;AY113),'Classement général'!$C$22,IF(AND(D113=C113,AZ113=AY113),'Classement général'!$C$22,'Classement général'!$C$24))))))</f>
        <v/>
      </c>
      <c r="BB113" s="105"/>
      <c r="BC113" s="105"/>
      <c r="BD113" s="108" t="str">
        <f>IF(AND(C113="",D113=""),"",IF(AND(BB113="",BC113=""),"",IF(AND(C113=BB113,D113=BC113),'Classement général'!$C$19,IF(AND(C113&gt;D113,BB113&gt;BC113),'Classement général'!$C$22,IF(AND(D113&gt;C113,BC113&gt;BB113),'Classement général'!$C$22,IF(AND(D113=C113,BC113=BB113),'Classement général'!$C$22,'Classement général'!$C$24))))))</f>
        <v/>
      </c>
      <c r="BE113" s="105"/>
      <c r="BF113" s="105"/>
      <c r="BG113" s="108" t="str">
        <f>IF(AND(C113="",D113=""),"",IF(AND(BE113="",BF113=""),"",IF(AND(C113=BE113,D113=BF113),'Classement général'!$C$19,IF(AND(C113&gt;D113,BE113&gt;BF113),'Classement général'!$C$22,IF(AND(D113&gt;C113,BF113&gt;BE113),'Classement général'!$C$22,IF(AND(D113=C113,BF113=BE113),'Classement général'!$C$22,'Classement général'!$C$24))))))</f>
        <v/>
      </c>
      <c r="BH113" s="105"/>
      <c r="BI113" s="105"/>
      <c r="BJ113" s="108" t="str">
        <f>IF(AND(C113="",D113=""),"",IF(AND(BH113="",BI113=""),"",IF(AND(C113=BH113,D113=BI113),'Classement général'!$C$19,IF(AND(C113&gt;D113,BH113&gt;BI113),'Classement général'!$C$22,IF(AND(D113&gt;C113,BI113&gt;BH113),'Classement général'!$C$22,IF(AND(D113=C113,BI113=BH113),'Classement général'!$C$22,'Classement général'!$C$24))))))</f>
        <v/>
      </c>
      <c r="BK113" s="105"/>
      <c r="BL113" s="105"/>
      <c r="BM113" s="108" t="str">
        <f>IF(AND(C113="",D113=""),"",IF(AND(BK113="",BL113=""),"",IF(AND(C113=BK113,D113=BL113),'Classement général'!$C$19,IF(AND(C113&gt;D113,BK113&gt;BL113),'Classement général'!$C$22,IF(AND(D113&gt;C113,BL113&gt;BK113),'Classement général'!$C$22,IF(AND(D113=C113,BL113=BK113),'Classement général'!$C$22,'Classement général'!$C$24))))))</f>
        <v/>
      </c>
      <c r="BN113" s="10" t="str">
        <f>IF(H113='Classement général'!$C$19,'Classement général'!$C$19,IF(H113='Classement général'!$C$22,'Classement général'!$C$22,IF(H113='Classement général'!$C$24,'Classement général'!$C$24,"")))</f>
        <v/>
      </c>
      <c r="BO113" s="10" t="str">
        <f>IF(K113='Classement général'!$C$19,'Classement général'!$C$19,IF(K113='Classement général'!$C$22,'Classement général'!$C$22,IF(K113='Classement général'!$C$24,'Classement général'!$C$24,"")))</f>
        <v/>
      </c>
      <c r="BP113" s="10" t="str">
        <f>IF(N113='Classement général'!$C$19,'Classement général'!$C$19,IF(N113='Classement général'!$C$22,'Classement général'!$C$22,IF(N113='Classement général'!$C$24,'Classement général'!$C$24,"")))</f>
        <v/>
      </c>
      <c r="BQ113" s="10" t="str">
        <f>IF(Q113='Classement général'!$C$19,'Classement général'!$C$19,IF(Q113='Classement général'!$C$22,'Classement général'!$C$22,IF(Q113='Classement général'!$C$24,'Classement général'!$C$24,"")))</f>
        <v/>
      </c>
      <c r="BR113" s="10" t="str">
        <f>IF(T113='Classement général'!$C$19,'Classement général'!$C$19,IF(T113='Classement général'!$C$22,'Classement général'!$C$22,IF(T113='Classement général'!$C$24,'Classement général'!$C$24,"")))</f>
        <v/>
      </c>
      <c r="BS113" s="10" t="str">
        <f>IF(W113='Classement général'!$C$19,'Classement général'!$C$19,IF(W113='Classement général'!$C$22,'Classement général'!$C$22,IF(W113='Classement général'!$C$24,'Classement général'!$C$24,"")))</f>
        <v/>
      </c>
      <c r="BT113" s="10" t="str">
        <f>IF(Z113='Classement général'!$C$19,'Classement général'!$C$19,IF(Z113='Classement général'!$C$22,'Classement général'!$C$22,IF(Z113='Classement général'!$C$24,'Classement général'!$C$24,"")))</f>
        <v/>
      </c>
      <c r="BU113" s="10" t="str">
        <f>IF(AC113='Classement général'!$C$19,'Classement général'!$C$19,IF(AC113='Classement général'!$C$22,'Classement général'!$C$22,IF(AC113='Classement général'!$C$24,'Classement général'!$C$24,"")))</f>
        <v/>
      </c>
      <c r="BV113" s="10" t="str">
        <f>IF(AF113='Classement général'!$C$19,'Classement général'!$C$19,IF(AF113='Classement général'!$C$22,'Classement général'!$C$22,IF(AF113='Classement général'!$C$24,'Classement général'!$C$24,"")))</f>
        <v/>
      </c>
      <c r="BW113" s="10" t="str">
        <f>IF(AI113='Classement général'!$C$19,'Classement général'!$C$19,IF(AI113='Classement général'!$C$22,'Classement général'!$C$22,IF(AI113='Classement général'!$C$24,'Classement général'!$C$24,"")))</f>
        <v/>
      </c>
      <c r="BX113" s="10" t="str">
        <f>IF(AL113='Classement général'!$C$19,'Classement général'!$C$19,IF(AL113='Classement général'!$C$22,'Classement général'!$C$22,IF(AL113='Classement général'!$C$24,'Classement général'!$C$24,"")))</f>
        <v/>
      </c>
      <c r="BY113" s="10" t="str">
        <f>IF(AO113='Classement général'!$C$19,'Classement général'!$C$19,IF(AO113='Classement général'!$C$22,'Classement général'!$C$22,IF(AO113='Classement général'!$C$24,'Classement général'!$C$24,"")))</f>
        <v/>
      </c>
      <c r="BZ113" s="10" t="str">
        <f>IF(AR113='Classement général'!$C$19,'Classement général'!$C$19,IF(AR113='Classement général'!$C$22,'Classement général'!$C$22,IF(AR113='Classement général'!$C$24,'Classement général'!$C$24,"")))</f>
        <v/>
      </c>
      <c r="CA113" s="10" t="str">
        <f>IF(AU113='Classement général'!$C$19,'Classement général'!$C$19,IF(AU113='Classement général'!$C$22,'Classement général'!$C$22,IF(AU113='Classement général'!$C$24,'Classement général'!$C$24,"")))</f>
        <v/>
      </c>
      <c r="CB113" s="10" t="str">
        <f>IF(AX113='Classement général'!$C$19,'Classement général'!$C$19,IF(AX113='Classement général'!$C$22,'Classement général'!$C$22,IF(AX113='Classement général'!$C$24,'Classement général'!$C$24,"")))</f>
        <v/>
      </c>
      <c r="CC113" s="10" t="str">
        <f>IF(BA113='Classement général'!$C$19,'Classement général'!$C$19,IF(BA113='Classement général'!$C$22,'Classement général'!$C$22,IF(BA113='Classement général'!$C$24,'Classement général'!$C$24,"")))</f>
        <v/>
      </c>
      <c r="CD113" s="10" t="str">
        <f>IF(BD113='Classement général'!$C$19,'Classement général'!$C$19,IF(BD113='Classement général'!$C$22,'Classement général'!$C$22,IF(BD113='Classement général'!$C$24,'Classement général'!$C$24,"")))</f>
        <v/>
      </c>
      <c r="CE113" s="10" t="str">
        <f>IF(BG113='Classement général'!$C$19,'Classement général'!$C$19,IF(BG113='Classement général'!$C$22,'Classement général'!$C$22,IF(BG113='Classement général'!$C$24,'Classement général'!$C$24,"")))</f>
        <v/>
      </c>
      <c r="CF113" s="10" t="str">
        <f>IF(BJ113='Classement général'!$C$19,'Classement général'!$C$19,IF(BJ113='Classement général'!$C$22,'Classement général'!$C$22,IF(BJ113='Classement général'!$C$24,'Classement général'!$C$24,"")))</f>
        <v/>
      </c>
      <c r="CG113" s="10" t="str">
        <f>IF(BM113='Classement général'!$C$19,'Classement général'!$C$19,IF(BM113='Classement général'!$C$22,'Classement général'!$C$22,IF(BM113='Classement général'!$C$24,'Classement général'!$C$24,"")))</f>
        <v/>
      </c>
      <c r="CH113" s="13">
        <f>COUNTIF(H113:H122,"&gt;2")</f>
        <v>0</v>
      </c>
      <c r="CI113" s="13">
        <f>COUNTIF(K113:K122,"&gt;2")</f>
        <v>0</v>
      </c>
      <c r="CJ113" s="13">
        <f>COUNTIF(N113:N122,"&gt;2")</f>
        <v>0</v>
      </c>
      <c r="CK113" s="13">
        <f>COUNTIF(Q113:Q122,"&gt;2")</f>
        <v>0</v>
      </c>
      <c r="CL113" s="147">
        <f>CHOOSE(MATCH(CH113,{0;5;6;7;8;9;10},1),CH113,CH113+3,CH113+5,CH113+8,CH113+11,CH113+14,CH113+18)</f>
        <v>0</v>
      </c>
      <c r="CM113" s="147">
        <f>CHOOSE(MATCH(CI113,{0;5;6;7;8;9;10},1),CI113,CI113+3,CI113+5,CI113+8,CI113+11,CI113+14,CI113+18)</f>
        <v>0</v>
      </c>
      <c r="CN113" s="147">
        <f>CHOOSE(MATCH(CJ113,{0;5;6;7;8;9;10},1),CJ113,CJ113+3,CJ113+5,CJ113+8,CJ113+11,CJ113+14,CJ113+18)</f>
        <v>0</v>
      </c>
      <c r="CO113" s="147">
        <f>CHOOSE(MATCH(CK113,{0;5;6;7;8;9;10},1),CK113,CK113+3,CK113+5,CK113+8,CK113+11,CK113+14,CK113+18)</f>
        <v>0</v>
      </c>
      <c r="CP113" s="7"/>
      <c r="CQ113" s="7"/>
    </row>
    <row r="114" spans="1:95" ht="18.75" customHeight="1" x14ac:dyDescent="0.2">
      <c r="A114" s="130"/>
      <c r="B114" s="121" t="s">
        <v>61</v>
      </c>
      <c r="C114" s="122"/>
      <c r="D114" s="122"/>
      <c r="E114" s="123" t="s">
        <v>46</v>
      </c>
      <c r="F114" s="60"/>
      <c r="G114" s="60"/>
      <c r="H114" s="61" t="str">
        <f>IF(AND(C114="",D114=""),"",IF(AND(F114="",G114=""),"",IF(AND(C114=F114,D114=G114),'Classement général'!$C$19,IF(AND(C114&gt;D114,F114&gt;G114),'Classement général'!$C$22,IF(AND(D114&gt;C114,G114&gt;F114),'Classement général'!$C$22,IF(AND(D114=C114,G114=F114),'Classement général'!$C$22,'Classement général'!$C$24))))))</f>
        <v/>
      </c>
      <c r="I114" s="60"/>
      <c r="J114" s="60"/>
      <c r="K114" s="61" t="str">
        <f>IF(AND(C114="",D114=""),"",IF(AND(I114="",J114=""),"",IF(AND(C114=I114,D114=J114),'Classement général'!$C$19,IF(AND(C114&gt;D114,I114&gt;J114),'Classement général'!$C$22,IF(AND(D114&gt;C114,J114&gt;I114),'Classement général'!$C$22,IF(AND(D114=C114,J114=I114),'Classement général'!$C$22,'Classement général'!$C$24))))))</f>
        <v/>
      </c>
      <c r="L114" s="60"/>
      <c r="M114" s="60"/>
      <c r="N114" s="61" t="str">
        <f>IF(AND(C114="",D114=""),"",IF(AND(L114="",M114=""),"",IF(AND(C114=L114,D114=M114),'Classement général'!$C$19,IF(AND(C114&gt;D114,L114&gt;M114),'Classement général'!$C$22,IF(AND(D114&gt;C114,M114&gt;L114),'Classement général'!$C$22,IF(AND(D114=C114,M114=L114),'Classement général'!$C$22,'Classement général'!$C$24))))))</f>
        <v/>
      </c>
      <c r="O114" s="60"/>
      <c r="P114" s="60"/>
      <c r="Q114" s="61" t="str">
        <f>IF(AND(C114="",D114=""),"",IF(AND(O114="",P114=""),"",IF(AND(C114=O114,D114=P114),'Classement général'!$C$19,IF(AND(C114&gt;D114,O114&gt;P114),'Classement général'!$C$22,IF(AND(D114&gt;C114,P114&gt;O114),'Classement général'!$C$22,IF(AND(D114=C114,P114=O114),'Classement général'!$C$22,'Classement général'!$C$24))))))</f>
        <v/>
      </c>
      <c r="R114" s="60"/>
      <c r="S114" s="60"/>
      <c r="T114" s="61" t="str">
        <f>IF(AND(C114="",D114=""),"",IF(AND(R114="",S114=""),"",IF(AND(C114=R114,D114=S114),'Classement général'!$C$19,IF(AND(C114&gt;D114,R114&gt;S114),'Classement général'!$C$22,IF(AND(D114&gt;C114,S114&gt;R114),'Classement général'!$C$22,IF(AND(D114=C114,S114=R114),'Classement général'!$C$22,'Classement général'!$C$24))))))</f>
        <v/>
      </c>
      <c r="U114" s="60"/>
      <c r="V114" s="60"/>
      <c r="W114" s="61" t="str">
        <f>IF(AND(C114="",D114=""),"",IF(AND(U114="",V114=""),"",IF(AND(C114=U114,D114=V114),'Classement général'!$C$19,IF(AND(C114&gt;D114,U114&gt;V114),'Classement général'!$C$22,IF(AND(D114&gt;C114,V114&gt;U114),'Classement général'!$C$22,IF(AND(D114=C114,V114=U114),'Classement général'!$C$22,'Classement général'!$C$24))))))</f>
        <v/>
      </c>
      <c r="X114" s="60"/>
      <c r="Y114" s="60"/>
      <c r="Z114" s="61" t="str">
        <f>IF(AND(C114="",D114=""),"",IF(AND(X114="",Y114=""),"",IF(AND(C114=X114,D114=Y114),'Classement général'!$C$19,IF(AND(C114&gt;D114,X114&gt;Y114),'Classement général'!$C$22,IF(AND(D114&gt;C114,Y114&gt;X114),'Classement général'!$C$22,IF(AND(D114=C114,Y114=X114),'Classement général'!$C$22,'Classement général'!$C$24))))))</f>
        <v/>
      </c>
      <c r="AA114" s="60"/>
      <c r="AB114" s="60"/>
      <c r="AC114" s="61" t="str">
        <f>IF(AND(C114="",D114=""),"",IF(AND(AA114="",AB114=""),"",IF(AND(C114=AA114,D114=AB114),'Classement général'!$C$19,IF(AND(C114&gt;D114,AA114&gt;AB114),'Classement général'!$C$22,IF(AND(D114&gt;C114,AB114&gt;AA114),'Classement général'!$C$22,IF(AND(D114=C114,AB114=AA114),'Classement général'!$C$22,'Classement général'!$C$24))))))</f>
        <v/>
      </c>
      <c r="AD114" s="60"/>
      <c r="AE114" s="60"/>
      <c r="AF114" s="61" t="str">
        <f>IF(AND(C114="",D114=""),"",IF(AND(AD114="",AE114=""),"",IF(AND(C114=AD114,D114=AE114),'Classement général'!$C$19,IF(AND(C114&gt;D114,AD114&gt;AE114),'Classement général'!$C$22,IF(AND(D114&gt;C114,AE114&gt;AD114),'Classement général'!$C$22,IF(AND(D114=C114,AE114=AD114),'Classement général'!$C$22,'Classement général'!$C$24))))))</f>
        <v/>
      </c>
      <c r="AG114" s="60"/>
      <c r="AH114" s="60"/>
      <c r="AI114" s="61" t="str">
        <f>IF(AND(C114="",D114=""),"",IF(AND(AG114="",AH114=""),"",IF(AND(C114=AG114,D114=AH114),'Classement général'!$C$19,IF(AND(C114&gt;D114,AG114&gt;AH114),'Classement général'!$C$22,IF(AND(D114&gt;C114,AH114&gt;AG114),'Classement général'!$C$22,IF(AND(D114=C114,AH114=AG114),'Classement général'!$C$22,'Classement général'!$C$24))))))</f>
        <v/>
      </c>
      <c r="AJ114" s="60"/>
      <c r="AK114" s="60"/>
      <c r="AL114" s="61" t="str">
        <f>IF(AND(C114="",D114=""),"",IF(AND(AJ114="",AK114=""),"",IF(AND(C114=AJ114,D114=AK114),'Classement général'!$C$19,IF(AND(C114&gt;D114,AJ114&gt;AK114),'Classement général'!$C$22,IF(AND(D114&gt;C114,AK114&gt;AJ114),'Classement général'!$C$22,IF(AND(D114=C114,AK114=AJ114),'Classement général'!$C$22,'Classement général'!$C$24))))))</f>
        <v/>
      </c>
      <c r="AM114" s="60"/>
      <c r="AN114" s="60"/>
      <c r="AO114" s="61" t="str">
        <f>IF(AND(C114="",D114=""),"",IF(AND(AM114="",AN114=""),"",IF(AND(C114=AM114,D114=AN114),'Classement général'!$C$19,IF(AND(C114&gt;D114,AM114&gt;AN114),'Classement général'!$C$22,IF(AND(D114&gt;C114,AN114&gt;AM114),'Classement général'!$C$22,IF(AND(D114=C114,AN114=AM114),'Classement général'!$C$22,'Classement général'!$C$24))))))</f>
        <v/>
      </c>
      <c r="AP114" s="60"/>
      <c r="AQ114" s="60"/>
      <c r="AR114" s="61" t="str">
        <f>IF(AND(C114="",D114=""),"",IF(AND(AP114="",AQ114=""),"",IF(AND(C114=AP114,D114=AQ114),'Classement général'!$C$19,IF(AND(C114&gt;D114,AP114&gt;AQ114),'Classement général'!$C$22,IF(AND(D114&gt;C114,AQ114&gt;AP114),'Classement général'!$C$22,IF(AND(D114=C114,AQ114=AP114),'Classement général'!$C$22,'Classement général'!$C$24))))))</f>
        <v/>
      </c>
      <c r="AS114" s="60"/>
      <c r="AT114" s="60"/>
      <c r="AU114" s="61" t="str">
        <f>IF(AND(C114="",D114=""),"",IF(AND(AS114="",AT114=""),"",IF(AND(C114=AS114,D114=AT114),'Classement général'!$C$19,IF(AND(C114&gt;D114,AS114&gt;AT114),'Classement général'!$C$22,IF(AND(D114&gt;C114,AT114&gt;AS114),'Classement général'!$C$22,IF(AND(D114=C114,AT114=AS114),'Classement général'!$C$22,'Classement général'!$C$24))))))</f>
        <v/>
      </c>
      <c r="AV114" s="60"/>
      <c r="AW114" s="60"/>
      <c r="AX114" s="61" t="str">
        <f>IF(AND(C114="",D114=""),"",IF(AND(AV114="",AW114=""),"",IF(AND(C114=AV114,D114=AW114),'Classement général'!$C$19,IF(AND(C114&gt;D114,AV114&gt;AW114),'Classement général'!$C$22,IF(AND(D114&gt;C114,AW114&gt;AV114),'Classement général'!$C$22,IF(AND(D114=C114,AW114=AV114),'Classement général'!$C$22,'Classement général'!$C$24))))))</f>
        <v/>
      </c>
      <c r="AY114" s="60"/>
      <c r="AZ114" s="60"/>
      <c r="BA114" s="61" t="str">
        <f>IF(AND(C114="",D114=""),"",IF(AND(AY114="",AZ114=""),"",IF(AND(C114=AY114,D114=AZ114),'Classement général'!$C$19,IF(AND(C114&gt;D114,AY114&gt;AZ114),'Classement général'!$C$22,IF(AND(D114&gt;C114,AZ114&gt;AY114),'Classement général'!$C$22,IF(AND(D114=C114,AZ114=AY114),'Classement général'!$C$22,'Classement général'!$C$24))))))</f>
        <v/>
      </c>
      <c r="BB114" s="60"/>
      <c r="BC114" s="60"/>
      <c r="BD114" s="61" t="str">
        <f>IF(AND(C114="",D114=""),"",IF(AND(BB114="",BC114=""),"",IF(AND(C114=BB114,D114=BC114),'Classement général'!$C$19,IF(AND(C114&gt;D114,BB114&gt;BC114),'Classement général'!$C$22,IF(AND(D114&gt;C114,BC114&gt;BB114),'Classement général'!$C$22,IF(AND(D114=C114,BC114=BB114),'Classement général'!$C$22,'Classement général'!$C$24))))))</f>
        <v/>
      </c>
      <c r="BE114" s="60"/>
      <c r="BF114" s="60"/>
      <c r="BG114" s="61" t="str">
        <f>IF(AND(C114="",D114=""),"",IF(AND(BE114="",BF114=""),"",IF(AND(C114=BE114,D114=BF114),'Classement général'!$C$19,IF(AND(C114&gt;D114,BE114&gt;BF114),'Classement général'!$C$22,IF(AND(D114&gt;C114,BF114&gt;BE114),'Classement général'!$C$22,IF(AND(D114=C114,BF114=BE114),'Classement général'!$C$22,'Classement général'!$C$24))))))</f>
        <v/>
      </c>
      <c r="BH114" s="60"/>
      <c r="BI114" s="60"/>
      <c r="BJ114" s="61" t="str">
        <f>IF(AND(C114="",D114=""),"",IF(AND(BH114="",BI114=""),"",IF(AND(C114=BH114,D114=BI114),'Classement général'!$C$19,IF(AND(C114&gt;D114,BH114&gt;BI114),'Classement général'!$C$22,IF(AND(D114&gt;C114,BI114&gt;BH114),'Classement général'!$C$22,IF(AND(D114=C114,BI114=BH114),'Classement général'!$C$22,'Classement général'!$C$24))))))</f>
        <v/>
      </c>
      <c r="BK114" s="60"/>
      <c r="BL114" s="60"/>
      <c r="BM114" s="61" t="str">
        <f>IF(AND(C114="",D114=""),"",IF(AND(BK114="",BL114=""),"",IF(AND(C114=BK114,D114=BL114),'Classement général'!$C$19,IF(AND(C114&gt;D114,BK114&gt;BL114),'Classement général'!$C$22,IF(AND(D114&gt;C114,BL114&gt;BK114),'Classement général'!$C$22,IF(AND(D114=C114,BL114=BK114),'Classement général'!$C$22,'Classement général'!$C$24))))))</f>
        <v/>
      </c>
      <c r="BN114" s="10" t="str">
        <f>IF(H114='Classement général'!$C$19,'Classement général'!$C$19,IF(H114='Classement général'!$C$22,'Classement général'!$C$22,IF(H114='Classement général'!$C$24,'Classement général'!$C$24,"")))</f>
        <v/>
      </c>
      <c r="BO114" s="10" t="str">
        <f>IF(K114='Classement général'!$C$19,'Classement général'!$C$19,IF(K114='Classement général'!$C$22,'Classement général'!$C$22,IF(K114='Classement général'!$C$24,'Classement général'!$C$24,"")))</f>
        <v/>
      </c>
      <c r="BP114" s="10" t="str">
        <f>IF(N114='Classement général'!$C$19,'Classement général'!$C$19,IF(N114='Classement général'!$C$22,'Classement général'!$C$22,IF(N114='Classement général'!$C$24,'Classement général'!$C$24,"")))</f>
        <v/>
      </c>
      <c r="BQ114" s="10" t="str">
        <f>IF(Q114='Classement général'!$C$19,'Classement général'!$C$19,IF(Q114='Classement général'!$C$22,'Classement général'!$C$22,IF(Q114='Classement général'!$C$24,'Classement général'!$C$24,"")))</f>
        <v/>
      </c>
      <c r="BR114" s="10" t="str">
        <f>IF(T114='Classement général'!$C$19,'Classement général'!$C$19,IF(T114='Classement général'!$C$22,'Classement général'!$C$22,IF(T114='Classement général'!$C$24,'Classement général'!$C$24,"")))</f>
        <v/>
      </c>
      <c r="BS114" s="10" t="str">
        <f>IF(W114='Classement général'!$C$19,'Classement général'!$C$19,IF(W114='Classement général'!$C$22,'Classement général'!$C$22,IF(W114='Classement général'!$C$24,'Classement général'!$C$24,"")))</f>
        <v/>
      </c>
      <c r="BT114" s="10" t="str">
        <f>IF(Z114='Classement général'!$C$19,'Classement général'!$C$19,IF(Z114='Classement général'!$C$22,'Classement général'!$C$22,IF(Z114='Classement général'!$C$24,'Classement général'!$C$24,"")))</f>
        <v/>
      </c>
      <c r="BU114" s="10" t="str">
        <f>IF(AC114='Classement général'!$C$19,'Classement général'!$C$19,IF(AC114='Classement général'!$C$22,'Classement général'!$C$22,IF(AC114='Classement général'!$C$24,'Classement général'!$C$24,"")))</f>
        <v/>
      </c>
      <c r="BV114" s="10" t="str">
        <f>IF(AF114='Classement général'!$C$19,'Classement général'!$C$19,IF(AF114='Classement général'!$C$22,'Classement général'!$C$22,IF(AF114='Classement général'!$C$24,'Classement général'!$C$24,"")))</f>
        <v/>
      </c>
      <c r="BW114" s="10" t="str">
        <f>IF(AI114='Classement général'!$C$19,'Classement général'!$C$19,IF(AI114='Classement général'!$C$22,'Classement général'!$C$22,IF(AI114='Classement général'!$C$24,'Classement général'!$C$24,"")))</f>
        <v/>
      </c>
      <c r="BX114" s="10" t="str">
        <f>IF(AL114='Classement général'!$C$19,'Classement général'!$C$19,IF(AL114='Classement général'!$C$22,'Classement général'!$C$22,IF(AL114='Classement général'!$C$24,'Classement général'!$C$24,"")))</f>
        <v/>
      </c>
      <c r="BY114" s="10" t="str">
        <f>IF(AO114='Classement général'!$C$19,'Classement général'!$C$19,IF(AO114='Classement général'!$C$22,'Classement général'!$C$22,IF(AO114='Classement général'!$C$24,'Classement général'!$C$24,"")))</f>
        <v/>
      </c>
      <c r="BZ114" s="10" t="str">
        <f>IF(AR114='Classement général'!$C$19,'Classement général'!$C$19,IF(AR114='Classement général'!$C$22,'Classement général'!$C$22,IF(AR114='Classement général'!$C$24,'Classement général'!$C$24,"")))</f>
        <v/>
      </c>
      <c r="CA114" s="10" t="str">
        <f>IF(AU114='Classement général'!$C$19,'Classement général'!$C$19,IF(AU114='Classement général'!$C$22,'Classement général'!$C$22,IF(AU114='Classement général'!$C$24,'Classement général'!$C$24,"")))</f>
        <v/>
      </c>
      <c r="CB114" s="10" t="str">
        <f>IF(AX114='Classement général'!$C$19,'Classement général'!$C$19,IF(AX114='Classement général'!$C$22,'Classement général'!$C$22,IF(AX114='Classement général'!$C$24,'Classement général'!$C$24,"")))</f>
        <v/>
      </c>
      <c r="CC114" s="10" t="str">
        <f>IF(BA114='Classement général'!$C$19,'Classement général'!$C$19,IF(BA114='Classement général'!$C$22,'Classement général'!$C$22,IF(BA114='Classement général'!$C$24,'Classement général'!$C$24,"")))</f>
        <v/>
      </c>
      <c r="CD114" s="10" t="str">
        <f>IF(BD114='Classement général'!$C$19,'Classement général'!$C$19,IF(BD114='Classement général'!$C$22,'Classement général'!$C$22,IF(BD114='Classement général'!$C$24,'Classement général'!$C$24,"")))</f>
        <v/>
      </c>
      <c r="CE114" s="10" t="str">
        <f>IF(BG114='Classement général'!$C$19,'Classement général'!$C$19,IF(BG114='Classement général'!$C$22,'Classement général'!$C$22,IF(BG114='Classement général'!$C$24,'Classement général'!$C$24,"")))</f>
        <v/>
      </c>
      <c r="CF114" s="10" t="str">
        <f>IF(BJ114='Classement général'!$C$19,'Classement général'!$C$19,IF(BJ114='Classement général'!$C$22,'Classement général'!$C$22,IF(BJ114='Classement général'!$C$24,'Classement général'!$C$24,"")))</f>
        <v/>
      </c>
      <c r="CG114" s="10" t="str">
        <f>IF(BM114='Classement général'!$C$19,'Classement général'!$C$19,IF(BM114='Classement général'!$C$22,'Classement général'!$C$22,IF(BM114='Classement général'!$C$24,'Classement général'!$C$24,"")))</f>
        <v/>
      </c>
      <c r="CH114" s="13"/>
      <c r="CI114" s="13"/>
      <c r="CJ114" s="13"/>
      <c r="CK114" s="13"/>
      <c r="CL114" s="147"/>
      <c r="CM114" s="147"/>
      <c r="CN114" s="147"/>
      <c r="CO114" s="147"/>
      <c r="CP114" s="7"/>
      <c r="CQ114" s="7"/>
    </row>
    <row r="115" spans="1:95" ht="18.75" customHeight="1" x14ac:dyDescent="0.2">
      <c r="A115" s="130"/>
      <c r="B115" s="121" t="s">
        <v>67</v>
      </c>
      <c r="C115" s="122"/>
      <c r="D115" s="122"/>
      <c r="E115" s="123" t="s">
        <v>62</v>
      </c>
      <c r="F115" s="60"/>
      <c r="G115" s="60"/>
      <c r="H115" s="61" t="str">
        <f>IF(AND(C115="",D115=""),"",IF(AND(F115="",G115=""),"",IF(AND(C115=F115,D115=G115),'Classement général'!$C$19,IF(AND(C115&gt;D115,F115&gt;G115),'Classement général'!$C$22,IF(AND(D115&gt;C115,G115&gt;F115),'Classement général'!$C$22,IF(AND(D115=C115,G115=F115),'Classement général'!$C$22,'Classement général'!$C$24))))))</f>
        <v/>
      </c>
      <c r="I115" s="60"/>
      <c r="J115" s="60"/>
      <c r="K115" s="61" t="str">
        <f>IF(AND(C115="",D115=""),"",IF(AND(I115="",J115=""),"",IF(AND(C115=I115,D115=J115),'Classement général'!$C$19,IF(AND(C115&gt;D115,I115&gt;J115),'Classement général'!$C$22,IF(AND(D115&gt;C115,J115&gt;I115),'Classement général'!$C$22,IF(AND(D115=C115,J115=I115),'Classement général'!$C$22,'Classement général'!$C$24))))))</f>
        <v/>
      </c>
      <c r="L115" s="60"/>
      <c r="M115" s="60"/>
      <c r="N115" s="61" t="str">
        <f>IF(AND(C115="",D115=""),"",IF(AND(L115="",M115=""),"",IF(AND(C115=L115,D115=M115),'Classement général'!$C$19,IF(AND(C115&gt;D115,L115&gt;M115),'Classement général'!$C$22,IF(AND(D115&gt;C115,M115&gt;L115),'Classement général'!$C$22,IF(AND(D115=C115,M115=L115),'Classement général'!$C$22,'Classement général'!$C$24))))))</f>
        <v/>
      </c>
      <c r="O115" s="60"/>
      <c r="P115" s="60"/>
      <c r="Q115" s="61" t="str">
        <f>IF(AND(C115="",D115=""),"",IF(AND(O115="",P115=""),"",IF(AND(C115=O115,D115=P115),'Classement général'!$C$19,IF(AND(C115&gt;D115,O115&gt;P115),'Classement général'!$C$22,IF(AND(D115&gt;C115,P115&gt;O115),'Classement général'!$C$22,IF(AND(D115=C115,P115=O115),'Classement général'!$C$22,'Classement général'!$C$24))))))</f>
        <v/>
      </c>
      <c r="R115" s="60"/>
      <c r="S115" s="60"/>
      <c r="T115" s="61" t="str">
        <f>IF(AND(C115="",D115=""),"",IF(AND(R115="",S115=""),"",IF(AND(C115=R115,D115=S115),'Classement général'!$C$19,IF(AND(C115&gt;D115,R115&gt;S115),'Classement général'!$C$22,IF(AND(D115&gt;C115,S115&gt;R115),'Classement général'!$C$22,IF(AND(D115=C115,S115=R115),'Classement général'!$C$22,'Classement général'!$C$24))))))</f>
        <v/>
      </c>
      <c r="U115" s="60"/>
      <c r="V115" s="60"/>
      <c r="W115" s="61" t="str">
        <f>IF(AND(C115="",D115=""),"",IF(AND(U115="",V115=""),"",IF(AND(C115=U115,D115=V115),'Classement général'!$C$19,IF(AND(C115&gt;D115,U115&gt;V115),'Classement général'!$C$22,IF(AND(D115&gt;C115,V115&gt;U115),'Classement général'!$C$22,IF(AND(D115=C115,V115=U115),'Classement général'!$C$22,'Classement général'!$C$24))))))</f>
        <v/>
      </c>
      <c r="X115" s="60"/>
      <c r="Y115" s="60"/>
      <c r="Z115" s="61" t="str">
        <f>IF(AND(C115="",D115=""),"",IF(AND(X115="",Y115=""),"",IF(AND(C115=X115,D115=Y115),'Classement général'!$C$19,IF(AND(C115&gt;D115,X115&gt;Y115),'Classement général'!$C$22,IF(AND(D115&gt;C115,Y115&gt;X115),'Classement général'!$C$22,IF(AND(D115=C115,Y115=X115),'Classement général'!$C$22,'Classement général'!$C$24))))))</f>
        <v/>
      </c>
      <c r="AA115" s="60"/>
      <c r="AB115" s="60"/>
      <c r="AC115" s="61" t="str">
        <f>IF(AND(C115="",D115=""),"",IF(AND(AA115="",AB115=""),"",IF(AND(C115=AA115,D115=AB115),'Classement général'!$C$19,IF(AND(C115&gt;D115,AA115&gt;AB115),'Classement général'!$C$22,IF(AND(D115&gt;C115,AB115&gt;AA115),'Classement général'!$C$22,IF(AND(D115=C115,AB115=AA115),'Classement général'!$C$22,'Classement général'!$C$24))))))</f>
        <v/>
      </c>
      <c r="AD115" s="60"/>
      <c r="AE115" s="60"/>
      <c r="AF115" s="61" t="str">
        <f>IF(AND(C115="",D115=""),"",IF(AND(AD115="",AE115=""),"",IF(AND(C115=AD115,D115=AE115),'Classement général'!$C$19,IF(AND(C115&gt;D115,AD115&gt;AE115),'Classement général'!$C$22,IF(AND(D115&gt;C115,AE115&gt;AD115),'Classement général'!$C$22,IF(AND(D115=C115,AE115=AD115),'Classement général'!$C$22,'Classement général'!$C$24))))))</f>
        <v/>
      </c>
      <c r="AG115" s="60"/>
      <c r="AH115" s="60"/>
      <c r="AI115" s="61" t="str">
        <f>IF(AND(C115="",D115=""),"",IF(AND(AG115="",AH115=""),"",IF(AND(C115=AG115,D115=AH115),'Classement général'!$C$19,IF(AND(C115&gt;D115,AG115&gt;AH115),'Classement général'!$C$22,IF(AND(D115&gt;C115,AH115&gt;AG115),'Classement général'!$C$22,IF(AND(D115=C115,AH115=AG115),'Classement général'!$C$22,'Classement général'!$C$24))))))</f>
        <v/>
      </c>
      <c r="AJ115" s="60"/>
      <c r="AK115" s="60"/>
      <c r="AL115" s="61" t="str">
        <f>IF(AND(C115="",D115=""),"",IF(AND(AJ115="",AK115=""),"",IF(AND(C115=AJ115,D115=AK115),'Classement général'!$C$19,IF(AND(C115&gt;D115,AJ115&gt;AK115),'Classement général'!$C$22,IF(AND(D115&gt;C115,AK115&gt;AJ115),'Classement général'!$C$22,IF(AND(D115=C115,AK115=AJ115),'Classement général'!$C$22,'Classement général'!$C$24))))))</f>
        <v/>
      </c>
      <c r="AM115" s="60"/>
      <c r="AN115" s="60"/>
      <c r="AO115" s="61" t="str">
        <f>IF(AND(C115="",D115=""),"",IF(AND(AM115="",AN115=""),"",IF(AND(C115=AM115,D115=AN115),'Classement général'!$C$19,IF(AND(C115&gt;D115,AM115&gt;AN115),'Classement général'!$C$22,IF(AND(D115&gt;C115,AN115&gt;AM115),'Classement général'!$C$22,IF(AND(D115=C115,AN115=AM115),'Classement général'!$C$22,'Classement général'!$C$24))))))</f>
        <v/>
      </c>
      <c r="AP115" s="60"/>
      <c r="AQ115" s="60"/>
      <c r="AR115" s="61" t="str">
        <f>IF(AND(C115="",D115=""),"",IF(AND(AP115="",AQ115=""),"",IF(AND(C115=AP115,D115=AQ115),'Classement général'!$C$19,IF(AND(C115&gt;D115,AP115&gt;AQ115),'Classement général'!$C$22,IF(AND(D115&gt;C115,AQ115&gt;AP115),'Classement général'!$C$22,IF(AND(D115=C115,AQ115=AP115),'Classement général'!$C$22,'Classement général'!$C$24))))))</f>
        <v/>
      </c>
      <c r="AS115" s="60"/>
      <c r="AT115" s="60"/>
      <c r="AU115" s="61" t="str">
        <f>IF(AND(C115="",D115=""),"",IF(AND(AS115="",AT115=""),"",IF(AND(C115=AS115,D115=AT115),'Classement général'!$C$19,IF(AND(C115&gt;D115,AS115&gt;AT115),'Classement général'!$C$22,IF(AND(D115&gt;C115,AT115&gt;AS115),'Classement général'!$C$22,IF(AND(D115=C115,AT115=AS115),'Classement général'!$C$22,'Classement général'!$C$24))))))</f>
        <v/>
      </c>
      <c r="AV115" s="60"/>
      <c r="AW115" s="60"/>
      <c r="AX115" s="61" t="str">
        <f>IF(AND(C115="",D115=""),"",IF(AND(AV115="",AW115=""),"",IF(AND(C115=AV115,D115=AW115),'Classement général'!$C$19,IF(AND(C115&gt;D115,AV115&gt;AW115),'Classement général'!$C$22,IF(AND(D115&gt;C115,AW115&gt;AV115),'Classement général'!$C$22,IF(AND(D115=C115,AW115=AV115),'Classement général'!$C$22,'Classement général'!$C$24))))))</f>
        <v/>
      </c>
      <c r="AY115" s="60"/>
      <c r="AZ115" s="60"/>
      <c r="BA115" s="61" t="str">
        <f>IF(AND(C115="",D115=""),"",IF(AND(AY115="",AZ115=""),"",IF(AND(C115=AY115,D115=AZ115),'Classement général'!$C$19,IF(AND(C115&gt;D115,AY115&gt;AZ115),'Classement général'!$C$22,IF(AND(D115&gt;C115,AZ115&gt;AY115),'Classement général'!$C$22,IF(AND(D115=C115,AZ115=AY115),'Classement général'!$C$22,'Classement général'!$C$24))))))</f>
        <v/>
      </c>
      <c r="BB115" s="60"/>
      <c r="BC115" s="60"/>
      <c r="BD115" s="61" t="str">
        <f>IF(AND(C115="",D115=""),"",IF(AND(BB115="",BC115=""),"",IF(AND(C115=BB115,D115=BC115),'Classement général'!$C$19,IF(AND(C115&gt;D115,BB115&gt;BC115),'Classement général'!$C$22,IF(AND(D115&gt;C115,BC115&gt;BB115),'Classement général'!$C$22,IF(AND(D115=C115,BC115=BB115),'Classement général'!$C$22,'Classement général'!$C$24))))))</f>
        <v/>
      </c>
      <c r="BE115" s="60"/>
      <c r="BF115" s="60"/>
      <c r="BG115" s="61" t="str">
        <f>IF(AND(C115="",D115=""),"",IF(AND(BE115="",BF115=""),"",IF(AND(C115=BE115,D115=BF115),'Classement général'!$C$19,IF(AND(C115&gt;D115,BE115&gt;BF115),'Classement général'!$C$22,IF(AND(D115&gt;C115,BF115&gt;BE115),'Classement général'!$C$22,IF(AND(D115=C115,BF115=BE115),'Classement général'!$C$22,'Classement général'!$C$24))))))</f>
        <v/>
      </c>
      <c r="BH115" s="60"/>
      <c r="BI115" s="60"/>
      <c r="BJ115" s="61" t="str">
        <f>IF(AND(C115="",D115=""),"",IF(AND(BH115="",BI115=""),"",IF(AND(C115=BH115,D115=BI115),'Classement général'!$C$19,IF(AND(C115&gt;D115,BH115&gt;BI115),'Classement général'!$C$22,IF(AND(D115&gt;C115,BI115&gt;BH115),'Classement général'!$C$22,IF(AND(D115=C115,BI115=BH115),'Classement général'!$C$22,'Classement général'!$C$24))))))</f>
        <v/>
      </c>
      <c r="BK115" s="60"/>
      <c r="BL115" s="60"/>
      <c r="BM115" s="61" t="str">
        <f>IF(AND(C115="",D115=""),"",IF(AND(BK115="",BL115=""),"",IF(AND(C115=BK115,D115=BL115),'Classement général'!$C$19,IF(AND(C115&gt;D115,BK115&gt;BL115),'Classement général'!$C$22,IF(AND(D115&gt;C115,BL115&gt;BK115),'Classement général'!$C$22,IF(AND(D115=C115,BL115=BK115),'Classement général'!$C$22,'Classement général'!$C$24))))))</f>
        <v/>
      </c>
      <c r="BN115" s="10" t="str">
        <f>IF(H115='Classement général'!$C$19,'Classement général'!$C$19,IF(H115='Classement général'!$C$22,'Classement général'!$C$22,IF(H115='Classement général'!$C$24,'Classement général'!$C$24,"")))</f>
        <v/>
      </c>
      <c r="BO115" s="10" t="str">
        <f>IF(K115='Classement général'!$C$19,'Classement général'!$C$19,IF(K115='Classement général'!$C$22,'Classement général'!$C$22,IF(K115='Classement général'!$C$24,'Classement général'!$C$24,"")))</f>
        <v/>
      </c>
      <c r="BP115" s="10" t="str">
        <f>IF(N115='Classement général'!$C$19,'Classement général'!$C$19,IF(N115='Classement général'!$C$22,'Classement général'!$C$22,IF(N115='Classement général'!$C$24,'Classement général'!$C$24,"")))</f>
        <v/>
      </c>
      <c r="BQ115" s="10" t="str">
        <f>IF(Q115='Classement général'!$C$19,'Classement général'!$C$19,IF(Q115='Classement général'!$C$22,'Classement général'!$C$22,IF(Q115='Classement général'!$C$24,'Classement général'!$C$24,"")))</f>
        <v/>
      </c>
      <c r="BR115" s="10" t="str">
        <f>IF(T115='Classement général'!$C$19,'Classement général'!$C$19,IF(T115='Classement général'!$C$22,'Classement général'!$C$22,IF(T115='Classement général'!$C$24,'Classement général'!$C$24,"")))</f>
        <v/>
      </c>
      <c r="BS115" s="10" t="str">
        <f>IF(W115='Classement général'!$C$19,'Classement général'!$C$19,IF(W115='Classement général'!$C$22,'Classement général'!$C$22,IF(W115='Classement général'!$C$24,'Classement général'!$C$24,"")))</f>
        <v/>
      </c>
      <c r="BT115" s="10" t="str">
        <f>IF(Z115='Classement général'!$C$19,'Classement général'!$C$19,IF(Z115='Classement général'!$C$22,'Classement général'!$C$22,IF(Z115='Classement général'!$C$24,'Classement général'!$C$24,"")))</f>
        <v/>
      </c>
      <c r="BU115" s="10" t="str">
        <f>IF(AC115='Classement général'!$C$19,'Classement général'!$C$19,IF(AC115='Classement général'!$C$22,'Classement général'!$C$22,IF(AC115='Classement général'!$C$24,'Classement général'!$C$24,"")))</f>
        <v/>
      </c>
      <c r="BV115" s="10" t="str">
        <f>IF(AF115='Classement général'!$C$19,'Classement général'!$C$19,IF(AF115='Classement général'!$C$22,'Classement général'!$C$22,IF(AF115='Classement général'!$C$24,'Classement général'!$C$24,"")))</f>
        <v/>
      </c>
      <c r="BW115" s="10" t="str">
        <f>IF(AI115='Classement général'!$C$19,'Classement général'!$C$19,IF(AI115='Classement général'!$C$22,'Classement général'!$C$22,IF(AI115='Classement général'!$C$24,'Classement général'!$C$24,"")))</f>
        <v/>
      </c>
      <c r="BX115" s="10" t="str">
        <f>IF(AL115='Classement général'!$C$19,'Classement général'!$C$19,IF(AL115='Classement général'!$C$22,'Classement général'!$C$22,IF(AL115='Classement général'!$C$24,'Classement général'!$C$24,"")))</f>
        <v/>
      </c>
      <c r="BY115" s="10" t="str">
        <f>IF(AO115='Classement général'!$C$19,'Classement général'!$C$19,IF(AO115='Classement général'!$C$22,'Classement général'!$C$22,IF(AO115='Classement général'!$C$24,'Classement général'!$C$24,"")))</f>
        <v/>
      </c>
      <c r="BZ115" s="10" t="str">
        <f>IF(AR115='Classement général'!$C$19,'Classement général'!$C$19,IF(AR115='Classement général'!$C$22,'Classement général'!$C$22,IF(AR115='Classement général'!$C$24,'Classement général'!$C$24,"")))</f>
        <v/>
      </c>
      <c r="CA115" s="10" t="str">
        <f>IF(AU115='Classement général'!$C$19,'Classement général'!$C$19,IF(AU115='Classement général'!$C$22,'Classement général'!$C$22,IF(AU115='Classement général'!$C$24,'Classement général'!$C$24,"")))</f>
        <v/>
      </c>
      <c r="CB115" s="10" t="str">
        <f>IF(AX115='Classement général'!$C$19,'Classement général'!$C$19,IF(AX115='Classement général'!$C$22,'Classement général'!$C$22,IF(AX115='Classement général'!$C$24,'Classement général'!$C$24,"")))</f>
        <v/>
      </c>
      <c r="CC115" s="10" t="str">
        <f>IF(BA115='Classement général'!$C$19,'Classement général'!$C$19,IF(BA115='Classement général'!$C$22,'Classement général'!$C$22,IF(BA115='Classement général'!$C$24,'Classement général'!$C$24,"")))</f>
        <v/>
      </c>
      <c r="CD115" s="10" t="str">
        <f>IF(BD115='Classement général'!$C$19,'Classement général'!$C$19,IF(BD115='Classement général'!$C$22,'Classement général'!$C$22,IF(BD115='Classement général'!$C$24,'Classement général'!$C$24,"")))</f>
        <v/>
      </c>
      <c r="CE115" s="10" t="str">
        <f>IF(BG115='Classement général'!$C$19,'Classement général'!$C$19,IF(BG115='Classement général'!$C$22,'Classement général'!$C$22,IF(BG115='Classement général'!$C$24,'Classement général'!$C$24,"")))</f>
        <v/>
      </c>
      <c r="CF115" s="10" t="str">
        <f>IF(BJ115='Classement général'!$C$19,'Classement général'!$C$19,IF(BJ115='Classement général'!$C$22,'Classement général'!$C$22,IF(BJ115='Classement général'!$C$24,'Classement général'!$C$24,"")))</f>
        <v/>
      </c>
      <c r="CG115" s="10" t="str">
        <f>IF(BM115='Classement général'!$C$19,'Classement général'!$C$19,IF(BM115='Classement général'!$C$22,'Classement général'!$C$22,IF(BM115='Classement général'!$C$24,'Classement général'!$C$24,"")))</f>
        <v/>
      </c>
      <c r="CH115" s="13"/>
      <c r="CI115" s="13"/>
      <c r="CJ115" s="13"/>
      <c r="CK115" s="13"/>
      <c r="CL115" s="147"/>
      <c r="CM115" s="147"/>
      <c r="CN115" s="147"/>
      <c r="CO115" s="147"/>
      <c r="CP115" s="7"/>
      <c r="CQ115" s="7"/>
    </row>
    <row r="116" spans="1:95" ht="18.75" customHeight="1" x14ac:dyDescent="0.2">
      <c r="A116" s="130"/>
      <c r="B116" s="121" t="s">
        <v>76</v>
      </c>
      <c r="C116" s="122"/>
      <c r="D116" s="122"/>
      <c r="E116" s="123" t="s">
        <v>38</v>
      </c>
      <c r="F116" s="60"/>
      <c r="G116" s="60"/>
      <c r="H116" s="61" t="str">
        <f>IF(AND(C116="",D116=""),"",IF(AND(F116="",G116=""),"",IF(AND(C116=F116,D116=G116),'Classement général'!$C$19,IF(AND(C116&gt;D116,F116&gt;G116),'Classement général'!$C$22,IF(AND(D116&gt;C116,G116&gt;F116),'Classement général'!$C$22,IF(AND(D116=C116,G116=F116),'Classement général'!$C$22,'Classement général'!$C$24))))))</f>
        <v/>
      </c>
      <c r="I116" s="60"/>
      <c r="J116" s="60"/>
      <c r="K116" s="61" t="str">
        <f>IF(AND(C116="",D116=""),"",IF(AND(I116="",J116=""),"",IF(AND(C116=I116,D116=J116),'Classement général'!$C$19,IF(AND(C116&gt;D116,I116&gt;J116),'Classement général'!$C$22,IF(AND(D116&gt;C116,J116&gt;I116),'Classement général'!$C$22,IF(AND(D116=C116,J116=I116),'Classement général'!$C$22,'Classement général'!$C$24))))))</f>
        <v/>
      </c>
      <c r="L116" s="60"/>
      <c r="M116" s="60"/>
      <c r="N116" s="61" t="str">
        <f>IF(AND(C116="",D116=""),"",IF(AND(L116="",M116=""),"",IF(AND(C116=L116,D116=M116),'Classement général'!$C$19,IF(AND(C116&gt;D116,L116&gt;M116),'Classement général'!$C$22,IF(AND(D116&gt;C116,M116&gt;L116),'Classement général'!$C$22,IF(AND(D116=C116,M116=L116),'Classement général'!$C$22,'Classement général'!$C$24))))))</f>
        <v/>
      </c>
      <c r="O116" s="60"/>
      <c r="P116" s="60"/>
      <c r="Q116" s="61" t="str">
        <f>IF(AND(C116="",D116=""),"",IF(AND(O116="",P116=""),"",IF(AND(C116=O116,D116=P116),'Classement général'!$C$19,IF(AND(C116&gt;D116,O116&gt;P116),'Classement général'!$C$22,IF(AND(D116&gt;C116,P116&gt;O116),'Classement général'!$C$22,IF(AND(D116=C116,P116=O116),'Classement général'!$C$22,'Classement général'!$C$24))))))</f>
        <v/>
      </c>
      <c r="R116" s="60"/>
      <c r="S116" s="60"/>
      <c r="T116" s="61" t="str">
        <f>IF(AND(C116="",D116=""),"",IF(AND(R116="",S116=""),"",IF(AND(C116=R116,D116=S116),'Classement général'!$C$19,IF(AND(C116&gt;D116,R116&gt;S116),'Classement général'!$C$22,IF(AND(D116&gt;C116,S116&gt;R116),'Classement général'!$C$22,IF(AND(D116=C116,S116=R116),'Classement général'!$C$22,'Classement général'!$C$24))))))</f>
        <v/>
      </c>
      <c r="U116" s="60"/>
      <c r="V116" s="60"/>
      <c r="W116" s="61" t="str">
        <f>IF(AND(C116="",D116=""),"",IF(AND(U116="",V116=""),"",IF(AND(C116=U116,D116=V116),'Classement général'!$C$19,IF(AND(C116&gt;D116,U116&gt;V116),'Classement général'!$C$22,IF(AND(D116&gt;C116,V116&gt;U116),'Classement général'!$C$22,IF(AND(D116=C116,V116=U116),'Classement général'!$C$22,'Classement général'!$C$24))))))</f>
        <v/>
      </c>
      <c r="X116" s="60"/>
      <c r="Y116" s="60"/>
      <c r="Z116" s="61" t="str">
        <f>IF(AND(C116="",D116=""),"",IF(AND(X116="",Y116=""),"",IF(AND(C116=X116,D116=Y116),'Classement général'!$C$19,IF(AND(C116&gt;D116,X116&gt;Y116),'Classement général'!$C$22,IF(AND(D116&gt;C116,Y116&gt;X116),'Classement général'!$C$22,IF(AND(D116=C116,Y116=X116),'Classement général'!$C$22,'Classement général'!$C$24))))))</f>
        <v/>
      </c>
      <c r="AA116" s="60"/>
      <c r="AB116" s="60"/>
      <c r="AC116" s="61" t="str">
        <f>IF(AND(C116="",D116=""),"",IF(AND(AA116="",AB116=""),"",IF(AND(C116=AA116,D116=AB116),'Classement général'!$C$19,IF(AND(C116&gt;D116,AA116&gt;AB116),'Classement général'!$C$22,IF(AND(D116&gt;C116,AB116&gt;AA116),'Classement général'!$C$22,IF(AND(D116=C116,AB116=AA116),'Classement général'!$C$22,'Classement général'!$C$24))))))</f>
        <v/>
      </c>
      <c r="AD116" s="60"/>
      <c r="AE116" s="60"/>
      <c r="AF116" s="61" t="str">
        <f>IF(AND(C116="",D116=""),"",IF(AND(AD116="",AE116=""),"",IF(AND(C116=AD116,D116=AE116),'Classement général'!$C$19,IF(AND(C116&gt;D116,AD116&gt;AE116),'Classement général'!$C$22,IF(AND(D116&gt;C116,AE116&gt;AD116),'Classement général'!$C$22,IF(AND(D116=C116,AE116=AD116),'Classement général'!$C$22,'Classement général'!$C$24))))))</f>
        <v/>
      </c>
      <c r="AG116" s="60"/>
      <c r="AH116" s="60"/>
      <c r="AI116" s="61" t="str">
        <f>IF(AND(C116="",D116=""),"",IF(AND(AG116="",AH116=""),"",IF(AND(C116=AG116,D116=AH116),'Classement général'!$C$19,IF(AND(C116&gt;D116,AG116&gt;AH116),'Classement général'!$C$22,IF(AND(D116&gt;C116,AH116&gt;AG116),'Classement général'!$C$22,IF(AND(D116=C116,AH116=AG116),'Classement général'!$C$22,'Classement général'!$C$24))))))</f>
        <v/>
      </c>
      <c r="AJ116" s="60"/>
      <c r="AK116" s="60"/>
      <c r="AL116" s="61" t="str">
        <f>IF(AND(C116="",D116=""),"",IF(AND(AJ116="",AK116=""),"",IF(AND(C116=AJ116,D116=AK116),'Classement général'!$C$19,IF(AND(C116&gt;D116,AJ116&gt;AK116),'Classement général'!$C$22,IF(AND(D116&gt;C116,AK116&gt;AJ116),'Classement général'!$C$22,IF(AND(D116=C116,AK116=AJ116),'Classement général'!$C$22,'Classement général'!$C$24))))))</f>
        <v/>
      </c>
      <c r="AM116" s="60"/>
      <c r="AN116" s="60"/>
      <c r="AO116" s="61" t="str">
        <f>IF(AND(C116="",D116=""),"",IF(AND(AM116="",AN116=""),"",IF(AND(C116=AM116,D116=AN116),'Classement général'!$C$19,IF(AND(C116&gt;D116,AM116&gt;AN116),'Classement général'!$C$22,IF(AND(D116&gt;C116,AN116&gt;AM116),'Classement général'!$C$22,IF(AND(D116=C116,AN116=AM116),'Classement général'!$C$22,'Classement général'!$C$24))))))</f>
        <v/>
      </c>
      <c r="AP116" s="60"/>
      <c r="AQ116" s="60"/>
      <c r="AR116" s="61" t="str">
        <f>IF(AND(C116="",D116=""),"",IF(AND(AP116="",AQ116=""),"",IF(AND(C116=AP116,D116=AQ116),'Classement général'!$C$19,IF(AND(C116&gt;D116,AP116&gt;AQ116),'Classement général'!$C$22,IF(AND(D116&gt;C116,AQ116&gt;AP116),'Classement général'!$C$22,IF(AND(D116=C116,AQ116=AP116),'Classement général'!$C$22,'Classement général'!$C$24))))))</f>
        <v/>
      </c>
      <c r="AS116" s="60"/>
      <c r="AT116" s="60"/>
      <c r="AU116" s="61" t="str">
        <f>IF(AND(C116="",D116=""),"",IF(AND(AS116="",AT116=""),"",IF(AND(C116=AS116,D116=AT116),'Classement général'!$C$19,IF(AND(C116&gt;D116,AS116&gt;AT116),'Classement général'!$C$22,IF(AND(D116&gt;C116,AT116&gt;AS116),'Classement général'!$C$22,IF(AND(D116=C116,AT116=AS116),'Classement général'!$C$22,'Classement général'!$C$24))))))</f>
        <v/>
      </c>
      <c r="AV116" s="60"/>
      <c r="AW116" s="60"/>
      <c r="AX116" s="61" t="str">
        <f>IF(AND(C116="",D116=""),"",IF(AND(AV116="",AW116=""),"",IF(AND(C116=AV116,D116=AW116),'Classement général'!$C$19,IF(AND(C116&gt;D116,AV116&gt;AW116),'Classement général'!$C$22,IF(AND(D116&gt;C116,AW116&gt;AV116),'Classement général'!$C$22,IF(AND(D116=C116,AW116=AV116),'Classement général'!$C$22,'Classement général'!$C$24))))))</f>
        <v/>
      </c>
      <c r="AY116" s="60"/>
      <c r="AZ116" s="60"/>
      <c r="BA116" s="61" t="str">
        <f>IF(AND(C116="",D116=""),"",IF(AND(AY116="",AZ116=""),"",IF(AND(C116=AY116,D116=AZ116),'Classement général'!$C$19,IF(AND(C116&gt;D116,AY116&gt;AZ116),'Classement général'!$C$22,IF(AND(D116&gt;C116,AZ116&gt;AY116),'Classement général'!$C$22,IF(AND(D116=C116,AZ116=AY116),'Classement général'!$C$22,'Classement général'!$C$24))))))</f>
        <v/>
      </c>
      <c r="BB116" s="60"/>
      <c r="BC116" s="60"/>
      <c r="BD116" s="61" t="str">
        <f>IF(AND(C116="",D116=""),"",IF(AND(BB116="",BC116=""),"",IF(AND(C116=BB116,D116=BC116),'Classement général'!$C$19,IF(AND(C116&gt;D116,BB116&gt;BC116),'Classement général'!$C$22,IF(AND(D116&gt;C116,BC116&gt;BB116),'Classement général'!$C$22,IF(AND(D116=C116,BC116=BB116),'Classement général'!$C$22,'Classement général'!$C$24))))))</f>
        <v/>
      </c>
      <c r="BE116" s="60"/>
      <c r="BF116" s="60"/>
      <c r="BG116" s="61" t="str">
        <f>IF(AND(C116="",D116=""),"",IF(AND(BE116="",BF116=""),"",IF(AND(C116=BE116,D116=BF116),'Classement général'!$C$19,IF(AND(C116&gt;D116,BE116&gt;BF116),'Classement général'!$C$22,IF(AND(D116&gt;C116,BF116&gt;BE116),'Classement général'!$C$22,IF(AND(D116=C116,BF116=BE116),'Classement général'!$C$22,'Classement général'!$C$24))))))</f>
        <v/>
      </c>
      <c r="BH116" s="60"/>
      <c r="BI116" s="60"/>
      <c r="BJ116" s="61" t="str">
        <f>IF(AND(C116="",D116=""),"",IF(AND(BH116="",BI116=""),"",IF(AND(C116=BH116,D116=BI116),'Classement général'!$C$19,IF(AND(C116&gt;D116,BH116&gt;BI116),'Classement général'!$C$22,IF(AND(D116&gt;C116,BI116&gt;BH116),'Classement général'!$C$22,IF(AND(D116=C116,BI116=BH116),'Classement général'!$C$22,'Classement général'!$C$24))))))</f>
        <v/>
      </c>
      <c r="BK116" s="60"/>
      <c r="BL116" s="60"/>
      <c r="BM116" s="61" t="str">
        <f>IF(AND(C116="",D116=""),"",IF(AND(BK116="",BL116=""),"",IF(AND(C116=BK116,D116=BL116),'Classement général'!$C$19,IF(AND(C116&gt;D116,BK116&gt;BL116),'Classement général'!$C$22,IF(AND(D116&gt;C116,BL116&gt;BK116),'Classement général'!$C$22,IF(AND(D116=C116,BL116=BK116),'Classement général'!$C$22,'Classement général'!$C$24))))))</f>
        <v/>
      </c>
      <c r="BN116" s="10" t="str">
        <f>IF(H116='Classement général'!$C$19,'Classement général'!$C$19,IF(H116='Classement général'!$C$22,'Classement général'!$C$22,IF(H116='Classement général'!$C$24,'Classement général'!$C$24,"")))</f>
        <v/>
      </c>
      <c r="BO116" s="10" t="str">
        <f>IF(K116='Classement général'!$C$19,'Classement général'!$C$19,IF(K116='Classement général'!$C$22,'Classement général'!$C$22,IF(K116='Classement général'!$C$24,'Classement général'!$C$24,"")))</f>
        <v/>
      </c>
      <c r="BP116" s="10" t="str">
        <f>IF(N116='Classement général'!$C$19,'Classement général'!$C$19,IF(N116='Classement général'!$C$22,'Classement général'!$C$22,IF(N116='Classement général'!$C$24,'Classement général'!$C$24,"")))</f>
        <v/>
      </c>
      <c r="BQ116" s="10" t="str">
        <f>IF(Q116='Classement général'!$C$19,'Classement général'!$C$19,IF(Q116='Classement général'!$C$22,'Classement général'!$C$22,IF(Q116='Classement général'!$C$24,'Classement général'!$C$24,"")))</f>
        <v/>
      </c>
      <c r="BR116" s="10" t="str">
        <f>IF(T116='Classement général'!$C$19,'Classement général'!$C$19,IF(T116='Classement général'!$C$22,'Classement général'!$C$22,IF(T116='Classement général'!$C$24,'Classement général'!$C$24,"")))</f>
        <v/>
      </c>
      <c r="BS116" s="10" t="str">
        <f>IF(W116='Classement général'!$C$19,'Classement général'!$C$19,IF(W116='Classement général'!$C$22,'Classement général'!$C$22,IF(W116='Classement général'!$C$24,'Classement général'!$C$24,"")))</f>
        <v/>
      </c>
      <c r="BT116" s="10" t="str">
        <f>IF(Z116='Classement général'!$C$19,'Classement général'!$C$19,IF(Z116='Classement général'!$C$22,'Classement général'!$C$22,IF(Z116='Classement général'!$C$24,'Classement général'!$C$24,"")))</f>
        <v/>
      </c>
      <c r="BU116" s="10" t="str">
        <f>IF(AC116='Classement général'!$C$19,'Classement général'!$C$19,IF(AC116='Classement général'!$C$22,'Classement général'!$C$22,IF(AC116='Classement général'!$C$24,'Classement général'!$C$24,"")))</f>
        <v/>
      </c>
      <c r="BV116" s="10" t="str">
        <f>IF(AF116='Classement général'!$C$19,'Classement général'!$C$19,IF(AF116='Classement général'!$C$22,'Classement général'!$C$22,IF(AF116='Classement général'!$C$24,'Classement général'!$C$24,"")))</f>
        <v/>
      </c>
      <c r="BW116" s="10" t="str">
        <f>IF(AI116='Classement général'!$C$19,'Classement général'!$C$19,IF(AI116='Classement général'!$C$22,'Classement général'!$C$22,IF(AI116='Classement général'!$C$24,'Classement général'!$C$24,"")))</f>
        <v/>
      </c>
      <c r="BX116" s="10" t="str">
        <f>IF(AL116='Classement général'!$C$19,'Classement général'!$C$19,IF(AL116='Classement général'!$C$22,'Classement général'!$C$22,IF(AL116='Classement général'!$C$24,'Classement général'!$C$24,"")))</f>
        <v/>
      </c>
      <c r="BY116" s="10" t="str">
        <f>IF(AO116='Classement général'!$C$19,'Classement général'!$C$19,IF(AO116='Classement général'!$C$22,'Classement général'!$C$22,IF(AO116='Classement général'!$C$24,'Classement général'!$C$24,"")))</f>
        <v/>
      </c>
      <c r="BZ116" s="10" t="str">
        <f>IF(AR116='Classement général'!$C$19,'Classement général'!$C$19,IF(AR116='Classement général'!$C$22,'Classement général'!$C$22,IF(AR116='Classement général'!$C$24,'Classement général'!$C$24,"")))</f>
        <v/>
      </c>
      <c r="CA116" s="10" t="str">
        <f>IF(AU116='Classement général'!$C$19,'Classement général'!$C$19,IF(AU116='Classement général'!$C$22,'Classement général'!$C$22,IF(AU116='Classement général'!$C$24,'Classement général'!$C$24,"")))</f>
        <v/>
      </c>
      <c r="CB116" s="10" t="str">
        <f>IF(AX116='Classement général'!$C$19,'Classement général'!$C$19,IF(AX116='Classement général'!$C$22,'Classement général'!$C$22,IF(AX116='Classement général'!$C$24,'Classement général'!$C$24,"")))</f>
        <v/>
      </c>
      <c r="CC116" s="10" t="str">
        <f>IF(BA116='Classement général'!$C$19,'Classement général'!$C$19,IF(BA116='Classement général'!$C$22,'Classement général'!$C$22,IF(BA116='Classement général'!$C$24,'Classement général'!$C$24,"")))</f>
        <v/>
      </c>
      <c r="CD116" s="10" t="str">
        <f>IF(BD116='Classement général'!$C$19,'Classement général'!$C$19,IF(BD116='Classement général'!$C$22,'Classement général'!$C$22,IF(BD116='Classement général'!$C$24,'Classement général'!$C$24,"")))</f>
        <v/>
      </c>
      <c r="CE116" s="10" t="str">
        <f>IF(BG116='Classement général'!$C$19,'Classement général'!$C$19,IF(BG116='Classement général'!$C$22,'Classement général'!$C$22,IF(BG116='Classement général'!$C$24,'Classement général'!$C$24,"")))</f>
        <v/>
      </c>
      <c r="CF116" s="10" t="str">
        <f>IF(BJ116='Classement général'!$C$19,'Classement général'!$C$19,IF(BJ116='Classement général'!$C$22,'Classement général'!$C$22,IF(BJ116='Classement général'!$C$24,'Classement général'!$C$24,"")))</f>
        <v/>
      </c>
      <c r="CG116" s="10" t="str">
        <f>IF(BM116='Classement général'!$C$19,'Classement général'!$C$19,IF(BM116='Classement général'!$C$22,'Classement général'!$C$22,IF(BM116='Classement général'!$C$24,'Classement général'!$C$24,"")))</f>
        <v/>
      </c>
      <c r="CH116" s="13"/>
      <c r="CI116" s="13"/>
      <c r="CJ116" s="13"/>
      <c r="CK116" s="13"/>
      <c r="CL116" s="147"/>
      <c r="CM116" s="147"/>
      <c r="CN116" s="147"/>
      <c r="CO116" s="147"/>
      <c r="CP116" s="7"/>
      <c r="CQ116" s="7"/>
    </row>
    <row r="117" spans="1:95" ht="18.75" customHeight="1" x14ac:dyDescent="0.2">
      <c r="A117" s="130"/>
      <c r="B117" s="121" t="s">
        <v>47</v>
      </c>
      <c r="C117" s="122"/>
      <c r="D117" s="122"/>
      <c r="E117" s="123" t="s">
        <v>84</v>
      </c>
      <c r="F117" s="60"/>
      <c r="G117" s="60"/>
      <c r="H117" s="61" t="str">
        <f>IF(AND(C117="",D117=""),"",IF(AND(F117="",G117=""),"",IF(AND(C117=F117,D117=G117),'Classement général'!$C$19,IF(AND(C117&gt;D117,F117&gt;G117),'Classement général'!$C$22,IF(AND(D117&gt;C117,G117&gt;F117),'Classement général'!$C$22,IF(AND(D117=C117,G117=F117),'Classement général'!$C$22,'Classement général'!$C$24))))))</f>
        <v/>
      </c>
      <c r="I117" s="60"/>
      <c r="J117" s="60"/>
      <c r="K117" s="61" t="str">
        <f>IF(AND(C117="",D117=""),"",IF(AND(I117="",J117=""),"",IF(AND(C117=I117,D117=J117),'Classement général'!$C$19,IF(AND(C117&gt;D117,I117&gt;J117),'Classement général'!$C$22,IF(AND(D117&gt;C117,J117&gt;I117),'Classement général'!$C$22,IF(AND(D117=C117,J117=I117),'Classement général'!$C$22,'Classement général'!$C$24))))))</f>
        <v/>
      </c>
      <c r="L117" s="60"/>
      <c r="M117" s="60"/>
      <c r="N117" s="61" t="str">
        <f>IF(AND(C117="",D117=""),"",IF(AND(L117="",M117=""),"",IF(AND(C117=L117,D117=M117),'Classement général'!$C$19,IF(AND(C117&gt;D117,L117&gt;M117),'Classement général'!$C$22,IF(AND(D117&gt;C117,M117&gt;L117),'Classement général'!$C$22,IF(AND(D117=C117,M117=L117),'Classement général'!$C$22,'Classement général'!$C$24))))))</f>
        <v/>
      </c>
      <c r="O117" s="60"/>
      <c r="P117" s="60"/>
      <c r="Q117" s="61" t="str">
        <f>IF(AND(C117="",D117=""),"",IF(AND(O117="",P117=""),"",IF(AND(C117=O117,D117=P117),'Classement général'!$C$19,IF(AND(C117&gt;D117,O117&gt;P117),'Classement général'!$C$22,IF(AND(D117&gt;C117,P117&gt;O117),'Classement général'!$C$22,IF(AND(D117=C117,P117=O117),'Classement général'!$C$22,'Classement général'!$C$24))))))</f>
        <v/>
      </c>
      <c r="R117" s="60"/>
      <c r="S117" s="60"/>
      <c r="T117" s="61" t="str">
        <f>IF(AND(C117="",D117=""),"",IF(AND(R117="",S117=""),"",IF(AND(C117=R117,D117=S117),'Classement général'!$C$19,IF(AND(C117&gt;D117,R117&gt;S117),'Classement général'!$C$22,IF(AND(D117&gt;C117,S117&gt;R117),'Classement général'!$C$22,IF(AND(D117=C117,S117=R117),'Classement général'!$C$22,'Classement général'!$C$24))))))</f>
        <v/>
      </c>
      <c r="U117" s="60"/>
      <c r="V117" s="60"/>
      <c r="W117" s="61" t="str">
        <f>IF(AND(C117="",D117=""),"",IF(AND(U117="",V117=""),"",IF(AND(C117=U117,D117=V117),'Classement général'!$C$19,IF(AND(C117&gt;D117,U117&gt;V117),'Classement général'!$C$22,IF(AND(D117&gt;C117,V117&gt;U117),'Classement général'!$C$22,IF(AND(D117=C117,V117=U117),'Classement général'!$C$22,'Classement général'!$C$24))))))</f>
        <v/>
      </c>
      <c r="X117" s="60"/>
      <c r="Y117" s="60"/>
      <c r="Z117" s="61" t="str">
        <f>IF(AND(C117="",D117=""),"",IF(AND(X117="",Y117=""),"",IF(AND(C117=X117,D117=Y117),'Classement général'!$C$19,IF(AND(C117&gt;D117,X117&gt;Y117),'Classement général'!$C$22,IF(AND(D117&gt;C117,Y117&gt;X117),'Classement général'!$C$22,IF(AND(D117=C117,Y117=X117),'Classement général'!$C$22,'Classement général'!$C$24))))))</f>
        <v/>
      </c>
      <c r="AA117" s="60"/>
      <c r="AB117" s="60"/>
      <c r="AC117" s="61" t="str">
        <f>IF(AND(C117="",D117=""),"",IF(AND(AA117="",AB117=""),"",IF(AND(C117=AA117,D117=AB117),'Classement général'!$C$19,IF(AND(C117&gt;D117,AA117&gt;AB117),'Classement général'!$C$22,IF(AND(D117&gt;C117,AB117&gt;AA117),'Classement général'!$C$22,IF(AND(D117=C117,AB117=AA117),'Classement général'!$C$22,'Classement général'!$C$24))))))</f>
        <v/>
      </c>
      <c r="AD117" s="60"/>
      <c r="AE117" s="60"/>
      <c r="AF117" s="61" t="str">
        <f>IF(AND(C117="",D117=""),"",IF(AND(AD117="",AE117=""),"",IF(AND(C117=AD117,D117=AE117),'Classement général'!$C$19,IF(AND(C117&gt;D117,AD117&gt;AE117),'Classement général'!$C$22,IF(AND(D117&gt;C117,AE117&gt;AD117),'Classement général'!$C$22,IF(AND(D117=C117,AE117=AD117),'Classement général'!$C$22,'Classement général'!$C$24))))))</f>
        <v/>
      </c>
      <c r="AG117" s="60"/>
      <c r="AH117" s="60"/>
      <c r="AI117" s="61" t="str">
        <f>IF(AND(C117="",D117=""),"",IF(AND(AG117="",AH117=""),"",IF(AND(C117=AG117,D117=AH117),'Classement général'!$C$19,IF(AND(C117&gt;D117,AG117&gt;AH117),'Classement général'!$C$22,IF(AND(D117&gt;C117,AH117&gt;AG117),'Classement général'!$C$22,IF(AND(D117=C117,AH117=AG117),'Classement général'!$C$22,'Classement général'!$C$24))))))</f>
        <v/>
      </c>
      <c r="AJ117" s="60"/>
      <c r="AK117" s="60"/>
      <c r="AL117" s="61" t="str">
        <f>IF(AND(C117="",D117=""),"",IF(AND(AJ117="",AK117=""),"",IF(AND(C117=AJ117,D117=AK117),'Classement général'!$C$19,IF(AND(C117&gt;D117,AJ117&gt;AK117),'Classement général'!$C$22,IF(AND(D117&gt;C117,AK117&gt;AJ117),'Classement général'!$C$22,IF(AND(D117=C117,AK117=AJ117),'Classement général'!$C$22,'Classement général'!$C$24))))))</f>
        <v/>
      </c>
      <c r="AM117" s="60"/>
      <c r="AN117" s="60"/>
      <c r="AO117" s="61" t="str">
        <f>IF(AND(C117="",D117=""),"",IF(AND(AM117="",AN117=""),"",IF(AND(C117=AM117,D117=AN117),'Classement général'!$C$19,IF(AND(C117&gt;D117,AM117&gt;AN117),'Classement général'!$C$22,IF(AND(D117&gt;C117,AN117&gt;AM117),'Classement général'!$C$22,IF(AND(D117=C117,AN117=AM117),'Classement général'!$C$22,'Classement général'!$C$24))))))</f>
        <v/>
      </c>
      <c r="AP117" s="60"/>
      <c r="AQ117" s="60"/>
      <c r="AR117" s="61" t="str">
        <f>IF(AND(C117="",D117=""),"",IF(AND(AP117="",AQ117=""),"",IF(AND(C117=AP117,D117=AQ117),'Classement général'!$C$19,IF(AND(C117&gt;D117,AP117&gt;AQ117),'Classement général'!$C$22,IF(AND(D117&gt;C117,AQ117&gt;AP117),'Classement général'!$C$22,IF(AND(D117=C117,AQ117=AP117),'Classement général'!$C$22,'Classement général'!$C$24))))))</f>
        <v/>
      </c>
      <c r="AS117" s="60"/>
      <c r="AT117" s="60"/>
      <c r="AU117" s="61" t="str">
        <f>IF(AND(C117="",D117=""),"",IF(AND(AS117="",AT117=""),"",IF(AND(C117=AS117,D117=AT117),'Classement général'!$C$19,IF(AND(C117&gt;D117,AS117&gt;AT117),'Classement général'!$C$22,IF(AND(D117&gt;C117,AT117&gt;AS117),'Classement général'!$C$22,IF(AND(D117=C117,AT117=AS117),'Classement général'!$C$22,'Classement général'!$C$24))))))</f>
        <v/>
      </c>
      <c r="AV117" s="60"/>
      <c r="AW117" s="60"/>
      <c r="AX117" s="61" t="str">
        <f>IF(AND(C117="",D117=""),"",IF(AND(AV117="",AW117=""),"",IF(AND(C117=AV117,D117=AW117),'Classement général'!$C$19,IF(AND(C117&gt;D117,AV117&gt;AW117),'Classement général'!$C$22,IF(AND(D117&gt;C117,AW117&gt;AV117),'Classement général'!$C$22,IF(AND(D117=C117,AW117=AV117),'Classement général'!$C$22,'Classement général'!$C$24))))))</f>
        <v/>
      </c>
      <c r="AY117" s="60"/>
      <c r="AZ117" s="60"/>
      <c r="BA117" s="61" t="str">
        <f>IF(AND(C117="",D117=""),"",IF(AND(AY117="",AZ117=""),"",IF(AND(C117=AY117,D117=AZ117),'Classement général'!$C$19,IF(AND(C117&gt;D117,AY117&gt;AZ117),'Classement général'!$C$22,IF(AND(D117&gt;C117,AZ117&gt;AY117),'Classement général'!$C$22,IF(AND(D117=C117,AZ117=AY117),'Classement général'!$C$22,'Classement général'!$C$24))))))</f>
        <v/>
      </c>
      <c r="BB117" s="60"/>
      <c r="BC117" s="60"/>
      <c r="BD117" s="61" t="str">
        <f>IF(AND(C117="",D117=""),"",IF(AND(BB117="",BC117=""),"",IF(AND(C117=BB117,D117=BC117),'Classement général'!$C$19,IF(AND(C117&gt;D117,BB117&gt;BC117),'Classement général'!$C$22,IF(AND(D117&gt;C117,BC117&gt;BB117),'Classement général'!$C$22,IF(AND(D117=C117,BC117=BB117),'Classement général'!$C$22,'Classement général'!$C$24))))))</f>
        <v/>
      </c>
      <c r="BE117" s="60"/>
      <c r="BF117" s="60"/>
      <c r="BG117" s="61" t="str">
        <f>IF(AND(C117="",D117=""),"",IF(AND(BE117="",BF117=""),"",IF(AND(C117=BE117,D117=BF117),'Classement général'!$C$19,IF(AND(C117&gt;D117,BE117&gt;BF117),'Classement général'!$C$22,IF(AND(D117&gt;C117,BF117&gt;BE117),'Classement général'!$C$22,IF(AND(D117=C117,BF117=BE117),'Classement général'!$C$22,'Classement général'!$C$24))))))</f>
        <v/>
      </c>
      <c r="BH117" s="60"/>
      <c r="BI117" s="60"/>
      <c r="BJ117" s="61" t="str">
        <f>IF(AND(C117="",D117=""),"",IF(AND(BH117="",BI117=""),"",IF(AND(C117=BH117,D117=BI117),'Classement général'!$C$19,IF(AND(C117&gt;D117,BH117&gt;BI117),'Classement général'!$C$22,IF(AND(D117&gt;C117,BI117&gt;BH117),'Classement général'!$C$22,IF(AND(D117=C117,BI117=BH117),'Classement général'!$C$22,'Classement général'!$C$24))))))</f>
        <v/>
      </c>
      <c r="BK117" s="60"/>
      <c r="BL117" s="60"/>
      <c r="BM117" s="61" t="str">
        <f>IF(AND(C117="",D117=""),"",IF(AND(BK117="",BL117=""),"",IF(AND(C117=BK117,D117=BL117),'Classement général'!$C$19,IF(AND(C117&gt;D117,BK117&gt;BL117),'Classement général'!$C$22,IF(AND(D117&gt;C117,BL117&gt;BK117),'Classement général'!$C$22,IF(AND(D117=C117,BL117=BK117),'Classement général'!$C$22,'Classement général'!$C$24))))))</f>
        <v/>
      </c>
      <c r="BN117" s="10" t="str">
        <f>IF(H117='Classement général'!$C$19,'Classement général'!$C$19,IF(H117='Classement général'!$C$22,'Classement général'!$C$22,IF(H117='Classement général'!$C$24,'Classement général'!$C$24,"")))</f>
        <v/>
      </c>
      <c r="BO117" s="10" t="str">
        <f>IF(K117='Classement général'!$C$19,'Classement général'!$C$19,IF(K117='Classement général'!$C$22,'Classement général'!$C$22,IF(K117='Classement général'!$C$24,'Classement général'!$C$24,"")))</f>
        <v/>
      </c>
      <c r="BP117" s="10" t="str">
        <f>IF(N117='Classement général'!$C$19,'Classement général'!$C$19,IF(N117='Classement général'!$C$22,'Classement général'!$C$22,IF(N117='Classement général'!$C$24,'Classement général'!$C$24,"")))</f>
        <v/>
      </c>
      <c r="BQ117" s="10" t="str">
        <f>IF(Q117='Classement général'!$C$19,'Classement général'!$C$19,IF(Q117='Classement général'!$C$22,'Classement général'!$C$22,IF(Q117='Classement général'!$C$24,'Classement général'!$C$24,"")))</f>
        <v/>
      </c>
      <c r="BR117" s="10" t="str">
        <f>IF(T117='Classement général'!$C$19,'Classement général'!$C$19,IF(T117='Classement général'!$C$22,'Classement général'!$C$22,IF(T117='Classement général'!$C$24,'Classement général'!$C$24,"")))</f>
        <v/>
      </c>
      <c r="BS117" s="10" t="str">
        <f>IF(W117='Classement général'!$C$19,'Classement général'!$C$19,IF(W117='Classement général'!$C$22,'Classement général'!$C$22,IF(W117='Classement général'!$C$24,'Classement général'!$C$24,"")))</f>
        <v/>
      </c>
      <c r="BT117" s="10" t="str">
        <f>IF(Z117='Classement général'!$C$19,'Classement général'!$C$19,IF(Z117='Classement général'!$C$22,'Classement général'!$C$22,IF(Z117='Classement général'!$C$24,'Classement général'!$C$24,"")))</f>
        <v/>
      </c>
      <c r="BU117" s="10" t="str">
        <f>IF(AC117='Classement général'!$C$19,'Classement général'!$C$19,IF(AC117='Classement général'!$C$22,'Classement général'!$C$22,IF(AC117='Classement général'!$C$24,'Classement général'!$C$24,"")))</f>
        <v/>
      </c>
      <c r="BV117" s="10" t="str">
        <f>IF(AF117='Classement général'!$C$19,'Classement général'!$C$19,IF(AF117='Classement général'!$C$22,'Classement général'!$C$22,IF(AF117='Classement général'!$C$24,'Classement général'!$C$24,"")))</f>
        <v/>
      </c>
      <c r="BW117" s="10" t="str">
        <f>IF(AI117='Classement général'!$C$19,'Classement général'!$C$19,IF(AI117='Classement général'!$C$22,'Classement général'!$C$22,IF(AI117='Classement général'!$C$24,'Classement général'!$C$24,"")))</f>
        <v/>
      </c>
      <c r="BX117" s="10" t="str">
        <f>IF(AL117='Classement général'!$C$19,'Classement général'!$C$19,IF(AL117='Classement général'!$C$22,'Classement général'!$C$22,IF(AL117='Classement général'!$C$24,'Classement général'!$C$24,"")))</f>
        <v/>
      </c>
      <c r="BY117" s="10" t="str">
        <f>IF(AO117='Classement général'!$C$19,'Classement général'!$C$19,IF(AO117='Classement général'!$C$22,'Classement général'!$C$22,IF(AO117='Classement général'!$C$24,'Classement général'!$C$24,"")))</f>
        <v/>
      </c>
      <c r="BZ117" s="10" t="str">
        <f>IF(AR117='Classement général'!$C$19,'Classement général'!$C$19,IF(AR117='Classement général'!$C$22,'Classement général'!$C$22,IF(AR117='Classement général'!$C$24,'Classement général'!$C$24,"")))</f>
        <v/>
      </c>
      <c r="CA117" s="10" t="str">
        <f>IF(AU117='Classement général'!$C$19,'Classement général'!$C$19,IF(AU117='Classement général'!$C$22,'Classement général'!$C$22,IF(AU117='Classement général'!$C$24,'Classement général'!$C$24,"")))</f>
        <v/>
      </c>
      <c r="CB117" s="10" t="str">
        <f>IF(AX117='Classement général'!$C$19,'Classement général'!$C$19,IF(AX117='Classement général'!$C$22,'Classement général'!$C$22,IF(AX117='Classement général'!$C$24,'Classement général'!$C$24,"")))</f>
        <v/>
      </c>
      <c r="CC117" s="10" t="str">
        <f>IF(BA117='Classement général'!$C$19,'Classement général'!$C$19,IF(BA117='Classement général'!$C$22,'Classement général'!$C$22,IF(BA117='Classement général'!$C$24,'Classement général'!$C$24,"")))</f>
        <v/>
      </c>
      <c r="CD117" s="10" t="str">
        <f>IF(BD117='Classement général'!$C$19,'Classement général'!$C$19,IF(BD117='Classement général'!$C$22,'Classement général'!$C$22,IF(BD117='Classement général'!$C$24,'Classement général'!$C$24,"")))</f>
        <v/>
      </c>
      <c r="CE117" s="10" t="str">
        <f>IF(BG117='Classement général'!$C$19,'Classement général'!$C$19,IF(BG117='Classement général'!$C$22,'Classement général'!$C$22,IF(BG117='Classement général'!$C$24,'Classement général'!$C$24,"")))</f>
        <v/>
      </c>
      <c r="CF117" s="10" t="str">
        <f>IF(BJ117='Classement général'!$C$19,'Classement général'!$C$19,IF(BJ117='Classement général'!$C$22,'Classement général'!$C$22,IF(BJ117='Classement général'!$C$24,'Classement général'!$C$24,"")))</f>
        <v/>
      </c>
      <c r="CG117" s="10" t="str">
        <f>IF(BM117='Classement général'!$C$19,'Classement général'!$C$19,IF(BM117='Classement général'!$C$22,'Classement général'!$C$22,IF(BM117='Classement général'!$C$24,'Classement général'!$C$24,"")))</f>
        <v/>
      </c>
      <c r="CH117" s="13"/>
      <c r="CI117" s="13"/>
      <c r="CJ117" s="13"/>
      <c r="CK117" s="13"/>
      <c r="CL117" s="147"/>
      <c r="CM117" s="147"/>
      <c r="CN117" s="147"/>
      <c r="CO117" s="147"/>
      <c r="CP117" s="7"/>
      <c r="CQ117" s="7"/>
    </row>
    <row r="118" spans="1:95" ht="18.75" customHeight="1" x14ac:dyDescent="0.2">
      <c r="A118" s="130"/>
      <c r="B118" s="121" t="s">
        <v>68</v>
      </c>
      <c r="C118" s="122"/>
      <c r="D118" s="122"/>
      <c r="E118" s="123" t="s">
        <v>59</v>
      </c>
      <c r="F118" s="60"/>
      <c r="G118" s="60"/>
      <c r="H118" s="61" t="str">
        <f>IF(AND(C118="",D118=""),"",IF(AND(F118="",G118=""),"",IF(AND(C118=F118,D118=G118),'Classement général'!$C$19,IF(AND(C118&gt;D118,F118&gt;G118),'Classement général'!$C$22,IF(AND(D118&gt;C118,G118&gt;F118),'Classement général'!$C$22,IF(AND(D118=C118,G118=F118),'Classement général'!$C$22,'Classement général'!$C$24))))))</f>
        <v/>
      </c>
      <c r="I118" s="60"/>
      <c r="J118" s="60"/>
      <c r="K118" s="61" t="str">
        <f>IF(AND(C118="",D118=""),"",IF(AND(I118="",J118=""),"",IF(AND(C118=I118,D118=J118),'Classement général'!$C$19,IF(AND(C118&gt;D118,I118&gt;J118),'Classement général'!$C$22,IF(AND(D118&gt;C118,J118&gt;I118),'Classement général'!$C$22,IF(AND(D118=C118,J118=I118),'Classement général'!$C$22,'Classement général'!$C$24))))))</f>
        <v/>
      </c>
      <c r="L118" s="60"/>
      <c r="M118" s="60"/>
      <c r="N118" s="61" t="str">
        <f>IF(AND(C118="",D118=""),"",IF(AND(L118="",M118=""),"",IF(AND(C118=L118,D118=M118),'Classement général'!$C$19,IF(AND(C118&gt;D118,L118&gt;M118),'Classement général'!$C$22,IF(AND(D118&gt;C118,M118&gt;L118),'Classement général'!$C$22,IF(AND(D118=C118,M118=L118),'Classement général'!$C$22,'Classement général'!$C$24))))))</f>
        <v/>
      </c>
      <c r="O118" s="60"/>
      <c r="P118" s="60"/>
      <c r="Q118" s="61" t="str">
        <f>IF(AND(C118="",D118=""),"",IF(AND(O118="",P118=""),"",IF(AND(C118=O118,D118=P118),'Classement général'!$C$19,IF(AND(C118&gt;D118,O118&gt;P118),'Classement général'!$C$22,IF(AND(D118&gt;C118,P118&gt;O118),'Classement général'!$C$22,IF(AND(D118=C118,P118=O118),'Classement général'!$C$22,'Classement général'!$C$24))))))</f>
        <v/>
      </c>
      <c r="R118" s="60"/>
      <c r="S118" s="60"/>
      <c r="T118" s="61" t="str">
        <f>IF(AND(C118="",D118=""),"",IF(AND(R118="",S118=""),"",IF(AND(C118=R118,D118=S118),'Classement général'!$C$19,IF(AND(C118&gt;D118,R118&gt;S118),'Classement général'!$C$22,IF(AND(D118&gt;C118,S118&gt;R118),'Classement général'!$C$22,IF(AND(D118=C118,S118=R118),'Classement général'!$C$22,'Classement général'!$C$24))))))</f>
        <v/>
      </c>
      <c r="U118" s="60"/>
      <c r="V118" s="60"/>
      <c r="W118" s="61" t="str">
        <f>IF(AND(C118="",D118=""),"",IF(AND(U118="",V118=""),"",IF(AND(C118=U118,D118=V118),'Classement général'!$C$19,IF(AND(C118&gt;D118,U118&gt;V118),'Classement général'!$C$22,IF(AND(D118&gt;C118,V118&gt;U118),'Classement général'!$C$22,IF(AND(D118=C118,V118=U118),'Classement général'!$C$22,'Classement général'!$C$24))))))</f>
        <v/>
      </c>
      <c r="X118" s="60"/>
      <c r="Y118" s="60"/>
      <c r="Z118" s="61" t="str">
        <f>IF(AND(C118="",D118=""),"",IF(AND(X118="",Y118=""),"",IF(AND(C118=X118,D118=Y118),'Classement général'!$C$19,IF(AND(C118&gt;D118,X118&gt;Y118),'Classement général'!$C$22,IF(AND(D118&gt;C118,Y118&gt;X118),'Classement général'!$C$22,IF(AND(D118=C118,Y118=X118),'Classement général'!$C$22,'Classement général'!$C$24))))))</f>
        <v/>
      </c>
      <c r="AA118" s="60"/>
      <c r="AB118" s="60"/>
      <c r="AC118" s="61" t="str">
        <f>IF(AND(C118="",D118=""),"",IF(AND(AA118="",AB118=""),"",IF(AND(C118=AA118,D118=AB118),'Classement général'!$C$19,IF(AND(C118&gt;D118,AA118&gt;AB118),'Classement général'!$C$22,IF(AND(D118&gt;C118,AB118&gt;AA118),'Classement général'!$C$22,IF(AND(D118=C118,AB118=AA118),'Classement général'!$C$22,'Classement général'!$C$24))))))</f>
        <v/>
      </c>
      <c r="AD118" s="60"/>
      <c r="AE118" s="60"/>
      <c r="AF118" s="61" t="str">
        <f>IF(AND(C118="",D118=""),"",IF(AND(AD118="",AE118=""),"",IF(AND(C118=AD118,D118=AE118),'Classement général'!$C$19,IF(AND(C118&gt;D118,AD118&gt;AE118),'Classement général'!$C$22,IF(AND(D118&gt;C118,AE118&gt;AD118),'Classement général'!$C$22,IF(AND(D118=C118,AE118=AD118),'Classement général'!$C$22,'Classement général'!$C$24))))))</f>
        <v/>
      </c>
      <c r="AG118" s="60"/>
      <c r="AH118" s="60"/>
      <c r="AI118" s="61" t="str">
        <f>IF(AND(C118="",D118=""),"",IF(AND(AG118="",AH118=""),"",IF(AND(C118=AG118,D118=AH118),'Classement général'!$C$19,IF(AND(C118&gt;D118,AG118&gt;AH118),'Classement général'!$C$22,IF(AND(D118&gt;C118,AH118&gt;AG118),'Classement général'!$C$22,IF(AND(D118=C118,AH118=AG118),'Classement général'!$C$22,'Classement général'!$C$24))))))</f>
        <v/>
      </c>
      <c r="AJ118" s="60"/>
      <c r="AK118" s="60"/>
      <c r="AL118" s="61" t="str">
        <f>IF(AND(C118="",D118=""),"",IF(AND(AJ118="",AK118=""),"",IF(AND(C118=AJ118,D118=AK118),'Classement général'!$C$19,IF(AND(C118&gt;D118,AJ118&gt;AK118),'Classement général'!$C$22,IF(AND(D118&gt;C118,AK118&gt;AJ118),'Classement général'!$C$22,IF(AND(D118=C118,AK118=AJ118),'Classement général'!$C$22,'Classement général'!$C$24))))))</f>
        <v/>
      </c>
      <c r="AM118" s="60"/>
      <c r="AN118" s="60"/>
      <c r="AO118" s="61" t="str">
        <f>IF(AND(C118="",D118=""),"",IF(AND(AM118="",AN118=""),"",IF(AND(C118=AM118,D118=AN118),'Classement général'!$C$19,IF(AND(C118&gt;D118,AM118&gt;AN118),'Classement général'!$C$22,IF(AND(D118&gt;C118,AN118&gt;AM118),'Classement général'!$C$22,IF(AND(D118=C118,AN118=AM118),'Classement général'!$C$22,'Classement général'!$C$24))))))</f>
        <v/>
      </c>
      <c r="AP118" s="60"/>
      <c r="AQ118" s="60"/>
      <c r="AR118" s="61" t="str">
        <f>IF(AND(C118="",D118=""),"",IF(AND(AP118="",AQ118=""),"",IF(AND(C118=AP118,D118=AQ118),'Classement général'!$C$19,IF(AND(C118&gt;D118,AP118&gt;AQ118),'Classement général'!$C$22,IF(AND(D118&gt;C118,AQ118&gt;AP118),'Classement général'!$C$22,IF(AND(D118=C118,AQ118=AP118),'Classement général'!$C$22,'Classement général'!$C$24))))))</f>
        <v/>
      </c>
      <c r="AS118" s="60"/>
      <c r="AT118" s="60"/>
      <c r="AU118" s="61" t="str">
        <f>IF(AND(C118="",D118=""),"",IF(AND(AS118="",AT118=""),"",IF(AND(C118=AS118,D118=AT118),'Classement général'!$C$19,IF(AND(C118&gt;D118,AS118&gt;AT118),'Classement général'!$C$22,IF(AND(D118&gt;C118,AT118&gt;AS118),'Classement général'!$C$22,IF(AND(D118=C118,AT118=AS118),'Classement général'!$C$22,'Classement général'!$C$24))))))</f>
        <v/>
      </c>
      <c r="AV118" s="60"/>
      <c r="AW118" s="60"/>
      <c r="AX118" s="61" t="str">
        <f>IF(AND(C118="",D118=""),"",IF(AND(AV118="",AW118=""),"",IF(AND(C118=AV118,D118=AW118),'Classement général'!$C$19,IF(AND(C118&gt;D118,AV118&gt;AW118),'Classement général'!$C$22,IF(AND(D118&gt;C118,AW118&gt;AV118),'Classement général'!$C$22,IF(AND(D118=C118,AW118=AV118),'Classement général'!$C$22,'Classement général'!$C$24))))))</f>
        <v/>
      </c>
      <c r="AY118" s="60"/>
      <c r="AZ118" s="60"/>
      <c r="BA118" s="61" t="str">
        <f>IF(AND(C118="",D118=""),"",IF(AND(AY118="",AZ118=""),"",IF(AND(C118=AY118,D118=AZ118),'Classement général'!$C$19,IF(AND(C118&gt;D118,AY118&gt;AZ118),'Classement général'!$C$22,IF(AND(D118&gt;C118,AZ118&gt;AY118),'Classement général'!$C$22,IF(AND(D118=C118,AZ118=AY118),'Classement général'!$C$22,'Classement général'!$C$24))))))</f>
        <v/>
      </c>
      <c r="BB118" s="60"/>
      <c r="BC118" s="60"/>
      <c r="BD118" s="61" t="str">
        <f>IF(AND(C118="",D118=""),"",IF(AND(BB118="",BC118=""),"",IF(AND(C118=BB118,D118=BC118),'Classement général'!$C$19,IF(AND(C118&gt;D118,BB118&gt;BC118),'Classement général'!$C$22,IF(AND(D118&gt;C118,BC118&gt;BB118),'Classement général'!$C$22,IF(AND(D118=C118,BC118=BB118),'Classement général'!$C$22,'Classement général'!$C$24))))))</f>
        <v/>
      </c>
      <c r="BE118" s="60"/>
      <c r="BF118" s="60"/>
      <c r="BG118" s="61" t="str">
        <f>IF(AND(C118="",D118=""),"",IF(AND(BE118="",BF118=""),"",IF(AND(C118=BE118,D118=BF118),'Classement général'!$C$19,IF(AND(C118&gt;D118,BE118&gt;BF118),'Classement général'!$C$22,IF(AND(D118&gt;C118,BF118&gt;BE118),'Classement général'!$C$22,IF(AND(D118=C118,BF118=BE118),'Classement général'!$C$22,'Classement général'!$C$24))))))</f>
        <v/>
      </c>
      <c r="BH118" s="60"/>
      <c r="BI118" s="60"/>
      <c r="BJ118" s="61" t="str">
        <f>IF(AND(C118="",D118=""),"",IF(AND(BH118="",BI118=""),"",IF(AND(C118=BH118,D118=BI118),'Classement général'!$C$19,IF(AND(C118&gt;D118,BH118&gt;BI118),'Classement général'!$C$22,IF(AND(D118&gt;C118,BI118&gt;BH118),'Classement général'!$C$22,IF(AND(D118=C118,BI118=BH118),'Classement général'!$C$22,'Classement général'!$C$24))))))</f>
        <v/>
      </c>
      <c r="BK118" s="60"/>
      <c r="BL118" s="60"/>
      <c r="BM118" s="61" t="str">
        <f>IF(AND(C118="",D118=""),"",IF(AND(BK118="",BL118=""),"",IF(AND(C118=BK118,D118=BL118),'Classement général'!$C$19,IF(AND(C118&gt;D118,BK118&gt;BL118),'Classement général'!$C$22,IF(AND(D118&gt;C118,BL118&gt;BK118),'Classement général'!$C$22,IF(AND(D118=C118,BL118=BK118),'Classement général'!$C$22,'Classement général'!$C$24))))))</f>
        <v/>
      </c>
      <c r="BN118" s="10" t="str">
        <f>IF(H118='Classement général'!$C$19,'Classement général'!$C$19,IF(H118='Classement général'!$C$22,'Classement général'!$C$22,IF(H118='Classement général'!$C$24,'Classement général'!$C$24,"")))</f>
        <v/>
      </c>
      <c r="BO118" s="10" t="str">
        <f>IF(K118='Classement général'!$C$19,'Classement général'!$C$19,IF(K118='Classement général'!$C$22,'Classement général'!$C$22,IF(K118='Classement général'!$C$24,'Classement général'!$C$24,"")))</f>
        <v/>
      </c>
      <c r="BP118" s="10" t="str">
        <f>IF(N118='Classement général'!$C$19,'Classement général'!$C$19,IF(N118='Classement général'!$C$22,'Classement général'!$C$22,IF(N118='Classement général'!$C$24,'Classement général'!$C$24,"")))</f>
        <v/>
      </c>
      <c r="BQ118" s="10" t="str">
        <f>IF(Q118='Classement général'!$C$19,'Classement général'!$C$19,IF(Q118='Classement général'!$C$22,'Classement général'!$C$22,IF(Q118='Classement général'!$C$24,'Classement général'!$C$24,"")))</f>
        <v/>
      </c>
      <c r="BR118" s="10" t="str">
        <f>IF(T118='Classement général'!$C$19,'Classement général'!$C$19,IF(T118='Classement général'!$C$22,'Classement général'!$C$22,IF(T118='Classement général'!$C$24,'Classement général'!$C$24,"")))</f>
        <v/>
      </c>
      <c r="BS118" s="10" t="str">
        <f>IF(W118='Classement général'!$C$19,'Classement général'!$C$19,IF(W118='Classement général'!$C$22,'Classement général'!$C$22,IF(W118='Classement général'!$C$24,'Classement général'!$C$24,"")))</f>
        <v/>
      </c>
      <c r="BT118" s="10" t="str">
        <f>IF(Z118='Classement général'!$C$19,'Classement général'!$C$19,IF(Z118='Classement général'!$C$22,'Classement général'!$C$22,IF(Z118='Classement général'!$C$24,'Classement général'!$C$24,"")))</f>
        <v/>
      </c>
      <c r="BU118" s="10" t="str">
        <f>IF(AC118='Classement général'!$C$19,'Classement général'!$C$19,IF(AC118='Classement général'!$C$22,'Classement général'!$C$22,IF(AC118='Classement général'!$C$24,'Classement général'!$C$24,"")))</f>
        <v/>
      </c>
      <c r="BV118" s="10" t="str">
        <f>IF(AF118='Classement général'!$C$19,'Classement général'!$C$19,IF(AF118='Classement général'!$C$22,'Classement général'!$C$22,IF(AF118='Classement général'!$C$24,'Classement général'!$C$24,"")))</f>
        <v/>
      </c>
      <c r="BW118" s="10" t="str">
        <f>IF(AI118='Classement général'!$C$19,'Classement général'!$C$19,IF(AI118='Classement général'!$C$22,'Classement général'!$C$22,IF(AI118='Classement général'!$C$24,'Classement général'!$C$24,"")))</f>
        <v/>
      </c>
      <c r="BX118" s="10" t="str">
        <f>IF(AL118='Classement général'!$C$19,'Classement général'!$C$19,IF(AL118='Classement général'!$C$22,'Classement général'!$C$22,IF(AL118='Classement général'!$C$24,'Classement général'!$C$24,"")))</f>
        <v/>
      </c>
      <c r="BY118" s="10" t="str">
        <f>IF(AO118='Classement général'!$C$19,'Classement général'!$C$19,IF(AO118='Classement général'!$C$22,'Classement général'!$C$22,IF(AO118='Classement général'!$C$24,'Classement général'!$C$24,"")))</f>
        <v/>
      </c>
      <c r="BZ118" s="10" t="str">
        <f>IF(AR118='Classement général'!$C$19,'Classement général'!$C$19,IF(AR118='Classement général'!$C$22,'Classement général'!$C$22,IF(AR118='Classement général'!$C$24,'Classement général'!$C$24,"")))</f>
        <v/>
      </c>
      <c r="CA118" s="10" t="str">
        <f>IF(AU118='Classement général'!$C$19,'Classement général'!$C$19,IF(AU118='Classement général'!$C$22,'Classement général'!$C$22,IF(AU118='Classement général'!$C$24,'Classement général'!$C$24,"")))</f>
        <v/>
      </c>
      <c r="CB118" s="10" t="str">
        <f>IF(AX118='Classement général'!$C$19,'Classement général'!$C$19,IF(AX118='Classement général'!$C$22,'Classement général'!$C$22,IF(AX118='Classement général'!$C$24,'Classement général'!$C$24,"")))</f>
        <v/>
      </c>
      <c r="CC118" s="10" t="str">
        <f>IF(BA118='Classement général'!$C$19,'Classement général'!$C$19,IF(BA118='Classement général'!$C$22,'Classement général'!$C$22,IF(BA118='Classement général'!$C$24,'Classement général'!$C$24,"")))</f>
        <v/>
      </c>
      <c r="CD118" s="10" t="str">
        <f>IF(BD118='Classement général'!$C$19,'Classement général'!$C$19,IF(BD118='Classement général'!$C$22,'Classement général'!$C$22,IF(BD118='Classement général'!$C$24,'Classement général'!$C$24,"")))</f>
        <v/>
      </c>
      <c r="CE118" s="10" t="str">
        <f>IF(BG118='Classement général'!$C$19,'Classement général'!$C$19,IF(BG118='Classement général'!$C$22,'Classement général'!$C$22,IF(BG118='Classement général'!$C$24,'Classement général'!$C$24,"")))</f>
        <v/>
      </c>
      <c r="CF118" s="10" t="str">
        <f>IF(BJ118='Classement général'!$C$19,'Classement général'!$C$19,IF(BJ118='Classement général'!$C$22,'Classement général'!$C$22,IF(BJ118='Classement général'!$C$24,'Classement général'!$C$24,"")))</f>
        <v/>
      </c>
      <c r="CG118" s="10" t="str">
        <f>IF(BM118='Classement général'!$C$19,'Classement général'!$C$19,IF(BM118='Classement général'!$C$22,'Classement général'!$C$22,IF(BM118='Classement général'!$C$24,'Classement général'!$C$24,"")))</f>
        <v/>
      </c>
      <c r="CH118" s="13"/>
      <c r="CI118" s="13"/>
      <c r="CJ118" s="13"/>
      <c r="CK118" s="13"/>
      <c r="CL118" s="147"/>
      <c r="CM118" s="147"/>
      <c r="CN118" s="147"/>
      <c r="CO118" s="147"/>
      <c r="CP118" s="7"/>
      <c r="CQ118" s="7"/>
    </row>
    <row r="119" spans="1:95" ht="18.75" customHeight="1" x14ac:dyDescent="0.2">
      <c r="A119" s="130"/>
      <c r="B119" s="121" t="s">
        <v>75</v>
      </c>
      <c r="C119" s="122"/>
      <c r="D119" s="122"/>
      <c r="E119" s="123" t="s">
        <v>37</v>
      </c>
      <c r="F119" s="60"/>
      <c r="G119" s="60"/>
      <c r="H119" s="61" t="str">
        <f>IF(AND(C119="",D119=""),"",IF(AND(F119="",G119=""),"",IF(AND(C119=F119,D119=G119),'Classement général'!$C$19,IF(AND(C119&gt;D119,F119&gt;G119),'Classement général'!$C$22,IF(AND(D119&gt;C119,G119&gt;F119),'Classement général'!$C$22,IF(AND(D119=C119,G119=F119),'Classement général'!$C$22,'Classement général'!$C$24))))))</f>
        <v/>
      </c>
      <c r="I119" s="60"/>
      <c r="J119" s="60"/>
      <c r="K119" s="61" t="str">
        <f>IF(AND(C119="",D119=""),"",IF(AND(I119="",J119=""),"",IF(AND(C119=I119,D119=J119),'Classement général'!$C$19,IF(AND(C119&gt;D119,I119&gt;J119),'Classement général'!$C$22,IF(AND(D119&gt;C119,J119&gt;I119),'Classement général'!$C$22,IF(AND(D119=C119,J119=I119),'Classement général'!$C$22,'Classement général'!$C$24))))))</f>
        <v/>
      </c>
      <c r="L119" s="60"/>
      <c r="M119" s="60"/>
      <c r="N119" s="61" t="str">
        <f>IF(AND(C119="",D119=""),"",IF(AND(L119="",M119=""),"",IF(AND(C119=L119,D119=M119),'Classement général'!$C$19,IF(AND(C119&gt;D119,L119&gt;M119),'Classement général'!$C$22,IF(AND(D119&gt;C119,M119&gt;L119),'Classement général'!$C$22,IF(AND(D119=C119,M119=L119),'Classement général'!$C$22,'Classement général'!$C$24))))))</f>
        <v/>
      </c>
      <c r="O119" s="60"/>
      <c r="P119" s="60"/>
      <c r="Q119" s="61" t="str">
        <f>IF(AND(C119="",D119=""),"",IF(AND(O119="",P119=""),"",IF(AND(C119=O119,D119=P119),'Classement général'!$C$19,IF(AND(C119&gt;D119,O119&gt;P119),'Classement général'!$C$22,IF(AND(D119&gt;C119,P119&gt;O119),'Classement général'!$C$22,IF(AND(D119=C119,P119=O119),'Classement général'!$C$22,'Classement général'!$C$24))))))</f>
        <v/>
      </c>
      <c r="R119" s="60"/>
      <c r="S119" s="60"/>
      <c r="T119" s="61" t="str">
        <f>IF(AND(C119="",D119=""),"",IF(AND(R119="",S119=""),"",IF(AND(C119=R119,D119=S119),'Classement général'!$C$19,IF(AND(C119&gt;D119,R119&gt;S119),'Classement général'!$C$22,IF(AND(D119&gt;C119,S119&gt;R119),'Classement général'!$C$22,IF(AND(D119=C119,S119=R119),'Classement général'!$C$22,'Classement général'!$C$24))))))</f>
        <v/>
      </c>
      <c r="U119" s="60"/>
      <c r="V119" s="60"/>
      <c r="W119" s="61" t="str">
        <f>IF(AND(C119="",D119=""),"",IF(AND(U119="",V119=""),"",IF(AND(C119=U119,D119=V119),'Classement général'!$C$19,IF(AND(C119&gt;D119,U119&gt;V119),'Classement général'!$C$22,IF(AND(D119&gt;C119,V119&gt;U119),'Classement général'!$C$22,IF(AND(D119=C119,V119=U119),'Classement général'!$C$22,'Classement général'!$C$24))))))</f>
        <v/>
      </c>
      <c r="X119" s="60"/>
      <c r="Y119" s="60"/>
      <c r="Z119" s="61" t="str">
        <f>IF(AND(C119="",D119=""),"",IF(AND(X119="",Y119=""),"",IF(AND(C119=X119,D119=Y119),'Classement général'!$C$19,IF(AND(C119&gt;D119,X119&gt;Y119),'Classement général'!$C$22,IF(AND(D119&gt;C119,Y119&gt;X119),'Classement général'!$C$22,IF(AND(D119=C119,Y119=X119),'Classement général'!$C$22,'Classement général'!$C$24))))))</f>
        <v/>
      </c>
      <c r="AA119" s="60"/>
      <c r="AB119" s="60"/>
      <c r="AC119" s="61" t="str">
        <f>IF(AND(C119="",D119=""),"",IF(AND(AA119="",AB119=""),"",IF(AND(C119=AA119,D119=AB119),'Classement général'!$C$19,IF(AND(C119&gt;D119,AA119&gt;AB119),'Classement général'!$C$22,IF(AND(D119&gt;C119,AB119&gt;AA119),'Classement général'!$C$22,IF(AND(D119=C119,AB119=AA119),'Classement général'!$C$22,'Classement général'!$C$24))))))</f>
        <v/>
      </c>
      <c r="AD119" s="60"/>
      <c r="AE119" s="60"/>
      <c r="AF119" s="61" t="str">
        <f>IF(AND(C119="",D119=""),"",IF(AND(AD119="",AE119=""),"",IF(AND(C119=AD119,D119=AE119),'Classement général'!$C$19,IF(AND(C119&gt;D119,AD119&gt;AE119),'Classement général'!$C$22,IF(AND(D119&gt;C119,AE119&gt;AD119),'Classement général'!$C$22,IF(AND(D119=C119,AE119=AD119),'Classement général'!$C$22,'Classement général'!$C$24))))))</f>
        <v/>
      </c>
      <c r="AG119" s="60"/>
      <c r="AH119" s="60"/>
      <c r="AI119" s="61" t="str">
        <f>IF(AND(C119="",D119=""),"",IF(AND(AG119="",AH119=""),"",IF(AND(C119=AG119,D119=AH119),'Classement général'!$C$19,IF(AND(C119&gt;D119,AG119&gt;AH119),'Classement général'!$C$22,IF(AND(D119&gt;C119,AH119&gt;AG119),'Classement général'!$C$22,IF(AND(D119=C119,AH119=AG119),'Classement général'!$C$22,'Classement général'!$C$24))))))</f>
        <v/>
      </c>
      <c r="AJ119" s="60"/>
      <c r="AK119" s="60"/>
      <c r="AL119" s="61" t="str">
        <f>IF(AND(C119="",D119=""),"",IF(AND(AJ119="",AK119=""),"",IF(AND(C119=AJ119,D119=AK119),'Classement général'!$C$19,IF(AND(C119&gt;D119,AJ119&gt;AK119),'Classement général'!$C$22,IF(AND(D119&gt;C119,AK119&gt;AJ119),'Classement général'!$C$22,IF(AND(D119=C119,AK119=AJ119),'Classement général'!$C$22,'Classement général'!$C$24))))))</f>
        <v/>
      </c>
      <c r="AM119" s="60"/>
      <c r="AN119" s="60"/>
      <c r="AO119" s="61" t="str">
        <f>IF(AND(C119="",D119=""),"",IF(AND(AM119="",AN119=""),"",IF(AND(C119=AM119,D119=AN119),'Classement général'!$C$19,IF(AND(C119&gt;D119,AM119&gt;AN119),'Classement général'!$C$22,IF(AND(D119&gt;C119,AN119&gt;AM119),'Classement général'!$C$22,IF(AND(D119=C119,AN119=AM119),'Classement général'!$C$22,'Classement général'!$C$24))))))</f>
        <v/>
      </c>
      <c r="AP119" s="60"/>
      <c r="AQ119" s="60"/>
      <c r="AR119" s="61" t="str">
        <f>IF(AND(C119="",D119=""),"",IF(AND(AP119="",AQ119=""),"",IF(AND(C119=AP119,D119=AQ119),'Classement général'!$C$19,IF(AND(C119&gt;D119,AP119&gt;AQ119),'Classement général'!$C$22,IF(AND(D119&gt;C119,AQ119&gt;AP119),'Classement général'!$C$22,IF(AND(D119=C119,AQ119=AP119),'Classement général'!$C$22,'Classement général'!$C$24))))))</f>
        <v/>
      </c>
      <c r="AS119" s="60"/>
      <c r="AT119" s="60"/>
      <c r="AU119" s="61" t="str">
        <f>IF(AND(C119="",D119=""),"",IF(AND(AS119="",AT119=""),"",IF(AND(C119=AS119,D119=AT119),'Classement général'!$C$19,IF(AND(C119&gt;D119,AS119&gt;AT119),'Classement général'!$C$22,IF(AND(D119&gt;C119,AT119&gt;AS119),'Classement général'!$C$22,IF(AND(D119=C119,AT119=AS119),'Classement général'!$C$22,'Classement général'!$C$24))))))</f>
        <v/>
      </c>
      <c r="AV119" s="60"/>
      <c r="AW119" s="60"/>
      <c r="AX119" s="61" t="str">
        <f>IF(AND(C119="",D119=""),"",IF(AND(AV119="",AW119=""),"",IF(AND(C119=AV119,D119=AW119),'Classement général'!$C$19,IF(AND(C119&gt;D119,AV119&gt;AW119),'Classement général'!$C$22,IF(AND(D119&gt;C119,AW119&gt;AV119),'Classement général'!$C$22,IF(AND(D119=C119,AW119=AV119),'Classement général'!$C$22,'Classement général'!$C$24))))))</f>
        <v/>
      </c>
      <c r="AY119" s="60"/>
      <c r="AZ119" s="60"/>
      <c r="BA119" s="61" t="str">
        <f>IF(AND(C119="",D119=""),"",IF(AND(AY119="",AZ119=""),"",IF(AND(C119=AY119,D119=AZ119),'Classement général'!$C$19,IF(AND(C119&gt;D119,AY119&gt;AZ119),'Classement général'!$C$22,IF(AND(D119&gt;C119,AZ119&gt;AY119),'Classement général'!$C$22,IF(AND(D119=C119,AZ119=AY119),'Classement général'!$C$22,'Classement général'!$C$24))))))</f>
        <v/>
      </c>
      <c r="BB119" s="60"/>
      <c r="BC119" s="60"/>
      <c r="BD119" s="61" t="str">
        <f>IF(AND(C119="",D119=""),"",IF(AND(BB119="",BC119=""),"",IF(AND(C119=BB119,D119=BC119),'Classement général'!$C$19,IF(AND(C119&gt;D119,BB119&gt;BC119),'Classement général'!$C$22,IF(AND(D119&gt;C119,BC119&gt;BB119),'Classement général'!$C$22,IF(AND(D119=C119,BC119=BB119),'Classement général'!$C$22,'Classement général'!$C$24))))))</f>
        <v/>
      </c>
      <c r="BE119" s="60"/>
      <c r="BF119" s="60"/>
      <c r="BG119" s="61" t="str">
        <f>IF(AND(C119="",D119=""),"",IF(AND(BE119="",BF119=""),"",IF(AND(C119=BE119,D119=BF119),'Classement général'!$C$19,IF(AND(C119&gt;D119,BE119&gt;BF119),'Classement général'!$C$22,IF(AND(D119&gt;C119,BF119&gt;BE119),'Classement général'!$C$22,IF(AND(D119=C119,BF119=BE119),'Classement général'!$C$22,'Classement général'!$C$24))))))</f>
        <v/>
      </c>
      <c r="BH119" s="60"/>
      <c r="BI119" s="60"/>
      <c r="BJ119" s="61" t="str">
        <f>IF(AND(C119="",D119=""),"",IF(AND(BH119="",BI119=""),"",IF(AND(C119=BH119,D119=BI119),'Classement général'!$C$19,IF(AND(C119&gt;D119,BH119&gt;BI119),'Classement général'!$C$22,IF(AND(D119&gt;C119,BI119&gt;BH119),'Classement général'!$C$22,IF(AND(D119=C119,BI119=BH119),'Classement général'!$C$22,'Classement général'!$C$24))))))</f>
        <v/>
      </c>
      <c r="BK119" s="60"/>
      <c r="BL119" s="60"/>
      <c r="BM119" s="61" t="str">
        <f>IF(AND(C119="",D119=""),"",IF(AND(BK119="",BL119=""),"",IF(AND(C119=BK119,D119=BL119),'Classement général'!$C$19,IF(AND(C119&gt;D119,BK119&gt;BL119),'Classement général'!$C$22,IF(AND(D119&gt;C119,BL119&gt;BK119),'Classement général'!$C$22,IF(AND(D119=C119,BL119=BK119),'Classement général'!$C$22,'Classement général'!$C$24))))))</f>
        <v/>
      </c>
      <c r="BN119" s="10" t="str">
        <f>IF(H119='Classement général'!$C$19,'Classement général'!$C$19,IF(H119='Classement général'!$C$22,'Classement général'!$C$22,IF(H119='Classement général'!$C$24,'Classement général'!$C$24,"")))</f>
        <v/>
      </c>
      <c r="BO119" s="10" t="str">
        <f>IF(K119='Classement général'!$C$19,'Classement général'!$C$19,IF(K119='Classement général'!$C$22,'Classement général'!$C$22,IF(K119='Classement général'!$C$24,'Classement général'!$C$24,"")))</f>
        <v/>
      </c>
      <c r="BP119" s="10" t="str">
        <f>IF(N119='Classement général'!$C$19,'Classement général'!$C$19,IF(N119='Classement général'!$C$22,'Classement général'!$C$22,IF(N119='Classement général'!$C$24,'Classement général'!$C$24,"")))</f>
        <v/>
      </c>
      <c r="BQ119" s="10" t="str">
        <f>IF(Q119='Classement général'!$C$19,'Classement général'!$C$19,IF(Q119='Classement général'!$C$22,'Classement général'!$C$22,IF(Q119='Classement général'!$C$24,'Classement général'!$C$24,"")))</f>
        <v/>
      </c>
      <c r="BR119" s="10" t="str">
        <f>IF(T119='Classement général'!$C$19,'Classement général'!$C$19,IF(T119='Classement général'!$C$22,'Classement général'!$C$22,IF(T119='Classement général'!$C$24,'Classement général'!$C$24,"")))</f>
        <v/>
      </c>
      <c r="BS119" s="10" t="str">
        <f>IF(W119='Classement général'!$C$19,'Classement général'!$C$19,IF(W119='Classement général'!$C$22,'Classement général'!$C$22,IF(W119='Classement général'!$C$24,'Classement général'!$C$24,"")))</f>
        <v/>
      </c>
      <c r="BT119" s="10" t="str">
        <f>IF(Z119='Classement général'!$C$19,'Classement général'!$C$19,IF(Z119='Classement général'!$C$22,'Classement général'!$C$22,IF(Z119='Classement général'!$C$24,'Classement général'!$C$24,"")))</f>
        <v/>
      </c>
      <c r="BU119" s="10" t="str">
        <f>IF(AC119='Classement général'!$C$19,'Classement général'!$C$19,IF(AC119='Classement général'!$C$22,'Classement général'!$C$22,IF(AC119='Classement général'!$C$24,'Classement général'!$C$24,"")))</f>
        <v/>
      </c>
      <c r="BV119" s="10" t="str">
        <f>IF(AF119='Classement général'!$C$19,'Classement général'!$C$19,IF(AF119='Classement général'!$C$22,'Classement général'!$C$22,IF(AF119='Classement général'!$C$24,'Classement général'!$C$24,"")))</f>
        <v/>
      </c>
      <c r="BW119" s="10" t="str">
        <f>IF(AI119='Classement général'!$C$19,'Classement général'!$C$19,IF(AI119='Classement général'!$C$22,'Classement général'!$C$22,IF(AI119='Classement général'!$C$24,'Classement général'!$C$24,"")))</f>
        <v/>
      </c>
      <c r="BX119" s="10" t="str">
        <f>IF(AL119='Classement général'!$C$19,'Classement général'!$C$19,IF(AL119='Classement général'!$C$22,'Classement général'!$C$22,IF(AL119='Classement général'!$C$24,'Classement général'!$C$24,"")))</f>
        <v/>
      </c>
      <c r="BY119" s="10" t="str">
        <f>IF(AO119='Classement général'!$C$19,'Classement général'!$C$19,IF(AO119='Classement général'!$C$22,'Classement général'!$C$22,IF(AO119='Classement général'!$C$24,'Classement général'!$C$24,"")))</f>
        <v/>
      </c>
      <c r="BZ119" s="10" t="str">
        <f>IF(AR119='Classement général'!$C$19,'Classement général'!$C$19,IF(AR119='Classement général'!$C$22,'Classement général'!$C$22,IF(AR119='Classement général'!$C$24,'Classement général'!$C$24,"")))</f>
        <v/>
      </c>
      <c r="CA119" s="10" t="str">
        <f>IF(AU119='Classement général'!$C$19,'Classement général'!$C$19,IF(AU119='Classement général'!$C$22,'Classement général'!$C$22,IF(AU119='Classement général'!$C$24,'Classement général'!$C$24,"")))</f>
        <v/>
      </c>
      <c r="CB119" s="10" t="str">
        <f>IF(AX119='Classement général'!$C$19,'Classement général'!$C$19,IF(AX119='Classement général'!$C$22,'Classement général'!$C$22,IF(AX119='Classement général'!$C$24,'Classement général'!$C$24,"")))</f>
        <v/>
      </c>
      <c r="CC119" s="10" t="str">
        <f>IF(BA119='Classement général'!$C$19,'Classement général'!$C$19,IF(BA119='Classement général'!$C$22,'Classement général'!$C$22,IF(BA119='Classement général'!$C$24,'Classement général'!$C$24,"")))</f>
        <v/>
      </c>
      <c r="CD119" s="10" t="str">
        <f>IF(BD119='Classement général'!$C$19,'Classement général'!$C$19,IF(BD119='Classement général'!$C$22,'Classement général'!$C$22,IF(BD119='Classement général'!$C$24,'Classement général'!$C$24,"")))</f>
        <v/>
      </c>
      <c r="CE119" s="10" t="str">
        <f>IF(BG119='Classement général'!$C$19,'Classement général'!$C$19,IF(BG119='Classement général'!$C$22,'Classement général'!$C$22,IF(BG119='Classement général'!$C$24,'Classement général'!$C$24,"")))</f>
        <v/>
      </c>
      <c r="CF119" s="10" t="str">
        <f>IF(BJ119='Classement général'!$C$19,'Classement général'!$C$19,IF(BJ119='Classement général'!$C$22,'Classement général'!$C$22,IF(BJ119='Classement général'!$C$24,'Classement général'!$C$24,"")))</f>
        <v/>
      </c>
      <c r="CG119" s="10" t="str">
        <f>IF(BM119='Classement général'!$C$19,'Classement général'!$C$19,IF(BM119='Classement général'!$C$22,'Classement général'!$C$22,IF(BM119='Classement général'!$C$24,'Classement général'!$C$24,"")))</f>
        <v/>
      </c>
      <c r="CH119" s="13"/>
      <c r="CI119" s="13"/>
      <c r="CJ119" s="13"/>
      <c r="CK119" s="13"/>
      <c r="CL119" s="147"/>
      <c r="CM119" s="147"/>
      <c r="CN119" s="147"/>
      <c r="CO119" s="147"/>
      <c r="CP119" s="7"/>
      <c r="CQ119" s="7"/>
    </row>
    <row r="120" spans="1:95" ht="18.75" customHeight="1" x14ac:dyDescent="0.2">
      <c r="A120" s="130"/>
      <c r="B120" s="121" t="s">
        <v>77</v>
      </c>
      <c r="C120" s="122"/>
      <c r="D120" s="122"/>
      <c r="E120" s="123" t="s">
        <v>58</v>
      </c>
      <c r="F120" s="60"/>
      <c r="G120" s="60"/>
      <c r="H120" s="61" t="str">
        <f>IF(AND(C120="",D120=""),"",IF(AND(F120="",G120=""),"",IF(AND(C120=F120,D120=G120),'Classement général'!$C$19,IF(AND(C120&gt;D120,F120&gt;G120),'Classement général'!$C$22,IF(AND(D120&gt;C120,G120&gt;F120),'Classement général'!$C$22,IF(AND(D120=C120,G120=F120),'Classement général'!$C$22,'Classement général'!$C$24))))))</f>
        <v/>
      </c>
      <c r="I120" s="60"/>
      <c r="J120" s="60"/>
      <c r="K120" s="61" t="str">
        <f>IF(AND(C120="",D120=""),"",IF(AND(I120="",J120=""),"",IF(AND(C120=I120,D120=J120),'Classement général'!$C$19,IF(AND(C120&gt;D120,I120&gt;J120),'Classement général'!$C$22,IF(AND(D120&gt;C120,J120&gt;I120),'Classement général'!$C$22,IF(AND(D120=C120,J120=I120),'Classement général'!$C$22,'Classement général'!$C$24))))))</f>
        <v/>
      </c>
      <c r="L120" s="60"/>
      <c r="M120" s="60"/>
      <c r="N120" s="61" t="str">
        <f>IF(AND(C120="",D120=""),"",IF(AND(L120="",M120=""),"",IF(AND(C120=L120,D120=M120),'Classement général'!$C$19,IF(AND(C120&gt;D120,L120&gt;M120),'Classement général'!$C$22,IF(AND(D120&gt;C120,M120&gt;L120),'Classement général'!$C$22,IF(AND(D120=C120,M120=L120),'Classement général'!$C$22,'Classement général'!$C$24))))))</f>
        <v/>
      </c>
      <c r="O120" s="60"/>
      <c r="P120" s="60"/>
      <c r="Q120" s="61" t="str">
        <f>IF(AND(C120="",D120=""),"",IF(AND(O120="",P120=""),"",IF(AND(C120=O120,D120=P120),'Classement général'!$C$19,IF(AND(C120&gt;D120,O120&gt;P120),'Classement général'!$C$22,IF(AND(D120&gt;C120,P120&gt;O120),'Classement général'!$C$22,IF(AND(D120=C120,P120=O120),'Classement général'!$C$22,'Classement général'!$C$24))))))</f>
        <v/>
      </c>
      <c r="R120" s="60"/>
      <c r="S120" s="60"/>
      <c r="T120" s="61" t="str">
        <f>IF(AND(C120="",D120=""),"",IF(AND(R120="",S120=""),"",IF(AND(C120=R120,D120=S120),'Classement général'!$C$19,IF(AND(C120&gt;D120,R120&gt;S120),'Classement général'!$C$22,IF(AND(D120&gt;C120,S120&gt;R120),'Classement général'!$C$22,IF(AND(D120=C120,S120=R120),'Classement général'!$C$22,'Classement général'!$C$24))))))</f>
        <v/>
      </c>
      <c r="U120" s="60"/>
      <c r="V120" s="60"/>
      <c r="W120" s="61" t="str">
        <f>IF(AND(C120="",D120=""),"",IF(AND(U120="",V120=""),"",IF(AND(C120=U120,D120=V120),'Classement général'!$C$19,IF(AND(C120&gt;D120,U120&gt;V120),'Classement général'!$C$22,IF(AND(D120&gt;C120,V120&gt;U120),'Classement général'!$C$22,IF(AND(D120=C120,V120=U120),'Classement général'!$C$22,'Classement général'!$C$24))))))</f>
        <v/>
      </c>
      <c r="X120" s="60"/>
      <c r="Y120" s="60"/>
      <c r="Z120" s="61" t="str">
        <f>IF(AND(C120="",D120=""),"",IF(AND(X120="",Y120=""),"",IF(AND(C120=X120,D120=Y120),'Classement général'!$C$19,IF(AND(C120&gt;D120,X120&gt;Y120),'Classement général'!$C$22,IF(AND(D120&gt;C120,Y120&gt;X120),'Classement général'!$C$22,IF(AND(D120=C120,Y120=X120),'Classement général'!$C$22,'Classement général'!$C$24))))))</f>
        <v/>
      </c>
      <c r="AA120" s="60"/>
      <c r="AB120" s="60"/>
      <c r="AC120" s="61" t="str">
        <f>IF(AND(C120="",D120=""),"",IF(AND(AA120="",AB120=""),"",IF(AND(C120=AA120,D120=AB120),'Classement général'!$C$19,IF(AND(C120&gt;D120,AA120&gt;AB120),'Classement général'!$C$22,IF(AND(D120&gt;C120,AB120&gt;AA120),'Classement général'!$C$22,IF(AND(D120=C120,AB120=AA120),'Classement général'!$C$22,'Classement général'!$C$24))))))</f>
        <v/>
      </c>
      <c r="AD120" s="60"/>
      <c r="AE120" s="60"/>
      <c r="AF120" s="61" t="str">
        <f>IF(AND(C120="",D120=""),"",IF(AND(AD120="",AE120=""),"",IF(AND(C120=AD120,D120=AE120),'Classement général'!$C$19,IF(AND(C120&gt;D120,AD120&gt;AE120),'Classement général'!$C$22,IF(AND(D120&gt;C120,AE120&gt;AD120),'Classement général'!$C$22,IF(AND(D120=C120,AE120=AD120),'Classement général'!$C$22,'Classement général'!$C$24))))))</f>
        <v/>
      </c>
      <c r="AG120" s="60"/>
      <c r="AH120" s="60"/>
      <c r="AI120" s="61" t="str">
        <f>IF(AND(C120="",D120=""),"",IF(AND(AG120="",AH120=""),"",IF(AND(C120=AG120,D120=AH120),'Classement général'!$C$19,IF(AND(C120&gt;D120,AG120&gt;AH120),'Classement général'!$C$22,IF(AND(D120&gt;C120,AH120&gt;AG120),'Classement général'!$C$22,IF(AND(D120=C120,AH120=AG120),'Classement général'!$C$22,'Classement général'!$C$24))))))</f>
        <v/>
      </c>
      <c r="AJ120" s="60"/>
      <c r="AK120" s="60"/>
      <c r="AL120" s="61" t="str">
        <f>IF(AND(C120="",D120=""),"",IF(AND(AJ120="",AK120=""),"",IF(AND(C120=AJ120,D120=AK120),'Classement général'!$C$19,IF(AND(C120&gt;D120,AJ120&gt;AK120),'Classement général'!$C$22,IF(AND(D120&gt;C120,AK120&gt;AJ120),'Classement général'!$C$22,IF(AND(D120=C120,AK120=AJ120),'Classement général'!$C$22,'Classement général'!$C$24))))))</f>
        <v/>
      </c>
      <c r="AM120" s="60"/>
      <c r="AN120" s="60"/>
      <c r="AO120" s="61" t="str">
        <f>IF(AND(C120="",D120=""),"",IF(AND(AM120="",AN120=""),"",IF(AND(C120=AM120,D120=AN120),'Classement général'!$C$19,IF(AND(C120&gt;D120,AM120&gt;AN120),'Classement général'!$C$22,IF(AND(D120&gt;C120,AN120&gt;AM120),'Classement général'!$C$22,IF(AND(D120=C120,AN120=AM120),'Classement général'!$C$22,'Classement général'!$C$24))))))</f>
        <v/>
      </c>
      <c r="AP120" s="60"/>
      <c r="AQ120" s="60"/>
      <c r="AR120" s="61" t="str">
        <f>IF(AND(C120="",D120=""),"",IF(AND(AP120="",AQ120=""),"",IF(AND(C120=AP120,D120=AQ120),'Classement général'!$C$19,IF(AND(C120&gt;D120,AP120&gt;AQ120),'Classement général'!$C$22,IF(AND(D120&gt;C120,AQ120&gt;AP120),'Classement général'!$C$22,IF(AND(D120=C120,AQ120=AP120),'Classement général'!$C$22,'Classement général'!$C$24))))))</f>
        <v/>
      </c>
      <c r="AS120" s="60"/>
      <c r="AT120" s="60"/>
      <c r="AU120" s="61" t="str">
        <f>IF(AND(C120="",D120=""),"",IF(AND(AS120="",AT120=""),"",IF(AND(C120=AS120,D120=AT120),'Classement général'!$C$19,IF(AND(C120&gt;D120,AS120&gt;AT120),'Classement général'!$C$22,IF(AND(D120&gt;C120,AT120&gt;AS120),'Classement général'!$C$22,IF(AND(D120=C120,AT120=AS120),'Classement général'!$C$22,'Classement général'!$C$24))))))</f>
        <v/>
      </c>
      <c r="AV120" s="60"/>
      <c r="AW120" s="60"/>
      <c r="AX120" s="61" t="str">
        <f>IF(AND(C120="",D120=""),"",IF(AND(AV120="",AW120=""),"",IF(AND(C120=AV120,D120=AW120),'Classement général'!$C$19,IF(AND(C120&gt;D120,AV120&gt;AW120),'Classement général'!$C$22,IF(AND(D120&gt;C120,AW120&gt;AV120),'Classement général'!$C$22,IF(AND(D120=C120,AW120=AV120),'Classement général'!$C$22,'Classement général'!$C$24))))))</f>
        <v/>
      </c>
      <c r="AY120" s="60"/>
      <c r="AZ120" s="60"/>
      <c r="BA120" s="61" t="str">
        <f>IF(AND(C120="",D120=""),"",IF(AND(AY120="",AZ120=""),"",IF(AND(C120=AY120,D120=AZ120),'Classement général'!$C$19,IF(AND(C120&gt;D120,AY120&gt;AZ120),'Classement général'!$C$22,IF(AND(D120&gt;C120,AZ120&gt;AY120),'Classement général'!$C$22,IF(AND(D120=C120,AZ120=AY120),'Classement général'!$C$22,'Classement général'!$C$24))))))</f>
        <v/>
      </c>
      <c r="BB120" s="60"/>
      <c r="BC120" s="60"/>
      <c r="BD120" s="61" t="str">
        <f>IF(AND(C120="",D120=""),"",IF(AND(BB120="",BC120=""),"",IF(AND(C120=BB120,D120=BC120),'Classement général'!$C$19,IF(AND(C120&gt;D120,BB120&gt;BC120),'Classement général'!$C$22,IF(AND(D120&gt;C120,BC120&gt;BB120),'Classement général'!$C$22,IF(AND(D120=C120,BC120=BB120),'Classement général'!$C$22,'Classement général'!$C$24))))))</f>
        <v/>
      </c>
      <c r="BE120" s="60"/>
      <c r="BF120" s="60"/>
      <c r="BG120" s="61" t="str">
        <f>IF(AND(C120="",D120=""),"",IF(AND(BE120="",BF120=""),"",IF(AND(C120=BE120,D120=BF120),'Classement général'!$C$19,IF(AND(C120&gt;D120,BE120&gt;BF120),'Classement général'!$C$22,IF(AND(D120&gt;C120,BF120&gt;BE120),'Classement général'!$C$22,IF(AND(D120=C120,BF120=BE120),'Classement général'!$C$22,'Classement général'!$C$24))))))</f>
        <v/>
      </c>
      <c r="BH120" s="60"/>
      <c r="BI120" s="60"/>
      <c r="BJ120" s="61" t="str">
        <f>IF(AND(C120="",D120=""),"",IF(AND(BH120="",BI120=""),"",IF(AND(C120=BH120,D120=BI120),'Classement général'!$C$19,IF(AND(C120&gt;D120,BH120&gt;BI120),'Classement général'!$C$22,IF(AND(D120&gt;C120,BI120&gt;BH120),'Classement général'!$C$22,IF(AND(D120=C120,BI120=BH120),'Classement général'!$C$22,'Classement général'!$C$24))))))</f>
        <v/>
      </c>
      <c r="BK120" s="60"/>
      <c r="BL120" s="60"/>
      <c r="BM120" s="61" t="str">
        <f>IF(AND(C120="",D120=""),"",IF(AND(BK120="",BL120=""),"",IF(AND(C120=BK120,D120=BL120),'Classement général'!$C$19,IF(AND(C120&gt;D120,BK120&gt;BL120),'Classement général'!$C$22,IF(AND(D120&gt;C120,BL120&gt;BK120),'Classement général'!$C$22,IF(AND(D120=C120,BL120=BK120),'Classement général'!$C$22,'Classement général'!$C$24))))))</f>
        <v/>
      </c>
      <c r="BN120" s="10" t="str">
        <f>IF(H120='Classement général'!$C$19,'Classement général'!$C$19,IF(H120='Classement général'!$C$22,'Classement général'!$C$22,IF(H120='Classement général'!$C$24,'Classement général'!$C$24,"")))</f>
        <v/>
      </c>
      <c r="BO120" s="10" t="str">
        <f>IF(K120='Classement général'!$C$19,'Classement général'!$C$19,IF(K120='Classement général'!$C$22,'Classement général'!$C$22,IF(K120='Classement général'!$C$24,'Classement général'!$C$24,"")))</f>
        <v/>
      </c>
      <c r="BP120" s="10" t="str">
        <f>IF(N120='Classement général'!$C$19,'Classement général'!$C$19,IF(N120='Classement général'!$C$22,'Classement général'!$C$22,IF(N120='Classement général'!$C$24,'Classement général'!$C$24,"")))</f>
        <v/>
      </c>
      <c r="BQ120" s="10" t="str">
        <f>IF(Q120='Classement général'!$C$19,'Classement général'!$C$19,IF(Q120='Classement général'!$C$22,'Classement général'!$C$22,IF(Q120='Classement général'!$C$24,'Classement général'!$C$24,"")))</f>
        <v/>
      </c>
      <c r="BR120" s="10" t="str">
        <f>IF(T120='Classement général'!$C$19,'Classement général'!$C$19,IF(T120='Classement général'!$C$22,'Classement général'!$C$22,IF(T120='Classement général'!$C$24,'Classement général'!$C$24,"")))</f>
        <v/>
      </c>
      <c r="BS120" s="10" t="str">
        <f>IF(W120='Classement général'!$C$19,'Classement général'!$C$19,IF(W120='Classement général'!$C$22,'Classement général'!$C$22,IF(W120='Classement général'!$C$24,'Classement général'!$C$24,"")))</f>
        <v/>
      </c>
      <c r="BT120" s="10" t="str">
        <f>IF(Z120='Classement général'!$C$19,'Classement général'!$C$19,IF(Z120='Classement général'!$C$22,'Classement général'!$C$22,IF(Z120='Classement général'!$C$24,'Classement général'!$C$24,"")))</f>
        <v/>
      </c>
      <c r="BU120" s="10" t="str">
        <f>IF(AC120='Classement général'!$C$19,'Classement général'!$C$19,IF(AC120='Classement général'!$C$22,'Classement général'!$C$22,IF(AC120='Classement général'!$C$24,'Classement général'!$C$24,"")))</f>
        <v/>
      </c>
      <c r="BV120" s="10" t="str">
        <f>IF(AF120='Classement général'!$C$19,'Classement général'!$C$19,IF(AF120='Classement général'!$C$22,'Classement général'!$C$22,IF(AF120='Classement général'!$C$24,'Classement général'!$C$24,"")))</f>
        <v/>
      </c>
      <c r="BW120" s="10" t="str">
        <f>IF(AI120='Classement général'!$C$19,'Classement général'!$C$19,IF(AI120='Classement général'!$C$22,'Classement général'!$C$22,IF(AI120='Classement général'!$C$24,'Classement général'!$C$24,"")))</f>
        <v/>
      </c>
      <c r="BX120" s="10" t="str">
        <f>IF(AL120='Classement général'!$C$19,'Classement général'!$C$19,IF(AL120='Classement général'!$C$22,'Classement général'!$C$22,IF(AL120='Classement général'!$C$24,'Classement général'!$C$24,"")))</f>
        <v/>
      </c>
      <c r="BY120" s="10" t="str">
        <f>IF(AO120='Classement général'!$C$19,'Classement général'!$C$19,IF(AO120='Classement général'!$C$22,'Classement général'!$C$22,IF(AO120='Classement général'!$C$24,'Classement général'!$C$24,"")))</f>
        <v/>
      </c>
      <c r="BZ120" s="10" t="str">
        <f>IF(AR120='Classement général'!$C$19,'Classement général'!$C$19,IF(AR120='Classement général'!$C$22,'Classement général'!$C$22,IF(AR120='Classement général'!$C$24,'Classement général'!$C$24,"")))</f>
        <v/>
      </c>
      <c r="CA120" s="10" t="str">
        <f>IF(AU120='Classement général'!$C$19,'Classement général'!$C$19,IF(AU120='Classement général'!$C$22,'Classement général'!$C$22,IF(AU120='Classement général'!$C$24,'Classement général'!$C$24,"")))</f>
        <v/>
      </c>
      <c r="CB120" s="10" t="str">
        <f>IF(AX120='Classement général'!$C$19,'Classement général'!$C$19,IF(AX120='Classement général'!$C$22,'Classement général'!$C$22,IF(AX120='Classement général'!$C$24,'Classement général'!$C$24,"")))</f>
        <v/>
      </c>
      <c r="CC120" s="10" t="str">
        <f>IF(BA120='Classement général'!$C$19,'Classement général'!$C$19,IF(BA120='Classement général'!$C$22,'Classement général'!$C$22,IF(BA120='Classement général'!$C$24,'Classement général'!$C$24,"")))</f>
        <v/>
      </c>
      <c r="CD120" s="10" t="str">
        <f>IF(BD120='Classement général'!$C$19,'Classement général'!$C$19,IF(BD120='Classement général'!$C$22,'Classement général'!$C$22,IF(BD120='Classement général'!$C$24,'Classement général'!$C$24,"")))</f>
        <v/>
      </c>
      <c r="CE120" s="10" t="str">
        <f>IF(BG120='Classement général'!$C$19,'Classement général'!$C$19,IF(BG120='Classement général'!$C$22,'Classement général'!$C$22,IF(BG120='Classement général'!$C$24,'Classement général'!$C$24,"")))</f>
        <v/>
      </c>
      <c r="CF120" s="10" t="str">
        <f>IF(BJ120='Classement général'!$C$19,'Classement général'!$C$19,IF(BJ120='Classement général'!$C$22,'Classement général'!$C$22,IF(BJ120='Classement général'!$C$24,'Classement général'!$C$24,"")))</f>
        <v/>
      </c>
      <c r="CG120" s="10" t="str">
        <f>IF(BM120='Classement général'!$C$19,'Classement général'!$C$19,IF(BM120='Classement général'!$C$22,'Classement général'!$C$22,IF(BM120='Classement général'!$C$24,'Classement général'!$C$24,"")))</f>
        <v/>
      </c>
      <c r="CH120" s="13"/>
      <c r="CI120" s="13"/>
      <c r="CJ120" s="13"/>
      <c r="CK120" s="13"/>
      <c r="CL120" s="147"/>
      <c r="CM120" s="147"/>
      <c r="CN120" s="147"/>
      <c r="CO120" s="147"/>
      <c r="CP120" s="7"/>
      <c r="CQ120" s="7"/>
    </row>
    <row r="121" spans="1:95" ht="18.75" customHeight="1" x14ac:dyDescent="0.2">
      <c r="A121" s="130"/>
      <c r="B121" s="121" t="s">
        <v>83</v>
      </c>
      <c r="C121" s="122"/>
      <c r="D121" s="122"/>
      <c r="E121" s="123" t="s">
        <v>70</v>
      </c>
      <c r="F121" s="60"/>
      <c r="G121" s="60"/>
      <c r="H121" s="61" t="str">
        <f>IF(AND(C121="",D121=""),"",IF(AND(F121="",G121=""),"",IF(AND(C121=F121,D121=G121),'Classement général'!$C$19,IF(AND(C121&gt;D121,F121&gt;G121),'Classement général'!$C$22,IF(AND(D121&gt;C121,G121&gt;F121),'Classement général'!$C$22,IF(AND(D121=C121,G121=F121),'Classement général'!$C$22,'Classement général'!$C$24))))))</f>
        <v/>
      </c>
      <c r="I121" s="60"/>
      <c r="J121" s="60"/>
      <c r="K121" s="61" t="str">
        <f>IF(AND(C121="",D121=""),"",IF(AND(I121="",J121=""),"",IF(AND(C121=I121,D121=J121),'Classement général'!$C$19,IF(AND(C121&gt;D121,I121&gt;J121),'Classement général'!$C$22,IF(AND(D121&gt;C121,J121&gt;I121),'Classement général'!$C$22,IF(AND(D121=C121,J121=I121),'Classement général'!$C$22,'Classement général'!$C$24))))))</f>
        <v/>
      </c>
      <c r="L121" s="60"/>
      <c r="M121" s="60"/>
      <c r="N121" s="61" t="str">
        <f>IF(AND(C121="",D121=""),"",IF(AND(L121="",M121=""),"",IF(AND(C121=L121,D121=M121),'Classement général'!$C$19,IF(AND(C121&gt;D121,L121&gt;M121),'Classement général'!$C$22,IF(AND(D121&gt;C121,M121&gt;L121),'Classement général'!$C$22,IF(AND(D121=C121,M121=L121),'Classement général'!$C$22,'Classement général'!$C$24))))))</f>
        <v/>
      </c>
      <c r="O121" s="60"/>
      <c r="P121" s="60"/>
      <c r="Q121" s="61" t="str">
        <f>IF(AND(C121="",D121=""),"",IF(AND(O121="",P121=""),"",IF(AND(C121=O121,D121=P121),'Classement général'!$C$19,IF(AND(C121&gt;D121,O121&gt;P121),'Classement général'!$C$22,IF(AND(D121&gt;C121,P121&gt;O121),'Classement général'!$C$22,IF(AND(D121=C121,P121=O121),'Classement général'!$C$22,'Classement général'!$C$24))))))</f>
        <v/>
      </c>
      <c r="R121" s="60"/>
      <c r="S121" s="60"/>
      <c r="T121" s="61" t="str">
        <f>IF(AND(C121="",D121=""),"",IF(AND(R121="",S121=""),"",IF(AND(C121=R121,D121=S121),'Classement général'!$C$19,IF(AND(C121&gt;D121,R121&gt;S121),'Classement général'!$C$22,IF(AND(D121&gt;C121,S121&gt;R121),'Classement général'!$C$22,IF(AND(D121=C121,S121=R121),'Classement général'!$C$22,'Classement général'!$C$24))))))</f>
        <v/>
      </c>
      <c r="U121" s="60"/>
      <c r="V121" s="60"/>
      <c r="W121" s="61" t="str">
        <f>IF(AND(C121="",D121=""),"",IF(AND(U121="",V121=""),"",IF(AND(C121=U121,D121=V121),'Classement général'!$C$19,IF(AND(C121&gt;D121,U121&gt;V121),'Classement général'!$C$22,IF(AND(D121&gt;C121,V121&gt;U121),'Classement général'!$C$22,IF(AND(D121=C121,V121=U121),'Classement général'!$C$22,'Classement général'!$C$24))))))</f>
        <v/>
      </c>
      <c r="X121" s="60"/>
      <c r="Y121" s="60"/>
      <c r="Z121" s="61" t="str">
        <f>IF(AND(C121="",D121=""),"",IF(AND(X121="",Y121=""),"",IF(AND(C121=X121,D121=Y121),'Classement général'!$C$19,IF(AND(C121&gt;D121,X121&gt;Y121),'Classement général'!$C$22,IF(AND(D121&gt;C121,Y121&gt;X121),'Classement général'!$C$22,IF(AND(D121=C121,Y121=X121),'Classement général'!$C$22,'Classement général'!$C$24))))))</f>
        <v/>
      </c>
      <c r="AA121" s="60"/>
      <c r="AB121" s="60"/>
      <c r="AC121" s="61" t="str">
        <f>IF(AND(C121="",D121=""),"",IF(AND(AA121="",AB121=""),"",IF(AND(C121=AA121,D121=AB121),'Classement général'!$C$19,IF(AND(C121&gt;D121,AA121&gt;AB121),'Classement général'!$C$22,IF(AND(D121&gt;C121,AB121&gt;AA121),'Classement général'!$C$22,IF(AND(D121=C121,AB121=AA121),'Classement général'!$C$22,'Classement général'!$C$24))))))</f>
        <v/>
      </c>
      <c r="AD121" s="60"/>
      <c r="AE121" s="60"/>
      <c r="AF121" s="61" t="str">
        <f>IF(AND(C121="",D121=""),"",IF(AND(AD121="",AE121=""),"",IF(AND(C121=AD121,D121=AE121),'Classement général'!$C$19,IF(AND(C121&gt;D121,AD121&gt;AE121),'Classement général'!$C$22,IF(AND(D121&gt;C121,AE121&gt;AD121),'Classement général'!$C$22,IF(AND(D121=C121,AE121=AD121),'Classement général'!$C$22,'Classement général'!$C$24))))))</f>
        <v/>
      </c>
      <c r="AG121" s="60"/>
      <c r="AH121" s="60"/>
      <c r="AI121" s="61" t="str">
        <f>IF(AND(C121="",D121=""),"",IF(AND(AG121="",AH121=""),"",IF(AND(C121=AG121,D121=AH121),'Classement général'!$C$19,IF(AND(C121&gt;D121,AG121&gt;AH121),'Classement général'!$C$22,IF(AND(D121&gt;C121,AH121&gt;AG121),'Classement général'!$C$22,IF(AND(D121=C121,AH121=AG121),'Classement général'!$C$22,'Classement général'!$C$24))))))</f>
        <v/>
      </c>
      <c r="AJ121" s="60"/>
      <c r="AK121" s="60"/>
      <c r="AL121" s="61" t="str">
        <f>IF(AND(C121="",D121=""),"",IF(AND(AJ121="",AK121=""),"",IF(AND(C121=AJ121,D121=AK121),'Classement général'!$C$19,IF(AND(C121&gt;D121,AJ121&gt;AK121),'Classement général'!$C$22,IF(AND(D121&gt;C121,AK121&gt;AJ121),'Classement général'!$C$22,IF(AND(D121=C121,AK121=AJ121),'Classement général'!$C$22,'Classement général'!$C$24))))))</f>
        <v/>
      </c>
      <c r="AM121" s="60"/>
      <c r="AN121" s="60"/>
      <c r="AO121" s="61" t="str">
        <f>IF(AND(C121="",D121=""),"",IF(AND(AM121="",AN121=""),"",IF(AND(C121=AM121,D121=AN121),'Classement général'!$C$19,IF(AND(C121&gt;D121,AM121&gt;AN121),'Classement général'!$C$22,IF(AND(D121&gt;C121,AN121&gt;AM121),'Classement général'!$C$22,IF(AND(D121=C121,AN121=AM121),'Classement général'!$C$22,'Classement général'!$C$24))))))</f>
        <v/>
      </c>
      <c r="AP121" s="60"/>
      <c r="AQ121" s="60"/>
      <c r="AR121" s="61" t="str">
        <f>IF(AND(C121="",D121=""),"",IF(AND(AP121="",AQ121=""),"",IF(AND(C121=AP121,D121=AQ121),'Classement général'!$C$19,IF(AND(C121&gt;D121,AP121&gt;AQ121),'Classement général'!$C$22,IF(AND(D121&gt;C121,AQ121&gt;AP121),'Classement général'!$C$22,IF(AND(D121=C121,AQ121=AP121),'Classement général'!$C$22,'Classement général'!$C$24))))))</f>
        <v/>
      </c>
      <c r="AS121" s="60"/>
      <c r="AT121" s="60"/>
      <c r="AU121" s="61" t="str">
        <f>IF(AND(C121="",D121=""),"",IF(AND(AS121="",AT121=""),"",IF(AND(C121=AS121,D121=AT121),'Classement général'!$C$19,IF(AND(C121&gt;D121,AS121&gt;AT121),'Classement général'!$C$22,IF(AND(D121&gt;C121,AT121&gt;AS121),'Classement général'!$C$22,IF(AND(D121=C121,AT121=AS121),'Classement général'!$C$22,'Classement général'!$C$24))))))</f>
        <v/>
      </c>
      <c r="AV121" s="60"/>
      <c r="AW121" s="60"/>
      <c r="AX121" s="61" t="str">
        <f>IF(AND(C121="",D121=""),"",IF(AND(AV121="",AW121=""),"",IF(AND(C121=AV121,D121=AW121),'Classement général'!$C$19,IF(AND(C121&gt;D121,AV121&gt;AW121),'Classement général'!$C$22,IF(AND(D121&gt;C121,AW121&gt;AV121),'Classement général'!$C$22,IF(AND(D121=C121,AW121=AV121),'Classement général'!$C$22,'Classement général'!$C$24))))))</f>
        <v/>
      </c>
      <c r="AY121" s="60"/>
      <c r="AZ121" s="60"/>
      <c r="BA121" s="61" t="str">
        <f>IF(AND(C121="",D121=""),"",IF(AND(AY121="",AZ121=""),"",IF(AND(C121=AY121,D121=AZ121),'Classement général'!$C$19,IF(AND(C121&gt;D121,AY121&gt;AZ121),'Classement général'!$C$22,IF(AND(D121&gt;C121,AZ121&gt;AY121),'Classement général'!$C$22,IF(AND(D121=C121,AZ121=AY121),'Classement général'!$C$22,'Classement général'!$C$24))))))</f>
        <v/>
      </c>
      <c r="BB121" s="60"/>
      <c r="BC121" s="60"/>
      <c r="BD121" s="61" t="str">
        <f>IF(AND(C121="",D121=""),"",IF(AND(BB121="",BC121=""),"",IF(AND(C121=BB121,D121=BC121),'Classement général'!$C$19,IF(AND(C121&gt;D121,BB121&gt;BC121),'Classement général'!$C$22,IF(AND(D121&gt;C121,BC121&gt;BB121),'Classement général'!$C$22,IF(AND(D121=C121,BC121=BB121),'Classement général'!$C$22,'Classement général'!$C$24))))))</f>
        <v/>
      </c>
      <c r="BE121" s="60"/>
      <c r="BF121" s="60"/>
      <c r="BG121" s="61" t="str">
        <f>IF(AND(C121="",D121=""),"",IF(AND(BE121="",BF121=""),"",IF(AND(C121=BE121,D121=BF121),'Classement général'!$C$19,IF(AND(C121&gt;D121,BE121&gt;BF121),'Classement général'!$C$22,IF(AND(D121&gt;C121,BF121&gt;BE121),'Classement général'!$C$22,IF(AND(D121=C121,BF121=BE121),'Classement général'!$C$22,'Classement général'!$C$24))))))</f>
        <v/>
      </c>
      <c r="BH121" s="60"/>
      <c r="BI121" s="60"/>
      <c r="BJ121" s="61" t="str">
        <f>IF(AND(C121="",D121=""),"",IF(AND(BH121="",BI121=""),"",IF(AND(C121=BH121,D121=BI121),'Classement général'!$C$19,IF(AND(C121&gt;D121,BH121&gt;BI121),'Classement général'!$C$22,IF(AND(D121&gt;C121,BI121&gt;BH121),'Classement général'!$C$22,IF(AND(D121=C121,BI121=BH121),'Classement général'!$C$22,'Classement général'!$C$24))))))</f>
        <v/>
      </c>
      <c r="BK121" s="60"/>
      <c r="BL121" s="60"/>
      <c r="BM121" s="61" t="str">
        <f>IF(AND(C121="",D121=""),"",IF(AND(BK121="",BL121=""),"",IF(AND(C121=BK121,D121=BL121),'Classement général'!$C$19,IF(AND(C121&gt;D121,BK121&gt;BL121),'Classement général'!$C$22,IF(AND(D121&gt;C121,BL121&gt;BK121),'Classement général'!$C$22,IF(AND(D121=C121,BL121=BK121),'Classement général'!$C$22,'Classement général'!$C$24))))))</f>
        <v/>
      </c>
      <c r="BN121" s="10" t="str">
        <f>IF(H121='Classement général'!$C$19,'Classement général'!$C$19,IF(H121='Classement général'!$C$22,'Classement général'!$C$22,IF(H121='Classement général'!$C$24,'Classement général'!$C$24,"")))</f>
        <v/>
      </c>
      <c r="BO121" s="10" t="str">
        <f>IF(K121='Classement général'!$C$19,'Classement général'!$C$19,IF(K121='Classement général'!$C$22,'Classement général'!$C$22,IF(K121='Classement général'!$C$24,'Classement général'!$C$24,"")))</f>
        <v/>
      </c>
      <c r="BP121" s="10" t="str">
        <f>IF(N121='Classement général'!$C$19,'Classement général'!$C$19,IF(N121='Classement général'!$C$22,'Classement général'!$C$22,IF(N121='Classement général'!$C$24,'Classement général'!$C$24,"")))</f>
        <v/>
      </c>
      <c r="BQ121" s="10" t="str">
        <f>IF(Q121='Classement général'!$C$19,'Classement général'!$C$19,IF(Q121='Classement général'!$C$22,'Classement général'!$C$22,IF(Q121='Classement général'!$C$24,'Classement général'!$C$24,"")))</f>
        <v/>
      </c>
      <c r="BR121" s="10" t="str">
        <f>IF(T121='Classement général'!$C$19,'Classement général'!$C$19,IF(T121='Classement général'!$C$22,'Classement général'!$C$22,IF(T121='Classement général'!$C$24,'Classement général'!$C$24,"")))</f>
        <v/>
      </c>
      <c r="BS121" s="10" t="str">
        <f>IF(W121='Classement général'!$C$19,'Classement général'!$C$19,IF(W121='Classement général'!$C$22,'Classement général'!$C$22,IF(W121='Classement général'!$C$24,'Classement général'!$C$24,"")))</f>
        <v/>
      </c>
      <c r="BT121" s="10" t="str">
        <f>IF(Z121='Classement général'!$C$19,'Classement général'!$C$19,IF(Z121='Classement général'!$C$22,'Classement général'!$C$22,IF(Z121='Classement général'!$C$24,'Classement général'!$C$24,"")))</f>
        <v/>
      </c>
      <c r="BU121" s="10" t="str">
        <f>IF(AC121='Classement général'!$C$19,'Classement général'!$C$19,IF(AC121='Classement général'!$C$22,'Classement général'!$C$22,IF(AC121='Classement général'!$C$24,'Classement général'!$C$24,"")))</f>
        <v/>
      </c>
      <c r="BV121" s="10" t="str">
        <f>IF(AF121='Classement général'!$C$19,'Classement général'!$C$19,IF(AF121='Classement général'!$C$22,'Classement général'!$C$22,IF(AF121='Classement général'!$C$24,'Classement général'!$C$24,"")))</f>
        <v/>
      </c>
      <c r="BW121" s="10" t="str">
        <f>IF(AI121='Classement général'!$C$19,'Classement général'!$C$19,IF(AI121='Classement général'!$C$22,'Classement général'!$C$22,IF(AI121='Classement général'!$C$24,'Classement général'!$C$24,"")))</f>
        <v/>
      </c>
      <c r="BX121" s="10" t="str">
        <f>IF(AL121='Classement général'!$C$19,'Classement général'!$C$19,IF(AL121='Classement général'!$C$22,'Classement général'!$C$22,IF(AL121='Classement général'!$C$24,'Classement général'!$C$24,"")))</f>
        <v/>
      </c>
      <c r="BY121" s="10" t="str">
        <f>IF(AO121='Classement général'!$C$19,'Classement général'!$C$19,IF(AO121='Classement général'!$C$22,'Classement général'!$C$22,IF(AO121='Classement général'!$C$24,'Classement général'!$C$24,"")))</f>
        <v/>
      </c>
      <c r="BZ121" s="10" t="str">
        <f>IF(AR121='Classement général'!$C$19,'Classement général'!$C$19,IF(AR121='Classement général'!$C$22,'Classement général'!$C$22,IF(AR121='Classement général'!$C$24,'Classement général'!$C$24,"")))</f>
        <v/>
      </c>
      <c r="CA121" s="10" t="str">
        <f>IF(AU121='Classement général'!$C$19,'Classement général'!$C$19,IF(AU121='Classement général'!$C$22,'Classement général'!$C$22,IF(AU121='Classement général'!$C$24,'Classement général'!$C$24,"")))</f>
        <v/>
      </c>
      <c r="CB121" s="10" t="str">
        <f>IF(AX121='Classement général'!$C$19,'Classement général'!$C$19,IF(AX121='Classement général'!$C$22,'Classement général'!$C$22,IF(AX121='Classement général'!$C$24,'Classement général'!$C$24,"")))</f>
        <v/>
      </c>
      <c r="CC121" s="10" t="str">
        <f>IF(BA121='Classement général'!$C$19,'Classement général'!$C$19,IF(BA121='Classement général'!$C$22,'Classement général'!$C$22,IF(BA121='Classement général'!$C$24,'Classement général'!$C$24,"")))</f>
        <v/>
      </c>
      <c r="CD121" s="10" t="str">
        <f>IF(BD121='Classement général'!$C$19,'Classement général'!$C$19,IF(BD121='Classement général'!$C$22,'Classement général'!$C$22,IF(BD121='Classement général'!$C$24,'Classement général'!$C$24,"")))</f>
        <v/>
      </c>
      <c r="CE121" s="10" t="str">
        <f>IF(BG121='Classement général'!$C$19,'Classement général'!$C$19,IF(BG121='Classement général'!$C$22,'Classement général'!$C$22,IF(BG121='Classement général'!$C$24,'Classement général'!$C$24,"")))</f>
        <v/>
      </c>
      <c r="CF121" s="10" t="str">
        <f>IF(BJ121='Classement général'!$C$19,'Classement général'!$C$19,IF(BJ121='Classement général'!$C$22,'Classement général'!$C$22,IF(BJ121='Classement général'!$C$24,'Classement général'!$C$24,"")))</f>
        <v/>
      </c>
      <c r="CG121" s="10" t="str">
        <f>IF(BM121='Classement général'!$C$19,'Classement général'!$C$19,IF(BM121='Classement général'!$C$22,'Classement général'!$C$22,IF(BM121='Classement général'!$C$24,'Classement général'!$C$24,"")))</f>
        <v/>
      </c>
      <c r="CH121" s="13"/>
      <c r="CI121" s="13"/>
      <c r="CJ121" s="13"/>
      <c r="CK121" s="13"/>
      <c r="CL121" s="147"/>
      <c r="CM121" s="147"/>
      <c r="CN121" s="147"/>
      <c r="CO121" s="147"/>
      <c r="CP121" s="7"/>
      <c r="CQ121" s="7"/>
    </row>
    <row r="122" spans="1:95" ht="19.5" customHeight="1" x14ac:dyDescent="0.2">
      <c r="A122" s="143"/>
      <c r="B122" s="124" t="s">
        <v>85</v>
      </c>
      <c r="C122" s="125"/>
      <c r="D122" s="125"/>
      <c r="E122" s="126" t="s">
        <v>69</v>
      </c>
      <c r="F122" s="96"/>
      <c r="G122" s="96"/>
      <c r="H122" s="99" t="str">
        <f>IF(AND(C122="",D122=""),"",IF(AND(F122="",G122=""),"",IF(AND(C122=F122,D122=G122),'Classement général'!$C$19,IF(AND(C122&gt;D122,F122&gt;G122),'Classement général'!$C$22,IF(AND(D122&gt;C122,G122&gt;F122),'Classement général'!$C$22,IF(AND(D122=C122,G122=F122),'Classement général'!$C$22,'Classement général'!$C$24))))))</f>
        <v/>
      </c>
      <c r="I122" s="96"/>
      <c r="J122" s="96"/>
      <c r="K122" s="99" t="str">
        <f>IF(AND(C122="",D122=""),"",IF(AND(I122="",J122=""),"",IF(AND(C122=I122,D122=J122),'Classement général'!$C$19,IF(AND(C122&gt;D122,I122&gt;J122),'Classement général'!$C$22,IF(AND(D122&gt;C122,J122&gt;I122),'Classement général'!$C$22,IF(AND(D122=C122,J122=I122),'Classement général'!$C$22,'Classement général'!$C$24))))))</f>
        <v/>
      </c>
      <c r="L122" s="96"/>
      <c r="M122" s="96"/>
      <c r="N122" s="99" t="str">
        <f>IF(AND(C122="",D122=""),"",IF(AND(L122="",M122=""),"",IF(AND(C122=L122,D122=M122),'Classement général'!$C$19,IF(AND(C122&gt;D122,L122&gt;M122),'Classement général'!$C$22,IF(AND(D122&gt;C122,M122&gt;L122),'Classement général'!$C$22,IF(AND(D122=C122,M122=L122),'Classement général'!$C$22,'Classement général'!$C$24))))))</f>
        <v/>
      </c>
      <c r="O122" s="96"/>
      <c r="P122" s="96"/>
      <c r="Q122" s="99" t="str">
        <f>IF(AND(C122="",D122=""),"",IF(AND(O122="",P122=""),"",IF(AND(C122=O122,D122=P122),'Classement général'!$C$19,IF(AND(C122&gt;D122,O122&gt;P122),'Classement général'!$C$22,IF(AND(D122&gt;C122,P122&gt;O122),'Classement général'!$C$22,IF(AND(D122=C122,P122=O122),'Classement général'!$C$22,'Classement général'!$C$24))))))</f>
        <v/>
      </c>
      <c r="R122" s="96"/>
      <c r="S122" s="96"/>
      <c r="T122" s="99" t="str">
        <f>IF(AND(C122="",D122=""),"",IF(AND(R122="",S122=""),"",IF(AND(C122=R122,D122=S122),'Classement général'!$C$19,IF(AND(C122&gt;D122,R122&gt;S122),'Classement général'!$C$22,IF(AND(D122&gt;C122,S122&gt;R122),'Classement général'!$C$22,IF(AND(D122=C122,S122=R122),'Classement général'!$C$22,'Classement général'!$C$24))))))</f>
        <v/>
      </c>
      <c r="U122" s="96"/>
      <c r="V122" s="96"/>
      <c r="W122" s="99" t="str">
        <f>IF(AND(C122="",D122=""),"",IF(AND(U122="",V122=""),"",IF(AND(C122=U122,D122=V122),'Classement général'!$C$19,IF(AND(C122&gt;D122,U122&gt;V122),'Classement général'!$C$22,IF(AND(D122&gt;C122,V122&gt;U122),'Classement général'!$C$22,IF(AND(D122=C122,V122=U122),'Classement général'!$C$22,'Classement général'!$C$24))))))</f>
        <v/>
      </c>
      <c r="X122" s="96"/>
      <c r="Y122" s="96"/>
      <c r="Z122" s="99" t="str">
        <f>IF(AND(C122="",D122=""),"",IF(AND(X122="",Y122=""),"",IF(AND(C122=X122,D122=Y122),'Classement général'!$C$19,IF(AND(C122&gt;D122,X122&gt;Y122),'Classement général'!$C$22,IF(AND(D122&gt;C122,Y122&gt;X122),'Classement général'!$C$22,IF(AND(D122=C122,Y122=X122),'Classement général'!$C$22,'Classement général'!$C$24))))))</f>
        <v/>
      </c>
      <c r="AA122" s="96"/>
      <c r="AB122" s="96"/>
      <c r="AC122" s="99" t="str">
        <f>IF(AND(C122="",D122=""),"",IF(AND(AA122="",AB122=""),"",IF(AND(C122=AA122,D122=AB122),'Classement général'!$C$19,IF(AND(C122&gt;D122,AA122&gt;AB122),'Classement général'!$C$22,IF(AND(D122&gt;C122,AB122&gt;AA122),'Classement général'!$C$22,IF(AND(D122=C122,AB122=AA122),'Classement général'!$C$22,'Classement général'!$C$24))))))</f>
        <v/>
      </c>
      <c r="AD122" s="96"/>
      <c r="AE122" s="96"/>
      <c r="AF122" s="99" t="str">
        <f>IF(AND(C122="",D122=""),"",IF(AND(AD122="",AE122=""),"",IF(AND(C122=AD122,D122=AE122),'Classement général'!$C$19,IF(AND(C122&gt;D122,AD122&gt;AE122),'Classement général'!$C$22,IF(AND(D122&gt;C122,AE122&gt;AD122),'Classement général'!$C$22,IF(AND(D122=C122,AE122=AD122),'Classement général'!$C$22,'Classement général'!$C$24))))))</f>
        <v/>
      </c>
      <c r="AG122" s="96"/>
      <c r="AH122" s="96"/>
      <c r="AI122" s="99" t="str">
        <f>IF(AND(C122="",D122=""),"",IF(AND(AG122="",AH122=""),"",IF(AND(C122=AG122,D122=AH122),'Classement général'!$C$19,IF(AND(C122&gt;D122,AG122&gt;AH122),'Classement général'!$C$22,IF(AND(D122&gt;C122,AH122&gt;AG122),'Classement général'!$C$22,IF(AND(D122=C122,AH122=AG122),'Classement général'!$C$22,'Classement général'!$C$24))))))</f>
        <v/>
      </c>
      <c r="AJ122" s="96"/>
      <c r="AK122" s="96"/>
      <c r="AL122" s="99" t="str">
        <f>IF(AND(C122="",D122=""),"",IF(AND(AJ122="",AK122=""),"",IF(AND(C122=AJ122,D122=AK122),'Classement général'!$C$19,IF(AND(C122&gt;D122,AJ122&gt;AK122),'Classement général'!$C$22,IF(AND(D122&gt;C122,AK122&gt;AJ122),'Classement général'!$C$22,IF(AND(D122=C122,AK122=AJ122),'Classement général'!$C$22,'Classement général'!$C$24))))))</f>
        <v/>
      </c>
      <c r="AM122" s="96"/>
      <c r="AN122" s="96"/>
      <c r="AO122" s="99" t="str">
        <f>IF(AND(C122="",D122=""),"",IF(AND(AM122="",AN122=""),"",IF(AND(C122=AM122,D122=AN122),'Classement général'!$C$19,IF(AND(C122&gt;D122,AM122&gt;AN122),'Classement général'!$C$22,IF(AND(D122&gt;C122,AN122&gt;AM122),'Classement général'!$C$22,IF(AND(D122=C122,AN122=AM122),'Classement général'!$C$22,'Classement général'!$C$24))))))</f>
        <v/>
      </c>
      <c r="AP122" s="96"/>
      <c r="AQ122" s="96"/>
      <c r="AR122" s="99" t="str">
        <f>IF(AND(C122="",D122=""),"",IF(AND(AP122="",AQ122=""),"",IF(AND(C122=AP122,D122=AQ122),'Classement général'!$C$19,IF(AND(C122&gt;D122,AP122&gt;AQ122),'Classement général'!$C$22,IF(AND(D122&gt;C122,AQ122&gt;AP122),'Classement général'!$C$22,IF(AND(D122=C122,AQ122=AP122),'Classement général'!$C$22,'Classement général'!$C$24))))))</f>
        <v/>
      </c>
      <c r="AS122" s="96"/>
      <c r="AT122" s="96"/>
      <c r="AU122" s="99" t="str">
        <f>IF(AND(C122="",D122=""),"",IF(AND(AS122="",AT122=""),"",IF(AND(C122=AS122,D122=AT122),'Classement général'!$C$19,IF(AND(C122&gt;D122,AS122&gt;AT122),'Classement général'!$C$22,IF(AND(D122&gt;C122,AT122&gt;AS122),'Classement général'!$C$22,IF(AND(D122=C122,AT122=AS122),'Classement général'!$C$22,'Classement général'!$C$24))))))</f>
        <v/>
      </c>
      <c r="AV122" s="96"/>
      <c r="AW122" s="96"/>
      <c r="AX122" s="99" t="str">
        <f>IF(AND(C122="",D122=""),"",IF(AND(AV122="",AW122=""),"",IF(AND(C122=AV122,D122=AW122),'Classement général'!$C$19,IF(AND(C122&gt;D122,AV122&gt;AW122),'Classement général'!$C$22,IF(AND(D122&gt;C122,AW122&gt;AV122),'Classement général'!$C$22,IF(AND(D122=C122,AW122=AV122),'Classement général'!$C$22,'Classement général'!$C$24))))))</f>
        <v/>
      </c>
      <c r="AY122" s="96"/>
      <c r="AZ122" s="96"/>
      <c r="BA122" s="99" t="str">
        <f>IF(AND(C122="",D122=""),"",IF(AND(AY122="",AZ122=""),"",IF(AND(C122=AY122,D122=AZ122),'Classement général'!$C$19,IF(AND(C122&gt;D122,AY122&gt;AZ122),'Classement général'!$C$22,IF(AND(D122&gt;C122,AZ122&gt;AY122),'Classement général'!$C$22,IF(AND(D122=C122,AZ122=AY122),'Classement général'!$C$22,'Classement général'!$C$24))))))</f>
        <v/>
      </c>
      <c r="BB122" s="96"/>
      <c r="BC122" s="96"/>
      <c r="BD122" s="99" t="str">
        <f>IF(AND(C122="",D122=""),"",IF(AND(BB122="",BC122=""),"",IF(AND(C122=BB122,D122=BC122),'Classement général'!$C$19,IF(AND(C122&gt;D122,BB122&gt;BC122),'Classement général'!$C$22,IF(AND(D122&gt;C122,BC122&gt;BB122),'Classement général'!$C$22,IF(AND(D122=C122,BC122=BB122),'Classement général'!$C$22,'Classement général'!$C$24))))))</f>
        <v/>
      </c>
      <c r="BE122" s="96"/>
      <c r="BF122" s="96"/>
      <c r="BG122" s="99" t="str">
        <f>IF(AND(C122="",D122=""),"",IF(AND(BE122="",BF122=""),"",IF(AND(C122=BE122,D122=BF122),'Classement général'!$C$19,IF(AND(C122&gt;D122,BE122&gt;BF122),'Classement général'!$C$22,IF(AND(D122&gt;C122,BF122&gt;BE122),'Classement général'!$C$22,IF(AND(D122=C122,BF122=BE122),'Classement général'!$C$22,'Classement général'!$C$24))))))</f>
        <v/>
      </c>
      <c r="BH122" s="96"/>
      <c r="BI122" s="96"/>
      <c r="BJ122" s="99" t="str">
        <f>IF(AND(C122="",D122=""),"",IF(AND(BH122="",BI122=""),"",IF(AND(C122=BH122,D122=BI122),'Classement général'!$C$19,IF(AND(C122&gt;D122,BH122&gt;BI122),'Classement général'!$C$22,IF(AND(D122&gt;C122,BI122&gt;BH122),'Classement général'!$C$22,IF(AND(D122=C122,BI122=BH122),'Classement général'!$C$22,'Classement général'!$C$24))))))</f>
        <v/>
      </c>
      <c r="BK122" s="96"/>
      <c r="BL122" s="96"/>
      <c r="BM122" s="99" t="str">
        <f>IF(AND(C122="",D122=""),"",IF(AND(BK122="",BL122=""),"",IF(AND(C122=BK122,D122=BL122),'Classement général'!$C$19,IF(AND(C122&gt;D122,BK122&gt;BL122),'Classement général'!$C$22,IF(AND(D122&gt;C122,BL122&gt;BK122),'Classement général'!$C$22,IF(AND(D122=C122,BL122=BK122),'Classement général'!$C$22,'Classement général'!$C$24))))))</f>
        <v/>
      </c>
      <c r="BN122" s="10" t="str">
        <f>IF(H122='Classement général'!$C$19,'Classement général'!$C$19,IF(H122='Classement général'!$C$22,'Classement général'!$C$22,IF(H122='Classement général'!$C$24,'Classement général'!$C$24,"")))</f>
        <v/>
      </c>
      <c r="BO122" s="10" t="str">
        <f>IF(K122='Classement général'!$C$19,'Classement général'!$C$19,IF(K122='Classement général'!$C$22,'Classement général'!$C$22,IF(K122='Classement général'!$C$24,'Classement général'!$C$24,"")))</f>
        <v/>
      </c>
      <c r="BP122" s="10" t="str">
        <f>IF(N122='Classement général'!$C$19,'Classement général'!$C$19,IF(N122='Classement général'!$C$22,'Classement général'!$C$22,IF(N122='Classement général'!$C$24,'Classement général'!$C$24,"")))</f>
        <v/>
      </c>
      <c r="BQ122" s="10" t="str">
        <f>IF(Q122='Classement général'!$C$19,'Classement général'!$C$19,IF(Q122='Classement général'!$C$22,'Classement général'!$C$22,IF(Q122='Classement général'!$C$24,'Classement général'!$C$24,"")))</f>
        <v/>
      </c>
      <c r="BR122" s="10" t="str">
        <f>IF(T122='Classement général'!$C$19,'Classement général'!$C$19,IF(T122='Classement général'!$C$22,'Classement général'!$C$22,IF(T122='Classement général'!$C$24,'Classement général'!$C$24,"")))</f>
        <v/>
      </c>
      <c r="BS122" s="10" t="str">
        <f>IF(W122='Classement général'!$C$19,'Classement général'!$C$19,IF(W122='Classement général'!$C$22,'Classement général'!$C$22,IF(W122='Classement général'!$C$24,'Classement général'!$C$24,"")))</f>
        <v/>
      </c>
      <c r="BT122" s="10" t="str">
        <f>IF(Z122='Classement général'!$C$19,'Classement général'!$C$19,IF(Z122='Classement général'!$C$22,'Classement général'!$C$22,IF(Z122='Classement général'!$C$24,'Classement général'!$C$24,"")))</f>
        <v/>
      </c>
      <c r="BU122" s="10" t="str">
        <f>IF(AC122='Classement général'!$C$19,'Classement général'!$C$19,IF(AC122='Classement général'!$C$22,'Classement général'!$C$22,IF(AC122='Classement général'!$C$24,'Classement général'!$C$24,"")))</f>
        <v/>
      </c>
      <c r="BV122" s="10" t="str">
        <f>IF(AF122='Classement général'!$C$19,'Classement général'!$C$19,IF(AF122='Classement général'!$C$22,'Classement général'!$C$22,IF(AF122='Classement général'!$C$24,'Classement général'!$C$24,"")))</f>
        <v/>
      </c>
      <c r="BW122" s="10" t="str">
        <f>IF(AI122='Classement général'!$C$19,'Classement général'!$C$19,IF(AI122='Classement général'!$C$22,'Classement général'!$C$22,IF(AI122='Classement général'!$C$24,'Classement général'!$C$24,"")))</f>
        <v/>
      </c>
      <c r="BX122" s="10" t="str">
        <f>IF(AL122='Classement général'!$C$19,'Classement général'!$C$19,IF(AL122='Classement général'!$C$22,'Classement général'!$C$22,IF(AL122='Classement général'!$C$24,'Classement général'!$C$24,"")))</f>
        <v/>
      </c>
      <c r="BY122" s="10" t="str">
        <f>IF(AO122='Classement général'!$C$19,'Classement général'!$C$19,IF(AO122='Classement général'!$C$22,'Classement général'!$C$22,IF(AO122='Classement général'!$C$24,'Classement général'!$C$24,"")))</f>
        <v/>
      </c>
      <c r="BZ122" s="10" t="str">
        <f>IF(AR122='Classement général'!$C$19,'Classement général'!$C$19,IF(AR122='Classement général'!$C$22,'Classement général'!$C$22,IF(AR122='Classement général'!$C$24,'Classement général'!$C$24,"")))</f>
        <v/>
      </c>
      <c r="CA122" s="10" t="str">
        <f>IF(AU122='Classement général'!$C$19,'Classement général'!$C$19,IF(AU122='Classement général'!$C$22,'Classement général'!$C$22,IF(AU122='Classement général'!$C$24,'Classement général'!$C$24,"")))</f>
        <v/>
      </c>
      <c r="CB122" s="10" t="str">
        <f>IF(AX122='Classement général'!$C$19,'Classement général'!$C$19,IF(AX122='Classement général'!$C$22,'Classement général'!$C$22,IF(AX122='Classement général'!$C$24,'Classement général'!$C$24,"")))</f>
        <v/>
      </c>
      <c r="CC122" s="10" t="str">
        <f>IF(BA122='Classement général'!$C$19,'Classement général'!$C$19,IF(BA122='Classement général'!$C$22,'Classement général'!$C$22,IF(BA122='Classement général'!$C$24,'Classement général'!$C$24,"")))</f>
        <v/>
      </c>
      <c r="CD122" s="10" t="str">
        <f>IF(BD122='Classement général'!$C$19,'Classement général'!$C$19,IF(BD122='Classement général'!$C$22,'Classement général'!$C$22,IF(BD122='Classement général'!$C$24,'Classement général'!$C$24,"")))</f>
        <v/>
      </c>
      <c r="CE122" s="10" t="str">
        <f>IF(BG122='Classement général'!$C$19,'Classement général'!$C$19,IF(BG122='Classement général'!$C$22,'Classement général'!$C$22,IF(BG122='Classement général'!$C$24,'Classement général'!$C$24,"")))</f>
        <v/>
      </c>
      <c r="CF122" s="10" t="str">
        <f>IF(BJ122='Classement général'!$C$19,'Classement général'!$C$19,IF(BJ122='Classement général'!$C$22,'Classement général'!$C$22,IF(BJ122='Classement général'!$C$24,'Classement général'!$C$24,"")))</f>
        <v/>
      </c>
      <c r="CG122" s="10" t="str">
        <f>IF(BM122='Classement général'!$C$19,'Classement général'!$C$19,IF(BM122='Classement général'!$C$22,'Classement général'!$C$22,IF(BM122='Classement général'!$C$24,'Classement général'!$C$24,"")))</f>
        <v/>
      </c>
      <c r="CH122" s="13"/>
      <c r="CI122" s="13"/>
      <c r="CJ122" s="13"/>
      <c r="CK122" s="13"/>
      <c r="CL122" s="147"/>
      <c r="CM122" s="147"/>
      <c r="CN122" s="147"/>
      <c r="CO122" s="147"/>
      <c r="CP122" s="7"/>
      <c r="CQ122" s="7"/>
    </row>
    <row r="123" spans="1:95" ht="19.5" customHeight="1" x14ac:dyDescent="0.2">
      <c r="A123" s="142">
        <v>13</v>
      </c>
      <c r="B123" s="46" t="s">
        <v>46</v>
      </c>
      <c r="C123" s="127"/>
      <c r="D123" s="127"/>
      <c r="E123" s="50" t="s">
        <v>77</v>
      </c>
      <c r="F123" s="60"/>
      <c r="G123" s="60"/>
      <c r="H123" s="61" t="str">
        <f>IF(AND(C123="",D123=""),"",IF(AND(F123="",G123=""),"",IF(AND(C123=F123,D123=G123),'Classement général'!$C$19,IF(AND(C123&gt;D123,F123&gt;G123),'Classement général'!$C$22,IF(AND(D123&gt;C123,G123&gt;F123),'Classement général'!$C$22,IF(AND(D123=C123,G123=F123),'Classement général'!$C$22,'Classement général'!$C$24))))))</f>
        <v/>
      </c>
      <c r="I123" s="60"/>
      <c r="J123" s="105"/>
      <c r="K123" s="108" t="str">
        <f>IF(AND(C123="",D123=""),"",IF(AND(I123="",J123=""),"",IF(AND(C123=I123,D123=J123),'Classement général'!$C$19,IF(AND(C123&gt;D123,I123&gt;J123),'Classement général'!$C$22,IF(AND(D123&gt;C123,J123&gt;I123),'Classement général'!$C$22,IF(AND(D123=C123,J123=I123),'Classement général'!$C$22,'Classement général'!$C$24))))))</f>
        <v/>
      </c>
      <c r="L123" s="105"/>
      <c r="M123" s="105"/>
      <c r="N123" s="108" t="str">
        <f>IF(AND(C123="",D123=""),"",IF(AND(L123="",M123=""),"",IF(AND(C123=L123,D123=M123),'Classement général'!$C$19,IF(AND(C123&gt;D123,L123&gt;M123),'Classement général'!$C$22,IF(AND(D123&gt;C123,M123&gt;L123),'Classement général'!$C$22,IF(AND(D123=C123,M123=L123),'Classement général'!$C$22,'Classement général'!$C$24))))))</f>
        <v/>
      </c>
      <c r="O123" s="105"/>
      <c r="P123" s="105"/>
      <c r="Q123" s="108" t="str">
        <f>IF(AND(C123="",D123=""),"",IF(AND(O123="",P123=""),"",IF(AND(C123=O123,D123=P123),'Classement général'!$C$19,IF(AND(C123&gt;D123,O123&gt;P123),'Classement général'!$C$22,IF(AND(D123&gt;C123,P123&gt;O123),'Classement général'!$C$22,IF(AND(D123=C123,P123=O123),'Classement général'!$C$22,'Classement général'!$C$24))))))</f>
        <v/>
      </c>
      <c r="R123" s="105"/>
      <c r="S123" s="105"/>
      <c r="T123" s="108" t="str">
        <f>IF(AND(C123="",D123=""),"",IF(AND(R123="",S123=""),"",IF(AND(C123=R123,D123=S123),'Classement général'!$C$19,IF(AND(C123&gt;D123,R123&gt;S123),'Classement général'!$C$22,IF(AND(D123&gt;C123,S123&gt;R123),'Classement général'!$C$22,IF(AND(D123=C123,S123=R123),'Classement général'!$C$22,'Classement général'!$C$24))))))</f>
        <v/>
      </c>
      <c r="U123" s="105"/>
      <c r="V123" s="105"/>
      <c r="W123" s="108" t="str">
        <f>IF(AND(C123="",D123=""),"",IF(AND(U123="",V123=""),"",IF(AND(C123=U123,D123=V123),'Classement général'!$C$19,IF(AND(C123&gt;D123,U123&gt;V123),'Classement général'!$C$22,IF(AND(D123&gt;C123,V123&gt;U123),'Classement général'!$C$22,IF(AND(D123=C123,V123=U123),'Classement général'!$C$22,'Classement général'!$C$24))))))</f>
        <v/>
      </c>
      <c r="X123" s="105"/>
      <c r="Y123" s="105"/>
      <c r="Z123" s="108" t="str">
        <f>IF(AND(C123="",D123=""),"",IF(AND(X123="",Y123=""),"",IF(AND(C123=X123,D123=Y123),'Classement général'!$C$19,IF(AND(C123&gt;D123,X123&gt;Y123),'Classement général'!$C$22,IF(AND(D123&gt;C123,Y123&gt;X123),'Classement général'!$C$22,IF(AND(D123=C123,Y123=X123),'Classement général'!$C$22,'Classement général'!$C$24))))))</f>
        <v/>
      </c>
      <c r="AA123" s="105"/>
      <c r="AB123" s="105"/>
      <c r="AC123" s="108" t="str">
        <f>IF(AND(C123="",D123=""),"",IF(AND(AA123="",AB123=""),"",IF(AND(C123=AA123,D123=AB123),'Classement général'!$C$19,IF(AND(C123&gt;D123,AA123&gt;AB123),'Classement général'!$C$22,IF(AND(D123&gt;C123,AB123&gt;AA123),'Classement général'!$C$22,IF(AND(D123=C123,AB123=AA123),'Classement général'!$C$22,'Classement général'!$C$24))))))</f>
        <v/>
      </c>
      <c r="AD123" s="105"/>
      <c r="AE123" s="105"/>
      <c r="AF123" s="108" t="str">
        <f>IF(AND(C123="",D123=""),"",IF(AND(AD123="",AE123=""),"",IF(AND(C123=AD123,D123=AE123),'Classement général'!$C$19,IF(AND(C123&gt;D123,AD123&gt;AE123),'Classement général'!$C$22,IF(AND(D123&gt;C123,AE123&gt;AD123),'Classement général'!$C$22,IF(AND(D123=C123,AE123=AD123),'Classement général'!$C$22,'Classement général'!$C$24))))))</f>
        <v/>
      </c>
      <c r="AG123" s="105"/>
      <c r="AH123" s="105"/>
      <c r="AI123" s="108" t="str">
        <f>IF(AND(C123="",D123=""),"",IF(AND(AG123="",AH123=""),"",IF(AND(C123=AG123,D123=AH123),'Classement général'!$C$19,IF(AND(C123&gt;D123,AG123&gt;AH123),'Classement général'!$C$22,IF(AND(D123&gt;C123,AH123&gt;AG123),'Classement général'!$C$22,IF(AND(D123=C123,AH123=AG123),'Classement général'!$C$22,'Classement général'!$C$24))))))</f>
        <v/>
      </c>
      <c r="AJ123" s="105"/>
      <c r="AK123" s="105"/>
      <c r="AL123" s="108" t="str">
        <f>IF(AND(C123="",D123=""),"",IF(AND(AJ123="",AK123=""),"",IF(AND(C123=AJ123,D123=AK123),'Classement général'!$C$19,IF(AND(C123&gt;D123,AJ123&gt;AK123),'Classement général'!$C$22,IF(AND(D123&gt;C123,AK123&gt;AJ123),'Classement général'!$C$22,IF(AND(D123=C123,AK123=AJ123),'Classement général'!$C$22,'Classement général'!$C$24))))))</f>
        <v/>
      </c>
      <c r="AM123" s="105"/>
      <c r="AN123" s="105"/>
      <c r="AO123" s="108" t="str">
        <f>IF(AND(C123="",D123=""),"",IF(AND(AM123="",AN123=""),"",IF(AND(C123=AM123,D123=AN123),'Classement général'!$C$19,IF(AND(C123&gt;D123,AM123&gt;AN123),'Classement général'!$C$22,IF(AND(D123&gt;C123,AN123&gt;AM123),'Classement général'!$C$22,IF(AND(D123=C123,AN123=AM123),'Classement général'!$C$22,'Classement général'!$C$24))))))</f>
        <v/>
      </c>
      <c r="AP123" s="105"/>
      <c r="AQ123" s="105"/>
      <c r="AR123" s="108" t="str">
        <f>IF(AND(C123="",D123=""),"",IF(AND(AP123="",AQ123=""),"",IF(AND(C123=AP123,D123=AQ123),'Classement général'!$C$19,IF(AND(C123&gt;D123,AP123&gt;AQ123),'Classement général'!$C$22,IF(AND(D123&gt;C123,AQ123&gt;AP123),'Classement général'!$C$22,IF(AND(D123=C123,AQ123=AP123),'Classement général'!$C$22,'Classement général'!$C$24))))))</f>
        <v/>
      </c>
      <c r="AS123" s="105"/>
      <c r="AT123" s="105"/>
      <c r="AU123" s="108" t="str">
        <f>IF(AND(C123="",D123=""),"",IF(AND(AS123="",AT123=""),"",IF(AND(C123=AS123,D123=AT123),'Classement général'!$C$19,IF(AND(C123&gt;D123,AS123&gt;AT123),'Classement général'!$C$22,IF(AND(D123&gt;C123,AT123&gt;AS123),'Classement général'!$C$22,IF(AND(D123=C123,AT123=AS123),'Classement général'!$C$22,'Classement général'!$C$24))))))</f>
        <v/>
      </c>
      <c r="AV123" s="105"/>
      <c r="AW123" s="105"/>
      <c r="AX123" s="108" t="str">
        <f>IF(AND(C123="",D123=""),"",IF(AND(AV123="",AW123=""),"",IF(AND(C123=AV123,D123=AW123),'Classement général'!$C$19,IF(AND(C123&gt;D123,AV123&gt;AW123),'Classement général'!$C$22,IF(AND(D123&gt;C123,AW123&gt;AV123),'Classement général'!$C$22,IF(AND(D123=C123,AW123=AV123),'Classement général'!$C$22,'Classement général'!$C$24))))))</f>
        <v/>
      </c>
      <c r="AY123" s="105"/>
      <c r="AZ123" s="105"/>
      <c r="BA123" s="108" t="str">
        <f>IF(AND(C123="",D123=""),"",IF(AND(AY123="",AZ123=""),"",IF(AND(C123=AY123,D123=AZ123),'Classement général'!$C$19,IF(AND(C123&gt;D123,AY123&gt;AZ123),'Classement général'!$C$22,IF(AND(D123&gt;C123,AZ123&gt;AY123),'Classement général'!$C$22,IF(AND(D123=C123,AZ123=AY123),'Classement général'!$C$22,'Classement général'!$C$24))))))</f>
        <v/>
      </c>
      <c r="BB123" s="105"/>
      <c r="BC123" s="105"/>
      <c r="BD123" s="108" t="str">
        <f>IF(AND(C123="",D123=""),"",IF(AND(BB123="",BC123=""),"",IF(AND(C123=BB123,D123=BC123),'Classement général'!$C$19,IF(AND(C123&gt;D123,BB123&gt;BC123),'Classement général'!$C$22,IF(AND(D123&gt;C123,BC123&gt;BB123),'Classement général'!$C$22,IF(AND(D123=C123,BC123=BB123),'Classement général'!$C$22,'Classement général'!$C$24))))))</f>
        <v/>
      </c>
      <c r="BE123" s="105"/>
      <c r="BF123" s="105"/>
      <c r="BG123" s="108" t="str">
        <f>IF(AND(C123="",D123=""),"",IF(AND(BE123="",BF123=""),"",IF(AND(C123=BE123,D123=BF123),'Classement général'!$C$19,IF(AND(C123&gt;D123,BE123&gt;BF123),'Classement général'!$C$22,IF(AND(D123&gt;C123,BF123&gt;BE123),'Classement général'!$C$22,IF(AND(D123=C123,BF123=BE123),'Classement général'!$C$22,'Classement général'!$C$24))))))</f>
        <v/>
      </c>
      <c r="BH123" s="105"/>
      <c r="BI123" s="105"/>
      <c r="BJ123" s="108" t="str">
        <f>IF(AND(C123="",D123=""),"",IF(AND(BH123="",BI123=""),"",IF(AND(C123=BH123,D123=BI123),'Classement général'!$C$19,IF(AND(C123&gt;D123,BH123&gt;BI123),'Classement général'!$C$22,IF(AND(D123&gt;C123,BI123&gt;BH123),'Classement général'!$C$22,IF(AND(D123=C123,BI123=BH123),'Classement général'!$C$22,'Classement général'!$C$24))))))</f>
        <v/>
      </c>
      <c r="BK123" s="105"/>
      <c r="BL123" s="105"/>
      <c r="BM123" s="108" t="str">
        <f>IF(AND(C123="",D123=""),"",IF(AND(BK123="",BL123=""),"",IF(AND(C123=BK123,D123=BL123),'Classement général'!$C$19,IF(AND(C123&gt;D123,BK123&gt;BL123),'Classement général'!$C$22,IF(AND(D123&gt;C123,BL123&gt;BK123),'Classement général'!$C$22,IF(AND(D123=C123,BL123=BK123),'Classement général'!$C$22,'Classement général'!$C$24))))))</f>
        <v/>
      </c>
      <c r="BN123" s="10" t="str">
        <f>IF(H123='Classement général'!$C$19,'Classement général'!$C$19,IF(H123='Classement général'!$C$22,'Classement général'!$C$22,IF(H123='Classement général'!$C$24,'Classement général'!$C$24,"")))</f>
        <v/>
      </c>
      <c r="BO123" s="10" t="str">
        <f>IF(K123='Classement général'!$C$19,'Classement général'!$C$19,IF(K123='Classement général'!$C$22,'Classement général'!$C$22,IF(K123='Classement général'!$C$24,'Classement général'!$C$24,"")))</f>
        <v/>
      </c>
      <c r="BP123" s="10" t="str">
        <f>IF(N123='Classement général'!$C$19,'Classement général'!$C$19,IF(N123='Classement général'!$C$22,'Classement général'!$C$22,IF(N123='Classement général'!$C$24,'Classement général'!$C$24,"")))</f>
        <v/>
      </c>
      <c r="BQ123" s="10" t="str">
        <f>IF(Q123='Classement général'!$C$19,'Classement général'!$C$19,IF(Q123='Classement général'!$C$22,'Classement général'!$C$22,IF(Q123='Classement général'!$C$24,'Classement général'!$C$24,"")))</f>
        <v/>
      </c>
      <c r="BR123" s="10" t="str">
        <f>IF(T123='Classement général'!$C$19,'Classement général'!$C$19,IF(T123='Classement général'!$C$22,'Classement général'!$C$22,IF(T123='Classement général'!$C$24,'Classement général'!$C$24,"")))</f>
        <v/>
      </c>
      <c r="BS123" s="10" t="str">
        <f>IF(W123='Classement général'!$C$19,'Classement général'!$C$19,IF(W123='Classement général'!$C$22,'Classement général'!$C$22,IF(W123='Classement général'!$C$24,'Classement général'!$C$24,"")))</f>
        <v/>
      </c>
      <c r="BT123" s="10" t="str">
        <f>IF(Z123='Classement général'!$C$19,'Classement général'!$C$19,IF(Z123='Classement général'!$C$22,'Classement général'!$C$22,IF(Z123='Classement général'!$C$24,'Classement général'!$C$24,"")))</f>
        <v/>
      </c>
      <c r="BU123" s="10" t="str">
        <f>IF(AC123='Classement général'!$C$19,'Classement général'!$C$19,IF(AC123='Classement général'!$C$22,'Classement général'!$C$22,IF(AC123='Classement général'!$C$24,'Classement général'!$C$24,"")))</f>
        <v/>
      </c>
      <c r="BV123" s="10" t="str">
        <f>IF(AF123='Classement général'!$C$19,'Classement général'!$C$19,IF(AF123='Classement général'!$C$22,'Classement général'!$C$22,IF(AF123='Classement général'!$C$24,'Classement général'!$C$24,"")))</f>
        <v/>
      </c>
      <c r="BW123" s="10" t="str">
        <f>IF(AI123='Classement général'!$C$19,'Classement général'!$C$19,IF(AI123='Classement général'!$C$22,'Classement général'!$C$22,IF(AI123='Classement général'!$C$24,'Classement général'!$C$24,"")))</f>
        <v/>
      </c>
      <c r="BX123" s="10" t="str">
        <f>IF(AL123='Classement général'!$C$19,'Classement général'!$C$19,IF(AL123='Classement général'!$C$22,'Classement général'!$C$22,IF(AL123='Classement général'!$C$24,'Classement général'!$C$24,"")))</f>
        <v/>
      </c>
      <c r="BY123" s="10" t="str">
        <f>IF(AO123='Classement général'!$C$19,'Classement général'!$C$19,IF(AO123='Classement général'!$C$22,'Classement général'!$C$22,IF(AO123='Classement général'!$C$24,'Classement général'!$C$24,"")))</f>
        <v/>
      </c>
      <c r="BZ123" s="10" t="str">
        <f>IF(AR123='Classement général'!$C$19,'Classement général'!$C$19,IF(AR123='Classement général'!$C$22,'Classement général'!$C$22,IF(AR123='Classement général'!$C$24,'Classement général'!$C$24,"")))</f>
        <v/>
      </c>
      <c r="CA123" s="10" t="str">
        <f>IF(AU123='Classement général'!$C$19,'Classement général'!$C$19,IF(AU123='Classement général'!$C$22,'Classement général'!$C$22,IF(AU123='Classement général'!$C$24,'Classement général'!$C$24,"")))</f>
        <v/>
      </c>
      <c r="CB123" s="10" t="str">
        <f>IF(AX123='Classement général'!$C$19,'Classement général'!$C$19,IF(AX123='Classement général'!$C$22,'Classement général'!$C$22,IF(AX123='Classement général'!$C$24,'Classement général'!$C$24,"")))</f>
        <v/>
      </c>
      <c r="CC123" s="10" t="str">
        <f>IF(BA123='Classement général'!$C$19,'Classement général'!$C$19,IF(BA123='Classement général'!$C$22,'Classement général'!$C$22,IF(BA123='Classement général'!$C$24,'Classement général'!$C$24,"")))</f>
        <v/>
      </c>
      <c r="CD123" s="10" t="str">
        <f>IF(BD123='Classement général'!$C$19,'Classement général'!$C$19,IF(BD123='Classement général'!$C$22,'Classement général'!$C$22,IF(BD123='Classement général'!$C$24,'Classement général'!$C$24,"")))</f>
        <v/>
      </c>
      <c r="CE123" s="10" t="str">
        <f>IF(BG123='Classement général'!$C$19,'Classement général'!$C$19,IF(BG123='Classement général'!$C$22,'Classement général'!$C$22,IF(BG123='Classement général'!$C$24,'Classement général'!$C$24,"")))</f>
        <v/>
      </c>
      <c r="CF123" s="10" t="str">
        <f>IF(BJ123='Classement général'!$C$19,'Classement général'!$C$19,IF(BJ123='Classement général'!$C$22,'Classement général'!$C$22,IF(BJ123='Classement général'!$C$24,'Classement général'!$C$24,"")))</f>
        <v/>
      </c>
      <c r="CG123" s="10" t="str">
        <f>IF(BM123='Classement général'!$C$19,'Classement général'!$C$19,IF(BM123='Classement général'!$C$22,'Classement général'!$C$22,IF(BM123='Classement général'!$C$24,'Classement général'!$C$24,"")))</f>
        <v/>
      </c>
      <c r="CH123" s="13">
        <f>COUNTIF(H123:H132,"&gt;2")</f>
        <v>0</v>
      </c>
      <c r="CI123" s="13">
        <f>COUNTIF(K123:K132,"&gt;2")</f>
        <v>0</v>
      </c>
      <c r="CJ123" s="13">
        <f>COUNTIF(N123:N132,"&gt;2")</f>
        <v>0</v>
      </c>
      <c r="CK123" s="13">
        <f>COUNTIF(Q123:Q132,"&gt;2")</f>
        <v>0</v>
      </c>
      <c r="CL123" s="147">
        <f>CHOOSE(MATCH(CH123,{0;5;6;7;8;9;10},1),CH123,CH123+3,CH123+5,CH123+8,CH123+11,CH123+14,CH123+18)</f>
        <v>0</v>
      </c>
      <c r="CM123" s="147">
        <f>CHOOSE(MATCH(CI123,{0;5;6;7;8;9;10},1),CI123,CI123+3,CI123+5,CI123+8,CI123+11,CI123+14,CI123+18)</f>
        <v>0</v>
      </c>
      <c r="CN123" s="147">
        <f>CHOOSE(MATCH(CJ123,{0;5;6;7;8;9;10},1),CJ123,CJ123+3,CJ123+5,CJ123+8,CJ123+11,CJ123+14,CJ123+18)</f>
        <v>0</v>
      </c>
      <c r="CO123" s="147">
        <f>CHOOSE(MATCH(CK123,{0;5;6;7;8;9;10},1),CK123,CK123+3,CK123+5,CK123+8,CK123+11,CK123+14,CK123+18)</f>
        <v>0</v>
      </c>
      <c r="CP123" s="7"/>
      <c r="CQ123" s="7"/>
    </row>
    <row r="124" spans="1:95" ht="18.75" customHeight="1" x14ac:dyDescent="0.2">
      <c r="A124" s="130"/>
      <c r="B124" s="72" t="s">
        <v>59</v>
      </c>
      <c r="C124" s="116"/>
      <c r="D124" s="116"/>
      <c r="E124" s="74" t="s">
        <v>83</v>
      </c>
      <c r="F124" s="60"/>
      <c r="G124" s="60"/>
      <c r="H124" s="61" t="str">
        <f>IF(AND(C124="",D124=""),"",IF(AND(F124="",G124=""),"",IF(AND(C124=F124,D124=G124),'Classement général'!$C$19,IF(AND(C124&gt;D124,F124&gt;G124),'Classement général'!$C$22,IF(AND(D124&gt;C124,G124&gt;F124),'Classement général'!$C$22,IF(AND(D124=C124,G124=F124),'Classement général'!$C$22,'Classement général'!$C$24))))))</f>
        <v/>
      </c>
      <c r="I124" s="60"/>
      <c r="J124" s="60"/>
      <c r="K124" s="61" t="str">
        <f>IF(AND(C124="",D124=""),"",IF(AND(I124="",J124=""),"",IF(AND(C124=I124,D124=J124),'Classement général'!$C$19,IF(AND(C124&gt;D124,I124&gt;J124),'Classement général'!$C$22,IF(AND(D124&gt;C124,J124&gt;I124),'Classement général'!$C$22,IF(AND(D124=C124,J124=I124),'Classement général'!$C$22,'Classement général'!$C$24))))))</f>
        <v/>
      </c>
      <c r="L124" s="60"/>
      <c r="M124" s="60"/>
      <c r="N124" s="61" t="str">
        <f>IF(AND(C124="",D124=""),"",IF(AND(L124="",M124=""),"",IF(AND(C124=L124,D124=M124),'Classement général'!$C$19,IF(AND(C124&gt;D124,L124&gt;M124),'Classement général'!$C$22,IF(AND(D124&gt;C124,M124&gt;L124),'Classement général'!$C$22,IF(AND(D124=C124,M124=L124),'Classement général'!$C$22,'Classement général'!$C$24))))))</f>
        <v/>
      </c>
      <c r="O124" s="60"/>
      <c r="P124" s="60"/>
      <c r="Q124" s="61" t="str">
        <f>IF(AND(C124="",D124=""),"",IF(AND(O124="",P124=""),"",IF(AND(C124=O124,D124=P124),'Classement général'!$C$19,IF(AND(C124&gt;D124,O124&gt;P124),'Classement général'!$C$22,IF(AND(D124&gt;C124,P124&gt;O124),'Classement général'!$C$22,IF(AND(D124=C124,P124=O124),'Classement général'!$C$22,'Classement général'!$C$24))))))</f>
        <v/>
      </c>
      <c r="R124" s="60"/>
      <c r="S124" s="60"/>
      <c r="T124" s="61" t="str">
        <f>IF(AND(C124="",D124=""),"",IF(AND(R124="",S124=""),"",IF(AND(C124=R124,D124=S124),'Classement général'!$C$19,IF(AND(C124&gt;D124,R124&gt;S124),'Classement général'!$C$22,IF(AND(D124&gt;C124,S124&gt;R124),'Classement général'!$C$22,IF(AND(D124=C124,S124=R124),'Classement général'!$C$22,'Classement général'!$C$24))))))</f>
        <v/>
      </c>
      <c r="U124" s="60"/>
      <c r="V124" s="60"/>
      <c r="W124" s="61" t="str">
        <f>IF(AND(C124="",D124=""),"",IF(AND(U124="",V124=""),"",IF(AND(C124=U124,D124=V124),'Classement général'!$C$19,IF(AND(C124&gt;D124,U124&gt;V124),'Classement général'!$C$22,IF(AND(D124&gt;C124,V124&gt;U124),'Classement général'!$C$22,IF(AND(D124=C124,V124=U124),'Classement général'!$C$22,'Classement général'!$C$24))))))</f>
        <v/>
      </c>
      <c r="X124" s="60"/>
      <c r="Y124" s="60"/>
      <c r="Z124" s="61" t="str">
        <f>IF(AND(C124="",D124=""),"",IF(AND(X124="",Y124=""),"",IF(AND(C124=X124,D124=Y124),'Classement général'!$C$19,IF(AND(C124&gt;D124,X124&gt;Y124),'Classement général'!$C$22,IF(AND(D124&gt;C124,Y124&gt;X124),'Classement général'!$C$22,IF(AND(D124=C124,Y124=X124),'Classement général'!$C$22,'Classement général'!$C$24))))))</f>
        <v/>
      </c>
      <c r="AA124" s="60"/>
      <c r="AB124" s="60"/>
      <c r="AC124" s="61" t="str">
        <f>IF(AND(C124="",D124=""),"",IF(AND(AA124="",AB124=""),"",IF(AND(C124=AA124,D124=AB124),'Classement général'!$C$19,IF(AND(C124&gt;D124,AA124&gt;AB124),'Classement général'!$C$22,IF(AND(D124&gt;C124,AB124&gt;AA124),'Classement général'!$C$22,IF(AND(D124=C124,AB124=AA124),'Classement général'!$C$22,'Classement général'!$C$24))))))</f>
        <v/>
      </c>
      <c r="AD124" s="60"/>
      <c r="AE124" s="60"/>
      <c r="AF124" s="61" t="str">
        <f>IF(AND(C124="",D124=""),"",IF(AND(AD124="",AE124=""),"",IF(AND(C124=AD124,D124=AE124),'Classement général'!$C$19,IF(AND(C124&gt;D124,AD124&gt;AE124),'Classement général'!$C$22,IF(AND(D124&gt;C124,AE124&gt;AD124),'Classement général'!$C$22,IF(AND(D124=C124,AE124=AD124),'Classement général'!$C$22,'Classement général'!$C$24))))))</f>
        <v/>
      </c>
      <c r="AG124" s="60"/>
      <c r="AH124" s="60"/>
      <c r="AI124" s="61" t="str">
        <f>IF(AND(C124="",D124=""),"",IF(AND(AG124="",AH124=""),"",IF(AND(C124=AG124,D124=AH124),'Classement général'!$C$19,IF(AND(C124&gt;D124,AG124&gt;AH124),'Classement général'!$C$22,IF(AND(D124&gt;C124,AH124&gt;AG124),'Classement général'!$C$22,IF(AND(D124=C124,AH124=AG124),'Classement général'!$C$22,'Classement général'!$C$24))))))</f>
        <v/>
      </c>
      <c r="AJ124" s="60"/>
      <c r="AK124" s="60"/>
      <c r="AL124" s="61" t="str">
        <f>IF(AND(C124="",D124=""),"",IF(AND(AJ124="",AK124=""),"",IF(AND(C124=AJ124,D124=AK124),'Classement général'!$C$19,IF(AND(C124&gt;D124,AJ124&gt;AK124),'Classement général'!$C$22,IF(AND(D124&gt;C124,AK124&gt;AJ124),'Classement général'!$C$22,IF(AND(D124=C124,AK124=AJ124),'Classement général'!$C$22,'Classement général'!$C$24))))))</f>
        <v/>
      </c>
      <c r="AM124" s="60"/>
      <c r="AN124" s="60"/>
      <c r="AO124" s="61" t="str">
        <f>IF(AND(C124="",D124=""),"",IF(AND(AM124="",AN124=""),"",IF(AND(C124=AM124,D124=AN124),'Classement général'!$C$19,IF(AND(C124&gt;D124,AM124&gt;AN124),'Classement général'!$C$22,IF(AND(D124&gt;C124,AN124&gt;AM124),'Classement général'!$C$22,IF(AND(D124=C124,AN124=AM124),'Classement général'!$C$22,'Classement général'!$C$24))))))</f>
        <v/>
      </c>
      <c r="AP124" s="60"/>
      <c r="AQ124" s="60"/>
      <c r="AR124" s="61" t="str">
        <f>IF(AND(C124="",D124=""),"",IF(AND(AP124="",AQ124=""),"",IF(AND(C124=AP124,D124=AQ124),'Classement général'!$C$19,IF(AND(C124&gt;D124,AP124&gt;AQ124),'Classement général'!$C$22,IF(AND(D124&gt;C124,AQ124&gt;AP124),'Classement général'!$C$22,IF(AND(D124=C124,AQ124=AP124),'Classement général'!$C$22,'Classement général'!$C$24))))))</f>
        <v/>
      </c>
      <c r="AS124" s="60"/>
      <c r="AT124" s="60"/>
      <c r="AU124" s="61" t="str">
        <f>IF(AND(C124="",D124=""),"",IF(AND(AS124="",AT124=""),"",IF(AND(C124=AS124,D124=AT124),'Classement général'!$C$19,IF(AND(C124&gt;D124,AS124&gt;AT124),'Classement général'!$C$22,IF(AND(D124&gt;C124,AT124&gt;AS124),'Classement général'!$C$22,IF(AND(D124=C124,AT124=AS124),'Classement général'!$C$22,'Classement général'!$C$24))))))</f>
        <v/>
      </c>
      <c r="AV124" s="60"/>
      <c r="AW124" s="60"/>
      <c r="AX124" s="61" t="str">
        <f>IF(AND(C124="",D124=""),"",IF(AND(AV124="",AW124=""),"",IF(AND(C124=AV124,D124=AW124),'Classement général'!$C$19,IF(AND(C124&gt;D124,AV124&gt;AW124),'Classement général'!$C$22,IF(AND(D124&gt;C124,AW124&gt;AV124),'Classement général'!$C$22,IF(AND(D124=C124,AW124=AV124),'Classement général'!$C$22,'Classement général'!$C$24))))))</f>
        <v/>
      </c>
      <c r="AY124" s="60"/>
      <c r="AZ124" s="60"/>
      <c r="BA124" s="61" t="str">
        <f>IF(AND(C124="",D124=""),"",IF(AND(AY124="",AZ124=""),"",IF(AND(C124=AY124,D124=AZ124),'Classement général'!$C$19,IF(AND(C124&gt;D124,AY124&gt;AZ124),'Classement général'!$C$22,IF(AND(D124&gt;C124,AZ124&gt;AY124),'Classement général'!$C$22,IF(AND(D124=C124,AZ124=AY124),'Classement général'!$C$22,'Classement général'!$C$24))))))</f>
        <v/>
      </c>
      <c r="BB124" s="60"/>
      <c r="BC124" s="60"/>
      <c r="BD124" s="61" t="str">
        <f>IF(AND(C124="",D124=""),"",IF(AND(BB124="",BC124=""),"",IF(AND(C124=BB124,D124=BC124),'Classement général'!$C$19,IF(AND(C124&gt;D124,BB124&gt;BC124),'Classement général'!$C$22,IF(AND(D124&gt;C124,BC124&gt;BB124),'Classement général'!$C$22,IF(AND(D124=C124,BC124=BB124),'Classement général'!$C$22,'Classement général'!$C$24))))))</f>
        <v/>
      </c>
      <c r="BE124" s="60"/>
      <c r="BF124" s="60"/>
      <c r="BG124" s="61" t="str">
        <f>IF(AND(C124="",D124=""),"",IF(AND(BE124="",BF124=""),"",IF(AND(C124=BE124,D124=BF124),'Classement général'!$C$19,IF(AND(C124&gt;D124,BE124&gt;BF124),'Classement général'!$C$22,IF(AND(D124&gt;C124,BF124&gt;BE124),'Classement général'!$C$22,IF(AND(D124=C124,BF124=BE124),'Classement général'!$C$22,'Classement général'!$C$24))))))</f>
        <v/>
      </c>
      <c r="BH124" s="60"/>
      <c r="BI124" s="60"/>
      <c r="BJ124" s="61" t="str">
        <f>IF(AND(C124="",D124=""),"",IF(AND(BH124="",BI124=""),"",IF(AND(C124=BH124,D124=BI124),'Classement général'!$C$19,IF(AND(C124&gt;D124,BH124&gt;BI124),'Classement général'!$C$22,IF(AND(D124&gt;C124,BI124&gt;BH124),'Classement général'!$C$22,IF(AND(D124=C124,BI124=BH124),'Classement général'!$C$22,'Classement général'!$C$24))))))</f>
        <v/>
      </c>
      <c r="BK124" s="60"/>
      <c r="BL124" s="60"/>
      <c r="BM124" s="61" t="str">
        <f>IF(AND(C124="",D124=""),"",IF(AND(BK124="",BL124=""),"",IF(AND(C124=BK124,D124=BL124),'Classement général'!$C$19,IF(AND(C124&gt;D124,BK124&gt;BL124),'Classement général'!$C$22,IF(AND(D124&gt;C124,BL124&gt;BK124),'Classement général'!$C$22,IF(AND(D124=C124,BL124=BK124),'Classement général'!$C$22,'Classement général'!$C$24))))))</f>
        <v/>
      </c>
      <c r="BN124" s="10" t="str">
        <f>IF(H124='Classement général'!$C$19,'Classement général'!$C$19,IF(H124='Classement général'!$C$22,'Classement général'!$C$22,IF(H124='Classement général'!$C$24,'Classement général'!$C$24,"")))</f>
        <v/>
      </c>
      <c r="BO124" s="10" t="str">
        <f>IF(K124='Classement général'!$C$19,'Classement général'!$C$19,IF(K124='Classement général'!$C$22,'Classement général'!$C$22,IF(K124='Classement général'!$C$24,'Classement général'!$C$24,"")))</f>
        <v/>
      </c>
      <c r="BP124" s="10" t="str">
        <f>IF(N124='Classement général'!$C$19,'Classement général'!$C$19,IF(N124='Classement général'!$C$22,'Classement général'!$C$22,IF(N124='Classement général'!$C$24,'Classement général'!$C$24,"")))</f>
        <v/>
      </c>
      <c r="BQ124" s="10" t="str">
        <f>IF(Q124='Classement général'!$C$19,'Classement général'!$C$19,IF(Q124='Classement général'!$C$22,'Classement général'!$C$22,IF(Q124='Classement général'!$C$24,'Classement général'!$C$24,"")))</f>
        <v/>
      </c>
      <c r="BR124" s="10" t="str">
        <f>IF(T124='Classement général'!$C$19,'Classement général'!$C$19,IF(T124='Classement général'!$C$22,'Classement général'!$C$22,IF(T124='Classement général'!$C$24,'Classement général'!$C$24,"")))</f>
        <v/>
      </c>
      <c r="BS124" s="10" t="str">
        <f>IF(W124='Classement général'!$C$19,'Classement général'!$C$19,IF(W124='Classement général'!$C$22,'Classement général'!$C$22,IF(W124='Classement général'!$C$24,'Classement général'!$C$24,"")))</f>
        <v/>
      </c>
      <c r="BT124" s="10" t="str">
        <f>IF(Z124='Classement général'!$C$19,'Classement général'!$C$19,IF(Z124='Classement général'!$C$22,'Classement général'!$C$22,IF(Z124='Classement général'!$C$24,'Classement général'!$C$24,"")))</f>
        <v/>
      </c>
      <c r="BU124" s="10" t="str">
        <f>IF(AC124='Classement général'!$C$19,'Classement général'!$C$19,IF(AC124='Classement général'!$C$22,'Classement général'!$C$22,IF(AC124='Classement général'!$C$24,'Classement général'!$C$24,"")))</f>
        <v/>
      </c>
      <c r="BV124" s="10" t="str">
        <f>IF(AF124='Classement général'!$C$19,'Classement général'!$C$19,IF(AF124='Classement général'!$C$22,'Classement général'!$C$22,IF(AF124='Classement général'!$C$24,'Classement général'!$C$24,"")))</f>
        <v/>
      </c>
      <c r="BW124" s="10" t="str">
        <f>IF(AI124='Classement général'!$C$19,'Classement général'!$C$19,IF(AI124='Classement général'!$C$22,'Classement général'!$C$22,IF(AI124='Classement général'!$C$24,'Classement général'!$C$24,"")))</f>
        <v/>
      </c>
      <c r="BX124" s="10" t="str">
        <f>IF(AL124='Classement général'!$C$19,'Classement général'!$C$19,IF(AL124='Classement général'!$C$22,'Classement général'!$C$22,IF(AL124='Classement général'!$C$24,'Classement général'!$C$24,"")))</f>
        <v/>
      </c>
      <c r="BY124" s="10" t="str">
        <f>IF(AO124='Classement général'!$C$19,'Classement général'!$C$19,IF(AO124='Classement général'!$C$22,'Classement général'!$C$22,IF(AO124='Classement général'!$C$24,'Classement général'!$C$24,"")))</f>
        <v/>
      </c>
      <c r="BZ124" s="10" t="str">
        <f>IF(AR124='Classement général'!$C$19,'Classement général'!$C$19,IF(AR124='Classement général'!$C$22,'Classement général'!$C$22,IF(AR124='Classement général'!$C$24,'Classement général'!$C$24,"")))</f>
        <v/>
      </c>
      <c r="CA124" s="10" t="str">
        <f>IF(AU124='Classement général'!$C$19,'Classement général'!$C$19,IF(AU124='Classement général'!$C$22,'Classement général'!$C$22,IF(AU124='Classement général'!$C$24,'Classement général'!$C$24,"")))</f>
        <v/>
      </c>
      <c r="CB124" s="10" t="str">
        <f>IF(AX124='Classement général'!$C$19,'Classement général'!$C$19,IF(AX124='Classement général'!$C$22,'Classement général'!$C$22,IF(AX124='Classement général'!$C$24,'Classement général'!$C$24,"")))</f>
        <v/>
      </c>
      <c r="CC124" s="10" t="str">
        <f>IF(BA124='Classement général'!$C$19,'Classement général'!$C$19,IF(BA124='Classement général'!$C$22,'Classement général'!$C$22,IF(BA124='Classement général'!$C$24,'Classement général'!$C$24,"")))</f>
        <v/>
      </c>
      <c r="CD124" s="10" t="str">
        <f>IF(BD124='Classement général'!$C$19,'Classement général'!$C$19,IF(BD124='Classement général'!$C$22,'Classement général'!$C$22,IF(BD124='Classement général'!$C$24,'Classement général'!$C$24,"")))</f>
        <v/>
      </c>
      <c r="CE124" s="10" t="str">
        <f>IF(BG124='Classement général'!$C$19,'Classement général'!$C$19,IF(BG124='Classement général'!$C$22,'Classement général'!$C$22,IF(BG124='Classement général'!$C$24,'Classement général'!$C$24,"")))</f>
        <v/>
      </c>
      <c r="CF124" s="10" t="str">
        <f>IF(BJ124='Classement général'!$C$19,'Classement général'!$C$19,IF(BJ124='Classement général'!$C$22,'Classement général'!$C$22,IF(BJ124='Classement général'!$C$24,'Classement général'!$C$24,"")))</f>
        <v/>
      </c>
      <c r="CG124" s="10" t="str">
        <f>IF(BM124='Classement général'!$C$19,'Classement général'!$C$19,IF(BM124='Classement général'!$C$22,'Classement général'!$C$22,IF(BM124='Classement général'!$C$24,'Classement général'!$C$24,"")))</f>
        <v/>
      </c>
      <c r="CH124" s="13"/>
      <c r="CI124" s="13"/>
      <c r="CJ124" s="13"/>
      <c r="CK124" s="13"/>
      <c r="CL124" s="147"/>
      <c r="CM124" s="147"/>
      <c r="CN124" s="147"/>
      <c r="CO124" s="147"/>
      <c r="CP124" s="7"/>
      <c r="CQ124" s="7"/>
    </row>
    <row r="125" spans="1:95" ht="18.75" customHeight="1" x14ac:dyDescent="0.2">
      <c r="A125" s="130"/>
      <c r="B125" s="72" t="s">
        <v>58</v>
      </c>
      <c r="C125" s="116"/>
      <c r="D125" s="116"/>
      <c r="E125" s="74" t="s">
        <v>85</v>
      </c>
      <c r="F125" s="60"/>
      <c r="G125" s="60"/>
      <c r="H125" s="61" t="str">
        <f>IF(AND(C125="",D125=""),"",IF(AND(F125="",G125=""),"",IF(AND(C125=F125,D125=G125),'Classement général'!$C$19,IF(AND(C125&gt;D125,F125&gt;G125),'Classement général'!$C$22,IF(AND(D125&gt;C125,G125&gt;F125),'Classement général'!$C$22,IF(AND(D125=C125,G125=F125),'Classement général'!$C$22,'Classement général'!$C$24))))))</f>
        <v/>
      </c>
      <c r="I125" s="60"/>
      <c r="J125" s="60"/>
      <c r="K125" s="61" t="str">
        <f>IF(AND(C125="",D125=""),"",IF(AND(I125="",J125=""),"",IF(AND(C125=I125,D125=J125),'Classement général'!$C$19,IF(AND(C125&gt;D125,I125&gt;J125),'Classement général'!$C$22,IF(AND(D125&gt;C125,J125&gt;I125),'Classement général'!$C$22,IF(AND(D125=C125,J125=I125),'Classement général'!$C$22,'Classement général'!$C$24))))))</f>
        <v/>
      </c>
      <c r="L125" s="60"/>
      <c r="M125" s="60"/>
      <c r="N125" s="61" t="str">
        <f>IF(AND(C125="",D125=""),"",IF(AND(L125="",M125=""),"",IF(AND(C125=L125,D125=M125),'Classement général'!$C$19,IF(AND(C125&gt;D125,L125&gt;M125),'Classement général'!$C$22,IF(AND(D125&gt;C125,M125&gt;L125),'Classement général'!$C$22,IF(AND(D125=C125,M125=L125),'Classement général'!$C$22,'Classement général'!$C$24))))))</f>
        <v/>
      </c>
      <c r="O125" s="60"/>
      <c r="P125" s="60"/>
      <c r="Q125" s="61" t="str">
        <f>IF(AND(C125="",D125=""),"",IF(AND(O125="",P125=""),"",IF(AND(C125=O125,D125=P125),'Classement général'!$C$19,IF(AND(C125&gt;D125,O125&gt;P125),'Classement général'!$C$22,IF(AND(D125&gt;C125,P125&gt;O125),'Classement général'!$C$22,IF(AND(D125=C125,P125=O125),'Classement général'!$C$22,'Classement général'!$C$24))))))</f>
        <v/>
      </c>
      <c r="R125" s="60"/>
      <c r="S125" s="60"/>
      <c r="T125" s="61" t="str">
        <f>IF(AND(C125="",D125=""),"",IF(AND(R125="",S125=""),"",IF(AND(C125=R125,D125=S125),'Classement général'!$C$19,IF(AND(C125&gt;D125,R125&gt;S125),'Classement général'!$C$22,IF(AND(D125&gt;C125,S125&gt;R125),'Classement général'!$C$22,IF(AND(D125=C125,S125=R125),'Classement général'!$C$22,'Classement général'!$C$24))))))</f>
        <v/>
      </c>
      <c r="U125" s="60"/>
      <c r="V125" s="60"/>
      <c r="W125" s="61" t="str">
        <f>IF(AND(C125="",D125=""),"",IF(AND(U125="",V125=""),"",IF(AND(C125=U125,D125=V125),'Classement général'!$C$19,IF(AND(C125&gt;D125,U125&gt;V125),'Classement général'!$C$22,IF(AND(D125&gt;C125,V125&gt;U125),'Classement général'!$C$22,IF(AND(D125=C125,V125=U125),'Classement général'!$C$22,'Classement général'!$C$24))))))</f>
        <v/>
      </c>
      <c r="X125" s="60"/>
      <c r="Y125" s="60"/>
      <c r="Z125" s="61" t="str">
        <f>IF(AND(C125="",D125=""),"",IF(AND(X125="",Y125=""),"",IF(AND(C125=X125,D125=Y125),'Classement général'!$C$19,IF(AND(C125&gt;D125,X125&gt;Y125),'Classement général'!$C$22,IF(AND(D125&gt;C125,Y125&gt;X125),'Classement général'!$C$22,IF(AND(D125=C125,Y125=X125),'Classement général'!$C$22,'Classement général'!$C$24))))))</f>
        <v/>
      </c>
      <c r="AA125" s="60"/>
      <c r="AB125" s="60"/>
      <c r="AC125" s="61" t="str">
        <f>IF(AND(C125="",D125=""),"",IF(AND(AA125="",AB125=""),"",IF(AND(C125=AA125,D125=AB125),'Classement général'!$C$19,IF(AND(C125&gt;D125,AA125&gt;AB125),'Classement général'!$C$22,IF(AND(D125&gt;C125,AB125&gt;AA125),'Classement général'!$C$22,IF(AND(D125=C125,AB125=AA125),'Classement général'!$C$22,'Classement général'!$C$24))))))</f>
        <v/>
      </c>
      <c r="AD125" s="60"/>
      <c r="AE125" s="60"/>
      <c r="AF125" s="61" t="str">
        <f>IF(AND(C125="",D125=""),"",IF(AND(AD125="",AE125=""),"",IF(AND(C125=AD125,D125=AE125),'Classement général'!$C$19,IF(AND(C125&gt;D125,AD125&gt;AE125),'Classement général'!$C$22,IF(AND(D125&gt;C125,AE125&gt;AD125),'Classement général'!$C$22,IF(AND(D125=C125,AE125=AD125),'Classement général'!$C$22,'Classement général'!$C$24))))))</f>
        <v/>
      </c>
      <c r="AG125" s="60"/>
      <c r="AH125" s="60"/>
      <c r="AI125" s="61" t="str">
        <f>IF(AND(C125="",D125=""),"",IF(AND(AG125="",AH125=""),"",IF(AND(C125=AG125,D125=AH125),'Classement général'!$C$19,IF(AND(C125&gt;D125,AG125&gt;AH125),'Classement général'!$C$22,IF(AND(D125&gt;C125,AH125&gt;AG125),'Classement général'!$C$22,IF(AND(D125=C125,AH125=AG125),'Classement général'!$C$22,'Classement général'!$C$24))))))</f>
        <v/>
      </c>
      <c r="AJ125" s="60"/>
      <c r="AK125" s="60"/>
      <c r="AL125" s="61" t="str">
        <f>IF(AND(C125="",D125=""),"",IF(AND(AJ125="",AK125=""),"",IF(AND(C125=AJ125,D125=AK125),'Classement général'!$C$19,IF(AND(C125&gt;D125,AJ125&gt;AK125),'Classement général'!$C$22,IF(AND(D125&gt;C125,AK125&gt;AJ125),'Classement général'!$C$22,IF(AND(D125=C125,AK125=AJ125),'Classement général'!$C$22,'Classement général'!$C$24))))))</f>
        <v/>
      </c>
      <c r="AM125" s="60"/>
      <c r="AN125" s="60"/>
      <c r="AO125" s="61" t="str">
        <f>IF(AND(C125="",D125=""),"",IF(AND(AM125="",AN125=""),"",IF(AND(C125=AM125,D125=AN125),'Classement général'!$C$19,IF(AND(C125&gt;D125,AM125&gt;AN125),'Classement général'!$C$22,IF(AND(D125&gt;C125,AN125&gt;AM125),'Classement général'!$C$22,IF(AND(D125=C125,AN125=AM125),'Classement général'!$C$22,'Classement général'!$C$24))))))</f>
        <v/>
      </c>
      <c r="AP125" s="60"/>
      <c r="AQ125" s="60"/>
      <c r="AR125" s="61" t="str">
        <f>IF(AND(C125="",D125=""),"",IF(AND(AP125="",AQ125=""),"",IF(AND(C125=AP125,D125=AQ125),'Classement général'!$C$19,IF(AND(C125&gt;D125,AP125&gt;AQ125),'Classement général'!$C$22,IF(AND(D125&gt;C125,AQ125&gt;AP125),'Classement général'!$C$22,IF(AND(D125=C125,AQ125=AP125),'Classement général'!$C$22,'Classement général'!$C$24))))))</f>
        <v/>
      </c>
      <c r="AS125" s="60"/>
      <c r="AT125" s="60"/>
      <c r="AU125" s="61" t="str">
        <f>IF(AND(C125="",D125=""),"",IF(AND(AS125="",AT125=""),"",IF(AND(C125=AS125,D125=AT125),'Classement général'!$C$19,IF(AND(C125&gt;D125,AS125&gt;AT125),'Classement général'!$C$22,IF(AND(D125&gt;C125,AT125&gt;AS125),'Classement général'!$C$22,IF(AND(D125=C125,AT125=AS125),'Classement général'!$C$22,'Classement général'!$C$24))))))</f>
        <v/>
      </c>
      <c r="AV125" s="60"/>
      <c r="AW125" s="60"/>
      <c r="AX125" s="61" t="str">
        <f>IF(AND(C125="",D125=""),"",IF(AND(AV125="",AW125=""),"",IF(AND(C125=AV125,D125=AW125),'Classement général'!$C$19,IF(AND(C125&gt;D125,AV125&gt;AW125),'Classement général'!$C$22,IF(AND(D125&gt;C125,AW125&gt;AV125),'Classement général'!$C$22,IF(AND(D125=C125,AW125=AV125),'Classement général'!$C$22,'Classement général'!$C$24))))))</f>
        <v/>
      </c>
      <c r="AY125" s="60"/>
      <c r="AZ125" s="60"/>
      <c r="BA125" s="61" t="str">
        <f>IF(AND(C125="",D125=""),"",IF(AND(AY125="",AZ125=""),"",IF(AND(C125=AY125,D125=AZ125),'Classement général'!$C$19,IF(AND(C125&gt;D125,AY125&gt;AZ125),'Classement général'!$C$22,IF(AND(D125&gt;C125,AZ125&gt;AY125),'Classement général'!$C$22,IF(AND(D125=C125,AZ125=AY125),'Classement général'!$C$22,'Classement général'!$C$24))))))</f>
        <v/>
      </c>
      <c r="BB125" s="60"/>
      <c r="BC125" s="60"/>
      <c r="BD125" s="61" t="str">
        <f>IF(AND(C125="",D125=""),"",IF(AND(BB125="",BC125=""),"",IF(AND(C125=BB125,D125=BC125),'Classement général'!$C$19,IF(AND(C125&gt;D125,BB125&gt;BC125),'Classement général'!$C$22,IF(AND(D125&gt;C125,BC125&gt;BB125),'Classement général'!$C$22,IF(AND(D125=C125,BC125=BB125),'Classement général'!$C$22,'Classement général'!$C$24))))))</f>
        <v/>
      </c>
      <c r="BE125" s="60"/>
      <c r="BF125" s="60"/>
      <c r="BG125" s="61" t="str">
        <f>IF(AND(C125="",D125=""),"",IF(AND(BE125="",BF125=""),"",IF(AND(C125=BE125,D125=BF125),'Classement général'!$C$19,IF(AND(C125&gt;D125,BE125&gt;BF125),'Classement général'!$C$22,IF(AND(D125&gt;C125,BF125&gt;BE125),'Classement général'!$C$22,IF(AND(D125=C125,BF125=BE125),'Classement général'!$C$22,'Classement général'!$C$24))))))</f>
        <v/>
      </c>
      <c r="BH125" s="60"/>
      <c r="BI125" s="60"/>
      <c r="BJ125" s="61" t="str">
        <f>IF(AND(C125="",D125=""),"",IF(AND(BH125="",BI125=""),"",IF(AND(C125=BH125,D125=BI125),'Classement général'!$C$19,IF(AND(C125&gt;D125,BH125&gt;BI125),'Classement général'!$C$22,IF(AND(D125&gt;C125,BI125&gt;BH125),'Classement général'!$C$22,IF(AND(D125=C125,BI125=BH125),'Classement général'!$C$22,'Classement général'!$C$24))))))</f>
        <v/>
      </c>
      <c r="BK125" s="60"/>
      <c r="BL125" s="60"/>
      <c r="BM125" s="61" t="str">
        <f>IF(AND(C125="",D125=""),"",IF(AND(BK125="",BL125=""),"",IF(AND(C125=BK125,D125=BL125),'Classement général'!$C$19,IF(AND(C125&gt;D125,BK125&gt;BL125),'Classement général'!$C$22,IF(AND(D125&gt;C125,BL125&gt;BK125),'Classement général'!$C$22,IF(AND(D125=C125,BL125=BK125),'Classement général'!$C$22,'Classement général'!$C$24))))))</f>
        <v/>
      </c>
      <c r="BN125" s="10" t="str">
        <f>IF(H125='Classement général'!$C$19,'Classement général'!$C$19,IF(H125='Classement général'!$C$22,'Classement général'!$C$22,IF(H125='Classement général'!$C$24,'Classement général'!$C$24,"")))</f>
        <v/>
      </c>
      <c r="BO125" s="10" t="str">
        <f>IF(K125='Classement général'!$C$19,'Classement général'!$C$19,IF(K125='Classement général'!$C$22,'Classement général'!$C$22,IF(K125='Classement général'!$C$24,'Classement général'!$C$24,"")))</f>
        <v/>
      </c>
      <c r="BP125" s="10" t="str">
        <f>IF(N125='Classement général'!$C$19,'Classement général'!$C$19,IF(N125='Classement général'!$C$22,'Classement général'!$C$22,IF(N125='Classement général'!$C$24,'Classement général'!$C$24,"")))</f>
        <v/>
      </c>
      <c r="BQ125" s="10" t="str">
        <f>IF(Q125='Classement général'!$C$19,'Classement général'!$C$19,IF(Q125='Classement général'!$C$22,'Classement général'!$C$22,IF(Q125='Classement général'!$C$24,'Classement général'!$C$24,"")))</f>
        <v/>
      </c>
      <c r="BR125" s="10" t="str">
        <f>IF(T125='Classement général'!$C$19,'Classement général'!$C$19,IF(T125='Classement général'!$C$22,'Classement général'!$C$22,IF(T125='Classement général'!$C$24,'Classement général'!$C$24,"")))</f>
        <v/>
      </c>
      <c r="BS125" s="10" t="str">
        <f>IF(W125='Classement général'!$C$19,'Classement général'!$C$19,IF(W125='Classement général'!$C$22,'Classement général'!$C$22,IF(W125='Classement général'!$C$24,'Classement général'!$C$24,"")))</f>
        <v/>
      </c>
      <c r="BT125" s="10" t="str">
        <f>IF(Z125='Classement général'!$C$19,'Classement général'!$C$19,IF(Z125='Classement général'!$C$22,'Classement général'!$C$22,IF(Z125='Classement général'!$C$24,'Classement général'!$C$24,"")))</f>
        <v/>
      </c>
      <c r="BU125" s="10" t="str">
        <f>IF(AC125='Classement général'!$C$19,'Classement général'!$C$19,IF(AC125='Classement général'!$C$22,'Classement général'!$C$22,IF(AC125='Classement général'!$C$24,'Classement général'!$C$24,"")))</f>
        <v/>
      </c>
      <c r="BV125" s="10" t="str">
        <f>IF(AF125='Classement général'!$C$19,'Classement général'!$C$19,IF(AF125='Classement général'!$C$22,'Classement général'!$C$22,IF(AF125='Classement général'!$C$24,'Classement général'!$C$24,"")))</f>
        <v/>
      </c>
      <c r="BW125" s="10" t="str">
        <f>IF(AI125='Classement général'!$C$19,'Classement général'!$C$19,IF(AI125='Classement général'!$C$22,'Classement général'!$C$22,IF(AI125='Classement général'!$C$24,'Classement général'!$C$24,"")))</f>
        <v/>
      </c>
      <c r="BX125" s="10" t="str">
        <f>IF(AL125='Classement général'!$C$19,'Classement général'!$C$19,IF(AL125='Classement général'!$C$22,'Classement général'!$C$22,IF(AL125='Classement général'!$C$24,'Classement général'!$C$24,"")))</f>
        <v/>
      </c>
      <c r="BY125" s="10" t="str">
        <f>IF(AO125='Classement général'!$C$19,'Classement général'!$C$19,IF(AO125='Classement général'!$C$22,'Classement général'!$C$22,IF(AO125='Classement général'!$C$24,'Classement général'!$C$24,"")))</f>
        <v/>
      </c>
      <c r="BZ125" s="10" t="str">
        <f>IF(AR125='Classement général'!$C$19,'Classement général'!$C$19,IF(AR125='Classement général'!$C$22,'Classement général'!$C$22,IF(AR125='Classement général'!$C$24,'Classement général'!$C$24,"")))</f>
        <v/>
      </c>
      <c r="CA125" s="10" t="str">
        <f>IF(AU125='Classement général'!$C$19,'Classement général'!$C$19,IF(AU125='Classement général'!$C$22,'Classement général'!$C$22,IF(AU125='Classement général'!$C$24,'Classement général'!$C$24,"")))</f>
        <v/>
      </c>
      <c r="CB125" s="10" t="str">
        <f>IF(AX125='Classement général'!$C$19,'Classement général'!$C$19,IF(AX125='Classement général'!$C$22,'Classement général'!$C$22,IF(AX125='Classement général'!$C$24,'Classement général'!$C$24,"")))</f>
        <v/>
      </c>
      <c r="CC125" s="10" t="str">
        <f>IF(BA125='Classement général'!$C$19,'Classement général'!$C$19,IF(BA125='Classement général'!$C$22,'Classement général'!$C$22,IF(BA125='Classement général'!$C$24,'Classement général'!$C$24,"")))</f>
        <v/>
      </c>
      <c r="CD125" s="10" t="str">
        <f>IF(BD125='Classement général'!$C$19,'Classement général'!$C$19,IF(BD125='Classement général'!$C$22,'Classement général'!$C$22,IF(BD125='Classement général'!$C$24,'Classement général'!$C$24,"")))</f>
        <v/>
      </c>
      <c r="CE125" s="10" t="str">
        <f>IF(BG125='Classement général'!$C$19,'Classement général'!$C$19,IF(BG125='Classement général'!$C$22,'Classement général'!$C$22,IF(BG125='Classement général'!$C$24,'Classement général'!$C$24,"")))</f>
        <v/>
      </c>
      <c r="CF125" s="10" t="str">
        <f>IF(BJ125='Classement général'!$C$19,'Classement général'!$C$19,IF(BJ125='Classement général'!$C$22,'Classement général'!$C$22,IF(BJ125='Classement général'!$C$24,'Classement général'!$C$24,"")))</f>
        <v/>
      </c>
      <c r="CG125" s="10" t="str">
        <f>IF(BM125='Classement général'!$C$19,'Classement général'!$C$19,IF(BM125='Classement général'!$C$22,'Classement général'!$C$22,IF(BM125='Classement général'!$C$24,'Classement général'!$C$24,"")))</f>
        <v/>
      </c>
      <c r="CH125" s="13"/>
      <c r="CI125" s="13"/>
      <c r="CJ125" s="13"/>
      <c r="CK125" s="13"/>
      <c r="CL125" s="147"/>
      <c r="CM125" s="147"/>
      <c r="CN125" s="147"/>
      <c r="CO125" s="147"/>
      <c r="CP125" s="7"/>
      <c r="CQ125" s="7"/>
    </row>
    <row r="126" spans="1:95" ht="18.75" customHeight="1" x14ac:dyDescent="0.2">
      <c r="A126" s="130"/>
      <c r="B126" s="72" t="s">
        <v>84</v>
      </c>
      <c r="C126" s="116"/>
      <c r="D126" s="116"/>
      <c r="E126" s="74" t="s">
        <v>78</v>
      </c>
      <c r="F126" s="60"/>
      <c r="G126" s="60"/>
      <c r="H126" s="61" t="str">
        <f>IF(AND(C126="",D126=""),"",IF(AND(F126="",G126=""),"",IF(AND(C126=F126,D126=G126),'Classement général'!$C$19,IF(AND(C126&gt;D126,F126&gt;G126),'Classement général'!$C$22,IF(AND(D126&gt;C126,G126&gt;F126),'Classement général'!$C$22,IF(AND(D126=C126,G126=F126),'Classement général'!$C$22,'Classement général'!$C$24))))))</f>
        <v/>
      </c>
      <c r="I126" s="60"/>
      <c r="J126" s="60"/>
      <c r="K126" s="61" t="str">
        <f>IF(AND(C126="",D126=""),"",IF(AND(I126="",J126=""),"",IF(AND(C126=I126,D126=J126),'Classement général'!$C$19,IF(AND(C126&gt;D126,I126&gt;J126),'Classement général'!$C$22,IF(AND(D126&gt;C126,J126&gt;I126),'Classement général'!$C$22,IF(AND(D126=C126,J126=I126),'Classement général'!$C$22,'Classement général'!$C$24))))))</f>
        <v/>
      </c>
      <c r="L126" s="60"/>
      <c r="M126" s="60"/>
      <c r="N126" s="61" t="str">
        <f>IF(AND(C126="",D126=""),"",IF(AND(L126="",M126=""),"",IF(AND(C126=L126,D126=M126),'Classement général'!$C$19,IF(AND(C126&gt;D126,L126&gt;M126),'Classement général'!$C$22,IF(AND(D126&gt;C126,M126&gt;L126),'Classement général'!$C$22,IF(AND(D126=C126,M126=L126),'Classement général'!$C$22,'Classement général'!$C$24))))))</f>
        <v/>
      </c>
      <c r="O126" s="60"/>
      <c r="P126" s="60"/>
      <c r="Q126" s="61" t="str">
        <f>IF(AND(C126="",D126=""),"",IF(AND(O126="",P126=""),"",IF(AND(C126=O126,D126=P126),'Classement général'!$C$19,IF(AND(C126&gt;D126,O126&gt;P126),'Classement général'!$C$22,IF(AND(D126&gt;C126,P126&gt;O126),'Classement général'!$C$22,IF(AND(D126=C126,P126=O126),'Classement général'!$C$22,'Classement général'!$C$24))))))</f>
        <v/>
      </c>
      <c r="R126" s="60"/>
      <c r="S126" s="60"/>
      <c r="T126" s="61" t="str">
        <f>IF(AND(C126="",D126=""),"",IF(AND(R126="",S126=""),"",IF(AND(C126=R126,D126=S126),'Classement général'!$C$19,IF(AND(C126&gt;D126,R126&gt;S126),'Classement général'!$C$22,IF(AND(D126&gt;C126,S126&gt;R126),'Classement général'!$C$22,IF(AND(D126=C126,S126=R126),'Classement général'!$C$22,'Classement général'!$C$24))))))</f>
        <v/>
      </c>
      <c r="U126" s="60"/>
      <c r="V126" s="60"/>
      <c r="W126" s="61" t="str">
        <f>IF(AND(C126="",D126=""),"",IF(AND(U126="",V126=""),"",IF(AND(C126=U126,D126=V126),'Classement général'!$C$19,IF(AND(C126&gt;D126,U126&gt;V126),'Classement général'!$C$22,IF(AND(D126&gt;C126,V126&gt;U126),'Classement général'!$C$22,IF(AND(D126=C126,V126=U126),'Classement général'!$C$22,'Classement général'!$C$24))))))</f>
        <v/>
      </c>
      <c r="X126" s="60"/>
      <c r="Y126" s="60"/>
      <c r="Z126" s="61" t="str">
        <f>IF(AND(C126="",D126=""),"",IF(AND(X126="",Y126=""),"",IF(AND(C126=X126,D126=Y126),'Classement général'!$C$19,IF(AND(C126&gt;D126,X126&gt;Y126),'Classement général'!$C$22,IF(AND(D126&gt;C126,Y126&gt;X126),'Classement général'!$C$22,IF(AND(D126=C126,Y126=X126),'Classement général'!$C$22,'Classement général'!$C$24))))))</f>
        <v/>
      </c>
      <c r="AA126" s="60"/>
      <c r="AB126" s="60"/>
      <c r="AC126" s="61" t="str">
        <f>IF(AND(C126="",D126=""),"",IF(AND(AA126="",AB126=""),"",IF(AND(C126=AA126,D126=AB126),'Classement général'!$C$19,IF(AND(C126&gt;D126,AA126&gt;AB126),'Classement général'!$C$22,IF(AND(D126&gt;C126,AB126&gt;AA126),'Classement général'!$C$22,IF(AND(D126=C126,AB126=AA126),'Classement général'!$C$22,'Classement général'!$C$24))))))</f>
        <v/>
      </c>
      <c r="AD126" s="60"/>
      <c r="AE126" s="60"/>
      <c r="AF126" s="61" t="str">
        <f>IF(AND(C126="",D126=""),"",IF(AND(AD126="",AE126=""),"",IF(AND(C126=AD126,D126=AE126),'Classement général'!$C$19,IF(AND(C126&gt;D126,AD126&gt;AE126),'Classement général'!$C$22,IF(AND(D126&gt;C126,AE126&gt;AD126),'Classement général'!$C$22,IF(AND(D126=C126,AE126=AD126),'Classement général'!$C$22,'Classement général'!$C$24))))))</f>
        <v/>
      </c>
      <c r="AG126" s="60"/>
      <c r="AH126" s="60"/>
      <c r="AI126" s="61" t="str">
        <f>IF(AND(C126="",D126=""),"",IF(AND(AG126="",AH126=""),"",IF(AND(C126=AG126,D126=AH126),'Classement général'!$C$19,IF(AND(C126&gt;D126,AG126&gt;AH126),'Classement général'!$C$22,IF(AND(D126&gt;C126,AH126&gt;AG126),'Classement général'!$C$22,IF(AND(D126=C126,AH126=AG126),'Classement général'!$C$22,'Classement général'!$C$24))))))</f>
        <v/>
      </c>
      <c r="AJ126" s="60"/>
      <c r="AK126" s="60"/>
      <c r="AL126" s="61" t="str">
        <f>IF(AND(C126="",D126=""),"",IF(AND(AJ126="",AK126=""),"",IF(AND(C126=AJ126,D126=AK126),'Classement général'!$C$19,IF(AND(C126&gt;D126,AJ126&gt;AK126),'Classement général'!$C$22,IF(AND(D126&gt;C126,AK126&gt;AJ126),'Classement général'!$C$22,IF(AND(D126=C126,AK126=AJ126),'Classement général'!$C$22,'Classement général'!$C$24))))))</f>
        <v/>
      </c>
      <c r="AM126" s="60"/>
      <c r="AN126" s="60"/>
      <c r="AO126" s="61" t="str">
        <f>IF(AND(C126="",D126=""),"",IF(AND(AM126="",AN126=""),"",IF(AND(C126=AM126,D126=AN126),'Classement général'!$C$19,IF(AND(C126&gt;D126,AM126&gt;AN126),'Classement général'!$C$22,IF(AND(D126&gt;C126,AN126&gt;AM126),'Classement général'!$C$22,IF(AND(D126=C126,AN126=AM126),'Classement général'!$C$22,'Classement général'!$C$24))))))</f>
        <v/>
      </c>
      <c r="AP126" s="60"/>
      <c r="AQ126" s="60"/>
      <c r="AR126" s="61" t="str">
        <f>IF(AND(C126="",D126=""),"",IF(AND(AP126="",AQ126=""),"",IF(AND(C126=AP126,D126=AQ126),'Classement général'!$C$19,IF(AND(C126&gt;D126,AP126&gt;AQ126),'Classement général'!$C$22,IF(AND(D126&gt;C126,AQ126&gt;AP126),'Classement général'!$C$22,IF(AND(D126=C126,AQ126=AP126),'Classement général'!$C$22,'Classement général'!$C$24))))))</f>
        <v/>
      </c>
      <c r="AS126" s="60"/>
      <c r="AT126" s="60"/>
      <c r="AU126" s="61" t="str">
        <f>IF(AND(C126="",D126=""),"",IF(AND(AS126="",AT126=""),"",IF(AND(C126=AS126,D126=AT126),'Classement général'!$C$19,IF(AND(C126&gt;D126,AS126&gt;AT126),'Classement général'!$C$22,IF(AND(D126&gt;C126,AT126&gt;AS126),'Classement général'!$C$22,IF(AND(D126=C126,AT126=AS126),'Classement général'!$C$22,'Classement général'!$C$24))))))</f>
        <v/>
      </c>
      <c r="AV126" s="60"/>
      <c r="AW126" s="60"/>
      <c r="AX126" s="61" t="str">
        <f>IF(AND(C126="",D126=""),"",IF(AND(AV126="",AW126=""),"",IF(AND(C126=AV126,D126=AW126),'Classement général'!$C$19,IF(AND(C126&gt;D126,AV126&gt;AW126),'Classement général'!$C$22,IF(AND(D126&gt;C126,AW126&gt;AV126),'Classement général'!$C$22,IF(AND(D126=C126,AW126=AV126),'Classement général'!$C$22,'Classement général'!$C$24))))))</f>
        <v/>
      </c>
      <c r="AY126" s="60"/>
      <c r="AZ126" s="60"/>
      <c r="BA126" s="61" t="str">
        <f>IF(AND(C126="",D126=""),"",IF(AND(AY126="",AZ126=""),"",IF(AND(C126=AY126,D126=AZ126),'Classement général'!$C$19,IF(AND(C126&gt;D126,AY126&gt;AZ126),'Classement général'!$C$22,IF(AND(D126&gt;C126,AZ126&gt;AY126),'Classement général'!$C$22,IF(AND(D126=C126,AZ126=AY126),'Classement général'!$C$22,'Classement général'!$C$24))))))</f>
        <v/>
      </c>
      <c r="BB126" s="60"/>
      <c r="BC126" s="60"/>
      <c r="BD126" s="61" t="str">
        <f>IF(AND(C126="",D126=""),"",IF(AND(BB126="",BC126=""),"",IF(AND(C126=BB126,D126=BC126),'Classement général'!$C$19,IF(AND(C126&gt;D126,BB126&gt;BC126),'Classement général'!$C$22,IF(AND(D126&gt;C126,BC126&gt;BB126),'Classement général'!$C$22,IF(AND(D126=C126,BC126=BB126),'Classement général'!$C$22,'Classement général'!$C$24))))))</f>
        <v/>
      </c>
      <c r="BE126" s="60"/>
      <c r="BF126" s="60"/>
      <c r="BG126" s="61" t="str">
        <f>IF(AND(C126="",D126=""),"",IF(AND(BE126="",BF126=""),"",IF(AND(C126=BE126,D126=BF126),'Classement général'!$C$19,IF(AND(C126&gt;D126,BE126&gt;BF126),'Classement général'!$C$22,IF(AND(D126&gt;C126,BF126&gt;BE126),'Classement général'!$C$22,IF(AND(D126=C126,BF126=BE126),'Classement général'!$C$22,'Classement général'!$C$24))))))</f>
        <v/>
      </c>
      <c r="BH126" s="60"/>
      <c r="BI126" s="60"/>
      <c r="BJ126" s="61" t="str">
        <f>IF(AND(C126="",D126=""),"",IF(AND(BH126="",BI126=""),"",IF(AND(C126=BH126,D126=BI126),'Classement général'!$C$19,IF(AND(C126&gt;D126,BH126&gt;BI126),'Classement général'!$C$22,IF(AND(D126&gt;C126,BI126&gt;BH126),'Classement général'!$C$22,IF(AND(D126=C126,BI126=BH126),'Classement général'!$C$22,'Classement général'!$C$24))))))</f>
        <v/>
      </c>
      <c r="BK126" s="60"/>
      <c r="BL126" s="60"/>
      <c r="BM126" s="61" t="str">
        <f>IF(AND(C126="",D126=""),"",IF(AND(BK126="",BL126=""),"",IF(AND(C126=BK126,D126=BL126),'Classement général'!$C$19,IF(AND(C126&gt;D126,BK126&gt;BL126),'Classement général'!$C$22,IF(AND(D126&gt;C126,BL126&gt;BK126),'Classement général'!$C$22,IF(AND(D126=C126,BL126=BK126),'Classement général'!$C$22,'Classement général'!$C$24))))))</f>
        <v/>
      </c>
      <c r="BN126" s="10" t="str">
        <f>IF(H126='Classement général'!$C$19,'Classement général'!$C$19,IF(H126='Classement général'!$C$22,'Classement général'!$C$22,IF(H126='Classement général'!$C$24,'Classement général'!$C$24,"")))</f>
        <v/>
      </c>
      <c r="BO126" s="10" t="str">
        <f>IF(K126='Classement général'!$C$19,'Classement général'!$C$19,IF(K126='Classement général'!$C$22,'Classement général'!$C$22,IF(K126='Classement général'!$C$24,'Classement général'!$C$24,"")))</f>
        <v/>
      </c>
      <c r="BP126" s="10" t="str">
        <f>IF(N126='Classement général'!$C$19,'Classement général'!$C$19,IF(N126='Classement général'!$C$22,'Classement général'!$C$22,IF(N126='Classement général'!$C$24,'Classement général'!$C$24,"")))</f>
        <v/>
      </c>
      <c r="BQ126" s="10" t="str">
        <f>IF(Q126='Classement général'!$C$19,'Classement général'!$C$19,IF(Q126='Classement général'!$C$22,'Classement général'!$C$22,IF(Q126='Classement général'!$C$24,'Classement général'!$C$24,"")))</f>
        <v/>
      </c>
      <c r="BR126" s="10" t="str">
        <f>IF(T126='Classement général'!$C$19,'Classement général'!$C$19,IF(T126='Classement général'!$C$22,'Classement général'!$C$22,IF(T126='Classement général'!$C$24,'Classement général'!$C$24,"")))</f>
        <v/>
      </c>
      <c r="BS126" s="10" t="str">
        <f>IF(W126='Classement général'!$C$19,'Classement général'!$C$19,IF(W126='Classement général'!$C$22,'Classement général'!$C$22,IF(W126='Classement général'!$C$24,'Classement général'!$C$24,"")))</f>
        <v/>
      </c>
      <c r="BT126" s="10" t="str">
        <f>IF(Z126='Classement général'!$C$19,'Classement général'!$C$19,IF(Z126='Classement général'!$C$22,'Classement général'!$C$22,IF(Z126='Classement général'!$C$24,'Classement général'!$C$24,"")))</f>
        <v/>
      </c>
      <c r="BU126" s="10" t="str">
        <f>IF(AC126='Classement général'!$C$19,'Classement général'!$C$19,IF(AC126='Classement général'!$C$22,'Classement général'!$C$22,IF(AC126='Classement général'!$C$24,'Classement général'!$C$24,"")))</f>
        <v/>
      </c>
      <c r="BV126" s="10" t="str">
        <f>IF(AF126='Classement général'!$C$19,'Classement général'!$C$19,IF(AF126='Classement général'!$C$22,'Classement général'!$C$22,IF(AF126='Classement général'!$C$24,'Classement général'!$C$24,"")))</f>
        <v/>
      </c>
      <c r="BW126" s="10" t="str">
        <f>IF(AI126='Classement général'!$C$19,'Classement général'!$C$19,IF(AI126='Classement général'!$C$22,'Classement général'!$C$22,IF(AI126='Classement général'!$C$24,'Classement général'!$C$24,"")))</f>
        <v/>
      </c>
      <c r="BX126" s="10" t="str">
        <f>IF(AL126='Classement général'!$C$19,'Classement général'!$C$19,IF(AL126='Classement général'!$C$22,'Classement général'!$C$22,IF(AL126='Classement général'!$C$24,'Classement général'!$C$24,"")))</f>
        <v/>
      </c>
      <c r="BY126" s="10" t="str">
        <f>IF(AO126='Classement général'!$C$19,'Classement général'!$C$19,IF(AO126='Classement général'!$C$22,'Classement général'!$C$22,IF(AO126='Classement général'!$C$24,'Classement général'!$C$24,"")))</f>
        <v/>
      </c>
      <c r="BZ126" s="10" t="str">
        <f>IF(AR126='Classement général'!$C$19,'Classement général'!$C$19,IF(AR126='Classement général'!$C$22,'Classement général'!$C$22,IF(AR126='Classement général'!$C$24,'Classement général'!$C$24,"")))</f>
        <v/>
      </c>
      <c r="CA126" s="10" t="str">
        <f>IF(AU126='Classement général'!$C$19,'Classement général'!$C$19,IF(AU126='Classement général'!$C$22,'Classement général'!$C$22,IF(AU126='Classement général'!$C$24,'Classement général'!$C$24,"")))</f>
        <v/>
      </c>
      <c r="CB126" s="10" t="str">
        <f>IF(AX126='Classement général'!$C$19,'Classement général'!$C$19,IF(AX126='Classement général'!$C$22,'Classement général'!$C$22,IF(AX126='Classement général'!$C$24,'Classement général'!$C$24,"")))</f>
        <v/>
      </c>
      <c r="CC126" s="10" t="str">
        <f>IF(BA126='Classement général'!$C$19,'Classement général'!$C$19,IF(BA126='Classement général'!$C$22,'Classement général'!$C$22,IF(BA126='Classement général'!$C$24,'Classement général'!$C$24,"")))</f>
        <v/>
      </c>
      <c r="CD126" s="10" t="str">
        <f>IF(BD126='Classement général'!$C$19,'Classement général'!$C$19,IF(BD126='Classement général'!$C$22,'Classement général'!$C$22,IF(BD126='Classement général'!$C$24,'Classement général'!$C$24,"")))</f>
        <v/>
      </c>
      <c r="CE126" s="10" t="str">
        <f>IF(BG126='Classement général'!$C$19,'Classement général'!$C$19,IF(BG126='Classement général'!$C$22,'Classement général'!$C$22,IF(BG126='Classement général'!$C$24,'Classement général'!$C$24,"")))</f>
        <v/>
      </c>
      <c r="CF126" s="10" t="str">
        <f>IF(BJ126='Classement général'!$C$19,'Classement général'!$C$19,IF(BJ126='Classement général'!$C$22,'Classement général'!$C$22,IF(BJ126='Classement général'!$C$24,'Classement général'!$C$24,"")))</f>
        <v/>
      </c>
      <c r="CG126" s="10" t="str">
        <f>IF(BM126='Classement général'!$C$19,'Classement général'!$C$19,IF(BM126='Classement général'!$C$22,'Classement général'!$C$22,IF(BM126='Classement général'!$C$24,'Classement général'!$C$24,"")))</f>
        <v/>
      </c>
      <c r="CH126" s="13"/>
      <c r="CI126" s="13"/>
      <c r="CJ126" s="13"/>
      <c r="CK126" s="13"/>
      <c r="CL126" s="147"/>
      <c r="CM126" s="147"/>
      <c r="CN126" s="147"/>
      <c r="CO126" s="147"/>
      <c r="CP126" s="7"/>
      <c r="CQ126" s="7"/>
    </row>
    <row r="127" spans="1:95" ht="18.75" customHeight="1" x14ac:dyDescent="0.2">
      <c r="A127" s="130"/>
      <c r="B127" s="72" t="s">
        <v>69</v>
      </c>
      <c r="C127" s="116"/>
      <c r="D127" s="116"/>
      <c r="E127" s="74" t="s">
        <v>61</v>
      </c>
      <c r="F127" s="60"/>
      <c r="G127" s="60"/>
      <c r="H127" s="61" t="str">
        <f>IF(AND(C127="",D127=""),"",IF(AND(F127="",G127=""),"",IF(AND(C127=F127,D127=G127),'Classement général'!$C$19,IF(AND(C127&gt;D127,F127&gt;G127),'Classement général'!$C$22,IF(AND(D127&gt;C127,G127&gt;F127),'Classement général'!$C$22,IF(AND(D127=C127,G127=F127),'Classement général'!$C$22,'Classement général'!$C$24))))))</f>
        <v/>
      </c>
      <c r="I127" s="60"/>
      <c r="J127" s="60"/>
      <c r="K127" s="61" t="str">
        <f>IF(AND(C127="",D127=""),"",IF(AND(I127="",J127=""),"",IF(AND(C127=I127,D127=J127),'Classement général'!$C$19,IF(AND(C127&gt;D127,I127&gt;J127),'Classement général'!$C$22,IF(AND(D127&gt;C127,J127&gt;I127),'Classement général'!$C$22,IF(AND(D127=C127,J127=I127),'Classement général'!$C$22,'Classement général'!$C$24))))))</f>
        <v/>
      </c>
      <c r="L127" s="60"/>
      <c r="M127" s="60"/>
      <c r="N127" s="61" t="str">
        <f>IF(AND(C127="",D127=""),"",IF(AND(L127="",M127=""),"",IF(AND(C127=L127,D127=M127),'Classement général'!$C$19,IF(AND(C127&gt;D127,L127&gt;M127),'Classement général'!$C$22,IF(AND(D127&gt;C127,M127&gt;L127),'Classement général'!$C$22,IF(AND(D127=C127,M127=L127),'Classement général'!$C$22,'Classement général'!$C$24))))))</f>
        <v/>
      </c>
      <c r="O127" s="60"/>
      <c r="P127" s="60"/>
      <c r="Q127" s="61" t="str">
        <f>IF(AND(C127="",D127=""),"",IF(AND(O127="",P127=""),"",IF(AND(C127=O127,D127=P127),'Classement général'!$C$19,IF(AND(C127&gt;D127,O127&gt;P127),'Classement général'!$C$22,IF(AND(D127&gt;C127,P127&gt;O127),'Classement général'!$C$22,IF(AND(D127=C127,P127=O127),'Classement général'!$C$22,'Classement général'!$C$24))))))</f>
        <v/>
      </c>
      <c r="R127" s="60"/>
      <c r="S127" s="60"/>
      <c r="T127" s="61" t="str">
        <f>IF(AND(C127="",D127=""),"",IF(AND(R127="",S127=""),"",IF(AND(C127=R127,D127=S127),'Classement général'!$C$19,IF(AND(C127&gt;D127,R127&gt;S127),'Classement général'!$C$22,IF(AND(D127&gt;C127,S127&gt;R127),'Classement général'!$C$22,IF(AND(D127=C127,S127=R127),'Classement général'!$C$22,'Classement général'!$C$24))))))</f>
        <v/>
      </c>
      <c r="U127" s="60"/>
      <c r="V127" s="60"/>
      <c r="W127" s="61" t="str">
        <f>IF(AND(C127="",D127=""),"",IF(AND(U127="",V127=""),"",IF(AND(C127=U127,D127=V127),'Classement général'!$C$19,IF(AND(C127&gt;D127,U127&gt;V127),'Classement général'!$C$22,IF(AND(D127&gt;C127,V127&gt;U127),'Classement général'!$C$22,IF(AND(D127=C127,V127=U127),'Classement général'!$C$22,'Classement général'!$C$24))))))</f>
        <v/>
      </c>
      <c r="X127" s="60"/>
      <c r="Y127" s="60"/>
      <c r="Z127" s="61" t="str">
        <f>IF(AND(C127="",D127=""),"",IF(AND(X127="",Y127=""),"",IF(AND(C127=X127,D127=Y127),'Classement général'!$C$19,IF(AND(C127&gt;D127,X127&gt;Y127),'Classement général'!$C$22,IF(AND(D127&gt;C127,Y127&gt;X127),'Classement général'!$C$22,IF(AND(D127=C127,Y127=X127),'Classement général'!$C$22,'Classement général'!$C$24))))))</f>
        <v/>
      </c>
      <c r="AA127" s="60"/>
      <c r="AB127" s="60"/>
      <c r="AC127" s="61" t="str">
        <f>IF(AND(C127="",D127=""),"",IF(AND(AA127="",AB127=""),"",IF(AND(C127=AA127,D127=AB127),'Classement général'!$C$19,IF(AND(C127&gt;D127,AA127&gt;AB127),'Classement général'!$C$22,IF(AND(D127&gt;C127,AB127&gt;AA127),'Classement général'!$C$22,IF(AND(D127=C127,AB127=AA127),'Classement général'!$C$22,'Classement général'!$C$24))))))</f>
        <v/>
      </c>
      <c r="AD127" s="60"/>
      <c r="AE127" s="60"/>
      <c r="AF127" s="61" t="str">
        <f>IF(AND(C127="",D127=""),"",IF(AND(AD127="",AE127=""),"",IF(AND(C127=AD127,D127=AE127),'Classement général'!$C$19,IF(AND(C127&gt;D127,AD127&gt;AE127),'Classement général'!$C$22,IF(AND(D127&gt;C127,AE127&gt;AD127),'Classement général'!$C$22,IF(AND(D127=C127,AE127=AD127),'Classement général'!$C$22,'Classement général'!$C$24))))))</f>
        <v/>
      </c>
      <c r="AG127" s="60"/>
      <c r="AH127" s="60"/>
      <c r="AI127" s="61" t="str">
        <f>IF(AND(C127="",D127=""),"",IF(AND(AG127="",AH127=""),"",IF(AND(C127=AG127,D127=AH127),'Classement général'!$C$19,IF(AND(C127&gt;D127,AG127&gt;AH127),'Classement général'!$C$22,IF(AND(D127&gt;C127,AH127&gt;AG127),'Classement général'!$C$22,IF(AND(D127=C127,AH127=AG127),'Classement général'!$C$22,'Classement général'!$C$24))))))</f>
        <v/>
      </c>
      <c r="AJ127" s="60"/>
      <c r="AK127" s="60"/>
      <c r="AL127" s="61" t="str">
        <f>IF(AND(C127="",D127=""),"",IF(AND(AJ127="",AK127=""),"",IF(AND(C127=AJ127,D127=AK127),'Classement général'!$C$19,IF(AND(C127&gt;D127,AJ127&gt;AK127),'Classement général'!$C$22,IF(AND(D127&gt;C127,AK127&gt;AJ127),'Classement général'!$C$22,IF(AND(D127=C127,AK127=AJ127),'Classement général'!$C$22,'Classement général'!$C$24))))))</f>
        <v/>
      </c>
      <c r="AM127" s="60"/>
      <c r="AN127" s="60"/>
      <c r="AO127" s="61" t="str">
        <f>IF(AND(C127="",D127=""),"",IF(AND(AM127="",AN127=""),"",IF(AND(C127=AM127,D127=AN127),'Classement général'!$C$19,IF(AND(C127&gt;D127,AM127&gt;AN127),'Classement général'!$C$22,IF(AND(D127&gt;C127,AN127&gt;AM127),'Classement général'!$C$22,IF(AND(D127=C127,AN127=AM127),'Classement général'!$C$22,'Classement général'!$C$24))))))</f>
        <v/>
      </c>
      <c r="AP127" s="60"/>
      <c r="AQ127" s="60"/>
      <c r="AR127" s="61" t="str">
        <f>IF(AND(C127="",D127=""),"",IF(AND(AP127="",AQ127=""),"",IF(AND(C127=AP127,D127=AQ127),'Classement général'!$C$19,IF(AND(C127&gt;D127,AP127&gt;AQ127),'Classement général'!$C$22,IF(AND(D127&gt;C127,AQ127&gt;AP127),'Classement général'!$C$22,IF(AND(D127=C127,AQ127=AP127),'Classement général'!$C$22,'Classement général'!$C$24))))))</f>
        <v/>
      </c>
      <c r="AS127" s="60"/>
      <c r="AT127" s="60"/>
      <c r="AU127" s="61" t="str">
        <f>IF(AND(C127="",D127=""),"",IF(AND(AS127="",AT127=""),"",IF(AND(C127=AS127,D127=AT127),'Classement général'!$C$19,IF(AND(C127&gt;D127,AS127&gt;AT127),'Classement général'!$C$22,IF(AND(D127&gt;C127,AT127&gt;AS127),'Classement général'!$C$22,IF(AND(D127=C127,AT127=AS127),'Classement général'!$C$22,'Classement général'!$C$24))))))</f>
        <v/>
      </c>
      <c r="AV127" s="60"/>
      <c r="AW127" s="60"/>
      <c r="AX127" s="61" t="str">
        <f>IF(AND(C127="",D127=""),"",IF(AND(AV127="",AW127=""),"",IF(AND(C127=AV127,D127=AW127),'Classement général'!$C$19,IF(AND(C127&gt;D127,AV127&gt;AW127),'Classement général'!$C$22,IF(AND(D127&gt;C127,AW127&gt;AV127),'Classement général'!$C$22,IF(AND(D127=C127,AW127=AV127),'Classement général'!$C$22,'Classement général'!$C$24))))))</f>
        <v/>
      </c>
      <c r="AY127" s="60"/>
      <c r="AZ127" s="60"/>
      <c r="BA127" s="61" t="str">
        <f>IF(AND(C127="",D127=""),"",IF(AND(AY127="",AZ127=""),"",IF(AND(C127=AY127,D127=AZ127),'Classement général'!$C$19,IF(AND(C127&gt;D127,AY127&gt;AZ127),'Classement général'!$C$22,IF(AND(D127&gt;C127,AZ127&gt;AY127),'Classement général'!$C$22,IF(AND(D127=C127,AZ127=AY127),'Classement général'!$C$22,'Classement général'!$C$24))))))</f>
        <v/>
      </c>
      <c r="BB127" s="60"/>
      <c r="BC127" s="60"/>
      <c r="BD127" s="61" t="str">
        <f>IF(AND(C127="",D127=""),"",IF(AND(BB127="",BC127=""),"",IF(AND(C127=BB127,D127=BC127),'Classement général'!$C$19,IF(AND(C127&gt;D127,BB127&gt;BC127),'Classement général'!$C$22,IF(AND(D127&gt;C127,BC127&gt;BB127),'Classement général'!$C$22,IF(AND(D127=C127,BC127=BB127),'Classement général'!$C$22,'Classement général'!$C$24))))))</f>
        <v/>
      </c>
      <c r="BE127" s="60"/>
      <c r="BF127" s="60"/>
      <c r="BG127" s="61" t="str">
        <f>IF(AND(C127="",D127=""),"",IF(AND(BE127="",BF127=""),"",IF(AND(C127=BE127,D127=BF127),'Classement général'!$C$19,IF(AND(C127&gt;D127,BE127&gt;BF127),'Classement général'!$C$22,IF(AND(D127&gt;C127,BF127&gt;BE127),'Classement général'!$C$22,IF(AND(D127=C127,BF127=BE127),'Classement général'!$C$22,'Classement général'!$C$24))))))</f>
        <v/>
      </c>
      <c r="BH127" s="60"/>
      <c r="BI127" s="60"/>
      <c r="BJ127" s="61" t="str">
        <f>IF(AND(C127="",D127=""),"",IF(AND(BH127="",BI127=""),"",IF(AND(C127=BH127,D127=BI127),'Classement général'!$C$19,IF(AND(C127&gt;D127,BH127&gt;BI127),'Classement général'!$C$22,IF(AND(D127&gt;C127,BI127&gt;BH127),'Classement général'!$C$22,IF(AND(D127=C127,BI127=BH127),'Classement général'!$C$22,'Classement général'!$C$24))))))</f>
        <v/>
      </c>
      <c r="BK127" s="60"/>
      <c r="BL127" s="60"/>
      <c r="BM127" s="61" t="str">
        <f>IF(AND(C127="",D127=""),"",IF(AND(BK127="",BL127=""),"",IF(AND(C127=BK127,D127=BL127),'Classement général'!$C$19,IF(AND(C127&gt;D127,BK127&gt;BL127),'Classement général'!$C$22,IF(AND(D127&gt;C127,BL127&gt;BK127),'Classement général'!$C$22,IF(AND(D127=C127,BL127=BK127),'Classement général'!$C$22,'Classement général'!$C$24))))))</f>
        <v/>
      </c>
      <c r="BN127" s="10" t="str">
        <f>IF(H127='Classement général'!$C$19,'Classement général'!$C$19,IF(H127='Classement général'!$C$22,'Classement général'!$C$22,IF(H127='Classement général'!$C$24,'Classement général'!$C$24,"")))</f>
        <v/>
      </c>
      <c r="BO127" s="10" t="str">
        <f>IF(K127='Classement général'!$C$19,'Classement général'!$C$19,IF(K127='Classement général'!$C$22,'Classement général'!$C$22,IF(K127='Classement général'!$C$24,'Classement général'!$C$24,"")))</f>
        <v/>
      </c>
      <c r="BP127" s="10" t="str">
        <f>IF(N127='Classement général'!$C$19,'Classement général'!$C$19,IF(N127='Classement général'!$C$22,'Classement général'!$C$22,IF(N127='Classement général'!$C$24,'Classement général'!$C$24,"")))</f>
        <v/>
      </c>
      <c r="BQ127" s="10" t="str">
        <f>IF(Q127='Classement général'!$C$19,'Classement général'!$C$19,IF(Q127='Classement général'!$C$22,'Classement général'!$C$22,IF(Q127='Classement général'!$C$24,'Classement général'!$C$24,"")))</f>
        <v/>
      </c>
      <c r="BR127" s="10" t="str">
        <f>IF(T127='Classement général'!$C$19,'Classement général'!$C$19,IF(T127='Classement général'!$C$22,'Classement général'!$C$22,IF(T127='Classement général'!$C$24,'Classement général'!$C$24,"")))</f>
        <v/>
      </c>
      <c r="BS127" s="10" t="str">
        <f>IF(W127='Classement général'!$C$19,'Classement général'!$C$19,IF(W127='Classement général'!$C$22,'Classement général'!$C$22,IF(W127='Classement général'!$C$24,'Classement général'!$C$24,"")))</f>
        <v/>
      </c>
      <c r="BT127" s="10" t="str">
        <f>IF(Z127='Classement général'!$C$19,'Classement général'!$C$19,IF(Z127='Classement général'!$C$22,'Classement général'!$C$22,IF(Z127='Classement général'!$C$24,'Classement général'!$C$24,"")))</f>
        <v/>
      </c>
      <c r="BU127" s="10" t="str">
        <f>IF(AC127='Classement général'!$C$19,'Classement général'!$C$19,IF(AC127='Classement général'!$C$22,'Classement général'!$C$22,IF(AC127='Classement général'!$C$24,'Classement général'!$C$24,"")))</f>
        <v/>
      </c>
      <c r="BV127" s="10" t="str">
        <f>IF(AF127='Classement général'!$C$19,'Classement général'!$C$19,IF(AF127='Classement général'!$C$22,'Classement général'!$C$22,IF(AF127='Classement général'!$C$24,'Classement général'!$C$24,"")))</f>
        <v/>
      </c>
      <c r="BW127" s="10" t="str">
        <f>IF(AI127='Classement général'!$C$19,'Classement général'!$C$19,IF(AI127='Classement général'!$C$22,'Classement général'!$C$22,IF(AI127='Classement général'!$C$24,'Classement général'!$C$24,"")))</f>
        <v/>
      </c>
      <c r="BX127" s="10" t="str">
        <f>IF(AL127='Classement général'!$C$19,'Classement général'!$C$19,IF(AL127='Classement général'!$C$22,'Classement général'!$C$22,IF(AL127='Classement général'!$C$24,'Classement général'!$C$24,"")))</f>
        <v/>
      </c>
      <c r="BY127" s="10" t="str">
        <f>IF(AO127='Classement général'!$C$19,'Classement général'!$C$19,IF(AO127='Classement général'!$C$22,'Classement général'!$C$22,IF(AO127='Classement général'!$C$24,'Classement général'!$C$24,"")))</f>
        <v/>
      </c>
      <c r="BZ127" s="10" t="str">
        <f>IF(AR127='Classement général'!$C$19,'Classement général'!$C$19,IF(AR127='Classement général'!$C$22,'Classement général'!$C$22,IF(AR127='Classement général'!$C$24,'Classement général'!$C$24,"")))</f>
        <v/>
      </c>
      <c r="CA127" s="10" t="str">
        <f>IF(AU127='Classement général'!$C$19,'Classement général'!$C$19,IF(AU127='Classement général'!$C$22,'Classement général'!$C$22,IF(AU127='Classement général'!$C$24,'Classement général'!$C$24,"")))</f>
        <v/>
      </c>
      <c r="CB127" s="10" t="str">
        <f>IF(AX127='Classement général'!$C$19,'Classement général'!$C$19,IF(AX127='Classement général'!$C$22,'Classement général'!$C$22,IF(AX127='Classement général'!$C$24,'Classement général'!$C$24,"")))</f>
        <v/>
      </c>
      <c r="CC127" s="10" t="str">
        <f>IF(BA127='Classement général'!$C$19,'Classement général'!$C$19,IF(BA127='Classement général'!$C$22,'Classement général'!$C$22,IF(BA127='Classement général'!$C$24,'Classement général'!$C$24,"")))</f>
        <v/>
      </c>
      <c r="CD127" s="10" t="str">
        <f>IF(BD127='Classement général'!$C$19,'Classement général'!$C$19,IF(BD127='Classement général'!$C$22,'Classement général'!$C$22,IF(BD127='Classement général'!$C$24,'Classement général'!$C$24,"")))</f>
        <v/>
      </c>
      <c r="CE127" s="10" t="str">
        <f>IF(BG127='Classement général'!$C$19,'Classement général'!$C$19,IF(BG127='Classement général'!$C$22,'Classement général'!$C$22,IF(BG127='Classement général'!$C$24,'Classement général'!$C$24,"")))</f>
        <v/>
      </c>
      <c r="CF127" s="10" t="str">
        <f>IF(BJ127='Classement général'!$C$19,'Classement général'!$C$19,IF(BJ127='Classement général'!$C$22,'Classement général'!$C$22,IF(BJ127='Classement général'!$C$24,'Classement général'!$C$24,"")))</f>
        <v/>
      </c>
      <c r="CG127" s="10" t="str">
        <f>IF(BM127='Classement général'!$C$19,'Classement général'!$C$19,IF(BM127='Classement général'!$C$22,'Classement général'!$C$22,IF(BM127='Classement général'!$C$24,'Classement général'!$C$24,"")))</f>
        <v/>
      </c>
      <c r="CH127" s="13"/>
      <c r="CI127" s="13"/>
      <c r="CJ127" s="13"/>
      <c r="CK127" s="13"/>
      <c r="CL127" s="147"/>
      <c r="CM127" s="147"/>
      <c r="CN127" s="147"/>
      <c r="CO127" s="147"/>
      <c r="CP127" s="7"/>
      <c r="CQ127" s="7"/>
    </row>
    <row r="128" spans="1:95" ht="18.75" customHeight="1" x14ac:dyDescent="0.2">
      <c r="A128" s="130"/>
      <c r="B128" s="72" t="s">
        <v>37</v>
      </c>
      <c r="C128" s="116"/>
      <c r="D128" s="116"/>
      <c r="E128" s="74" t="s">
        <v>67</v>
      </c>
      <c r="F128" s="60"/>
      <c r="G128" s="60"/>
      <c r="H128" s="61" t="str">
        <f>IF(AND(C128="",D128=""),"",IF(AND(F128="",G128=""),"",IF(AND(C128=F128,D128=G128),'Classement général'!$C$19,IF(AND(C128&gt;D128,F128&gt;G128),'Classement général'!$C$22,IF(AND(D128&gt;C128,G128&gt;F128),'Classement général'!$C$22,IF(AND(D128=C128,G128=F128),'Classement général'!$C$22,'Classement général'!$C$24))))))</f>
        <v/>
      </c>
      <c r="I128" s="60"/>
      <c r="J128" s="60"/>
      <c r="K128" s="61" t="str">
        <f>IF(AND(C128="",D128=""),"",IF(AND(I128="",J128=""),"",IF(AND(C128=I128,D128=J128),'Classement général'!$C$19,IF(AND(C128&gt;D128,I128&gt;J128),'Classement général'!$C$22,IF(AND(D128&gt;C128,J128&gt;I128),'Classement général'!$C$22,IF(AND(D128=C128,J128=I128),'Classement général'!$C$22,'Classement général'!$C$24))))))</f>
        <v/>
      </c>
      <c r="L128" s="60"/>
      <c r="M128" s="60"/>
      <c r="N128" s="61" t="str">
        <f>IF(AND(C128="",D128=""),"",IF(AND(L128="",M128=""),"",IF(AND(C128=L128,D128=M128),'Classement général'!$C$19,IF(AND(C128&gt;D128,L128&gt;M128),'Classement général'!$C$22,IF(AND(D128&gt;C128,M128&gt;L128),'Classement général'!$C$22,IF(AND(D128=C128,M128=L128),'Classement général'!$C$22,'Classement général'!$C$24))))))</f>
        <v/>
      </c>
      <c r="O128" s="60"/>
      <c r="P128" s="60"/>
      <c r="Q128" s="61" t="str">
        <f>IF(AND(C128="",D128=""),"",IF(AND(O128="",P128=""),"",IF(AND(C128=O128,D128=P128),'Classement général'!$C$19,IF(AND(C128&gt;D128,O128&gt;P128),'Classement général'!$C$22,IF(AND(D128&gt;C128,P128&gt;O128),'Classement général'!$C$22,IF(AND(D128=C128,P128=O128),'Classement général'!$C$22,'Classement général'!$C$24))))))</f>
        <v/>
      </c>
      <c r="R128" s="60"/>
      <c r="S128" s="60"/>
      <c r="T128" s="61" t="str">
        <f>IF(AND(C128="",D128=""),"",IF(AND(R128="",S128=""),"",IF(AND(C128=R128,D128=S128),'Classement général'!$C$19,IF(AND(C128&gt;D128,R128&gt;S128),'Classement général'!$C$22,IF(AND(D128&gt;C128,S128&gt;R128),'Classement général'!$C$22,IF(AND(D128=C128,S128=R128),'Classement général'!$C$22,'Classement général'!$C$24))))))</f>
        <v/>
      </c>
      <c r="U128" s="60"/>
      <c r="V128" s="60"/>
      <c r="W128" s="61" t="str">
        <f>IF(AND(C128="",D128=""),"",IF(AND(U128="",V128=""),"",IF(AND(C128=U128,D128=V128),'Classement général'!$C$19,IF(AND(C128&gt;D128,U128&gt;V128),'Classement général'!$C$22,IF(AND(D128&gt;C128,V128&gt;U128),'Classement général'!$C$22,IF(AND(D128=C128,V128=U128),'Classement général'!$C$22,'Classement général'!$C$24))))))</f>
        <v/>
      </c>
      <c r="X128" s="60"/>
      <c r="Y128" s="60"/>
      <c r="Z128" s="61" t="str">
        <f>IF(AND(C128="",D128=""),"",IF(AND(X128="",Y128=""),"",IF(AND(C128=X128,D128=Y128),'Classement général'!$C$19,IF(AND(C128&gt;D128,X128&gt;Y128),'Classement général'!$C$22,IF(AND(D128&gt;C128,Y128&gt;X128),'Classement général'!$C$22,IF(AND(D128=C128,Y128=X128),'Classement général'!$C$22,'Classement général'!$C$24))))))</f>
        <v/>
      </c>
      <c r="AA128" s="60"/>
      <c r="AB128" s="60"/>
      <c r="AC128" s="61" t="str">
        <f>IF(AND(C128="",D128=""),"",IF(AND(AA128="",AB128=""),"",IF(AND(C128=AA128,D128=AB128),'Classement général'!$C$19,IF(AND(C128&gt;D128,AA128&gt;AB128),'Classement général'!$C$22,IF(AND(D128&gt;C128,AB128&gt;AA128),'Classement général'!$C$22,IF(AND(D128=C128,AB128=AA128),'Classement général'!$C$22,'Classement général'!$C$24))))))</f>
        <v/>
      </c>
      <c r="AD128" s="60"/>
      <c r="AE128" s="60"/>
      <c r="AF128" s="61" t="str">
        <f>IF(AND(C128="",D128=""),"",IF(AND(AD128="",AE128=""),"",IF(AND(C128=AD128,D128=AE128),'Classement général'!$C$19,IF(AND(C128&gt;D128,AD128&gt;AE128),'Classement général'!$C$22,IF(AND(D128&gt;C128,AE128&gt;AD128),'Classement général'!$C$22,IF(AND(D128=C128,AE128=AD128),'Classement général'!$C$22,'Classement général'!$C$24))))))</f>
        <v/>
      </c>
      <c r="AG128" s="60"/>
      <c r="AH128" s="60"/>
      <c r="AI128" s="61" t="str">
        <f>IF(AND(C128="",D128=""),"",IF(AND(AG128="",AH128=""),"",IF(AND(C128=AG128,D128=AH128),'Classement général'!$C$19,IF(AND(C128&gt;D128,AG128&gt;AH128),'Classement général'!$C$22,IF(AND(D128&gt;C128,AH128&gt;AG128),'Classement général'!$C$22,IF(AND(D128=C128,AH128=AG128),'Classement général'!$C$22,'Classement général'!$C$24))))))</f>
        <v/>
      </c>
      <c r="AJ128" s="60"/>
      <c r="AK128" s="60"/>
      <c r="AL128" s="61" t="str">
        <f>IF(AND(C128="",D128=""),"",IF(AND(AJ128="",AK128=""),"",IF(AND(C128=AJ128,D128=AK128),'Classement général'!$C$19,IF(AND(C128&gt;D128,AJ128&gt;AK128),'Classement général'!$C$22,IF(AND(D128&gt;C128,AK128&gt;AJ128),'Classement général'!$C$22,IF(AND(D128=C128,AK128=AJ128),'Classement général'!$C$22,'Classement général'!$C$24))))))</f>
        <v/>
      </c>
      <c r="AM128" s="60"/>
      <c r="AN128" s="60"/>
      <c r="AO128" s="61" t="str">
        <f>IF(AND(C128="",D128=""),"",IF(AND(AM128="",AN128=""),"",IF(AND(C128=AM128,D128=AN128),'Classement général'!$C$19,IF(AND(C128&gt;D128,AM128&gt;AN128),'Classement général'!$C$22,IF(AND(D128&gt;C128,AN128&gt;AM128),'Classement général'!$C$22,IF(AND(D128=C128,AN128=AM128),'Classement général'!$C$22,'Classement général'!$C$24))))))</f>
        <v/>
      </c>
      <c r="AP128" s="60"/>
      <c r="AQ128" s="60"/>
      <c r="AR128" s="61" t="str">
        <f>IF(AND(C128="",D128=""),"",IF(AND(AP128="",AQ128=""),"",IF(AND(C128=AP128,D128=AQ128),'Classement général'!$C$19,IF(AND(C128&gt;D128,AP128&gt;AQ128),'Classement général'!$C$22,IF(AND(D128&gt;C128,AQ128&gt;AP128),'Classement général'!$C$22,IF(AND(D128=C128,AQ128=AP128),'Classement général'!$C$22,'Classement général'!$C$24))))))</f>
        <v/>
      </c>
      <c r="AS128" s="60"/>
      <c r="AT128" s="60"/>
      <c r="AU128" s="61" t="str">
        <f>IF(AND(C128="",D128=""),"",IF(AND(AS128="",AT128=""),"",IF(AND(C128=AS128,D128=AT128),'Classement général'!$C$19,IF(AND(C128&gt;D128,AS128&gt;AT128),'Classement général'!$C$22,IF(AND(D128&gt;C128,AT128&gt;AS128),'Classement général'!$C$22,IF(AND(D128=C128,AT128=AS128),'Classement général'!$C$22,'Classement général'!$C$24))))))</f>
        <v/>
      </c>
      <c r="AV128" s="60"/>
      <c r="AW128" s="60"/>
      <c r="AX128" s="61" t="str">
        <f>IF(AND(C128="",D128=""),"",IF(AND(AV128="",AW128=""),"",IF(AND(C128=AV128,D128=AW128),'Classement général'!$C$19,IF(AND(C128&gt;D128,AV128&gt;AW128),'Classement général'!$C$22,IF(AND(D128&gt;C128,AW128&gt;AV128),'Classement général'!$C$22,IF(AND(D128=C128,AW128=AV128),'Classement général'!$C$22,'Classement général'!$C$24))))))</f>
        <v/>
      </c>
      <c r="AY128" s="60"/>
      <c r="AZ128" s="60"/>
      <c r="BA128" s="61" t="str">
        <f>IF(AND(C128="",D128=""),"",IF(AND(AY128="",AZ128=""),"",IF(AND(C128=AY128,D128=AZ128),'Classement général'!$C$19,IF(AND(C128&gt;D128,AY128&gt;AZ128),'Classement général'!$C$22,IF(AND(D128&gt;C128,AZ128&gt;AY128),'Classement général'!$C$22,IF(AND(D128=C128,AZ128=AY128),'Classement général'!$C$22,'Classement général'!$C$24))))))</f>
        <v/>
      </c>
      <c r="BB128" s="60"/>
      <c r="BC128" s="60"/>
      <c r="BD128" s="61" t="str">
        <f>IF(AND(C128="",D128=""),"",IF(AND(BB128="",BC128=""),"",IF(AND(C128=BB128,D128=BC128),'Classement général'!$C$19,IF(AND(C128&gt;D128,BB128&gt;BC128),'Classement général'!$C$22,IF(AND(D128&gt;C128,BC128&gt;BB128),'Classement général'!$C$22,IF(AND(D128=C128,BC128=BB128),'Classement général'!$C$22,'Classement général'!$C$24))))))</f>
        <v/>
      </c>
      <c r="BE128" s="60"/>
      <c r="BF128" s="60"/>
      <c r="BG128" s="61" t="str">
        <f>IF(AND(C128="",D128=""),"",IF(AND(BE128="",BF128=""),"",IF(AND(C128=BE128,D128=BF128),'Classement général'!$C$19,IF(AND(C128&gt;D128,BE128&gt;BF128),'Classement général'!$C$22,IF(AND(D128&gt;C128,BF128&gt;BE128),'Classement général'!$C$22,IF(AND(D128=C128,BF128=BE128),'Classement général'!$C$22,'Classement général'!$C$24))))))</f>
        <v/>
      </c>
      <c r="BH128" s="60"/>
      <c r="BI128" s="60"/>
      <c r="BJ128" s="61" t="str">
        <f>IF(AND(C128="",D128=""),"",IF(AND(BH128="",BI128=""),"",IF(AND(C128=BH128,D128=BI128),'Classement général'!$C$19,IF(AND(C128&gt;D128,BH128&gt;BI128),'Classement général'!$C$22,IF(AND(D128&gt;C128,BI128&gt;BH128),'Classement général'!$C$22,IF(AND(D128=C128,BI128=BH128),'Classement général'!$C$22,'Classement général'!$C$24))))))</f>
        <v/>
      </c>
      <c r="BK128" s="60"/>
      <c r="BL128" s="60"/>
      <c r="BM128" s="61" t="str">
        <f>IF(AND(C128="",D128=""),"",IF(AND(BK128="",BL128=""),"",IF(AND(C128=BK128,D128=BL128),'Classement général'!$C$19,IF(AND(C128&gt;D128,BK128&gt;BL128),'Classement général'!$C$22,IF(AND(D128&gt;C128,BL128&gt;BK128),'Classement général'!$C$22,IF(AND(D128=C128,BL128=BK128),'Classement général'!$C$22,'Classement général'!$C$24))))))</f>
        <v/>
      </c>
      <c r="BN128" s="10" t="str">
        <f>IF(H128='Classement général'!$C$19,'Classement général'!$C$19,IF(H128='Classement général'!$C$22,'Classement général'!$C$22,IF(H128='Classement général'!$C$24,'Classement général'!$C$24,"")))</f>
        <v/>
      </c>
      <c r="BO128" s="10" t="str">
        <f>IF(K128='Classement général'!$C$19,'Classement général'!$C$19,IF(K128='Classement général'!$C$22,'Classement général'!$C$22,IF(K128='Classement général'!$C$24,'Classement général'!$C$24,"")))</f>
        <v/>
      </c>
      <c r="BP128" s="10" t="str">
        <f>IF(N128='Classement général'!$C$19,'Classement général'!$C$19,IF(N128='Classement général'!$C$22,'Classement général'!$C$22,IF(N128='Classement général'!$C$24,'Classement général'!$C$24,"")))</f>
        <v/>
      </c>
      <c r="BQ128" s="10" t="str">
        <f>IF(Q128='Classement général'!$C$19,'Classement général'!$C$19,IF(Q128='Classement général'!$C$22,'Classement général'!$C$22,IF(Q128='Classement général'!$C$24,'Classement général'!$C$24,"")))</f>
        <v/>
      </c>
      <c r="BR128" s="10" t="str">
        <f>IF(T128='Classement général'!$C$19,'Classement général'!$C$19,IF(T128='Classement général'!$C$22,'Classement général'!$C$22,IF(T128='Classement général'!$C$24,'Classement général'!$C$24,"")))</f>
        <v/>
      </c>
      <c r="BS128" s="10" t="str">
        <f>IF(W128='Classement général'!$C$19,'Classement général'!$C$19,IF(W128='Classement général'!$C$22,'Classement général'!$C$22,IF(W128='Classement général'!$C$24,'Classement général'!$C$24,"")))</f>
        <v/>
      </c>
      <c r="BT128" s="10" t="str">
        <f>IF(Z128='Classement général'!$C$19,'Classement général'!$C$19,IF(Z128='Classement général'!$C$22,'Classement général'!$C$22,IF(Z128='Classement général'!$C$24,'Classement général'!$C$24,"")))</f>
        <v/>
      </c>
      <c r="BU128" s="10" t="str">
        <f>IF(AC128='Classement général'!$C$19,'Classement général'!$C$19,IF(AC128='Classement général'!$C$22,'Classement général'!$C$22,IF(AC128='Classement général'!$C$24,'Classement général'!$C$24,"")))</f>
        <v/>
      </c>
      <c r="BV128" s="10" t="str">
        <f>IF(AF128='Classement général'!$C$19,'Classement général'!$C$19,IF(AF128='Classement général'!$C$22,'Classement général'!$C$22,IF(AF128='Classement général'!$C$24,'Classement général'!$C$24,"")))</f>
        <v/>
      </c>
      <c r="BW128" s="10" t="str">
        <f>IF(AI128='Classement général'!$C$19,'Classement général'!$C$19,IF(AI128='Classement général'!$C$22,'Classement général'!$C$22,IF(AI128='Classement général'!$C$24,'Classement général'!$C$24,"")))</f>
        <v/>
      </c>
      <c r="BX128" s="10" t="str">
        <f>IF(AL128='Classement général'!$C$19,'Classement général'!$C$19,IF(AL128='Classement général'!$C$22,'Classement général'!$C$22,IF(AL128='Classement général'!$C$24,'Classement général'!$C$24,"")))</f>
        <v/>
      </c>
      <c r="BY128" s="10" t="str">
        <f>IF(AO128='Classement général'!$C$19,'Classement général'!$C$19,IF(AO128='Classement général'!$C$22,'Classement général'!$C$22,IF(AO128='Classement général'!$C$24,'Classement général'!$C$24,"")))</f>
        <v/>
      </c>
      <c r="BZ128" s="10" t="str">
        <f>IF(AR128='Classement général'!$C$19,'Classement général'!$C$19,IF(AR128='Classement général'!$C$22,'Classement général'!$C$22,IF(AR128='Classement général'!$C$24,'Classement général'!$C$24,"")))</f>
        <v/>
      </c>
      <c r="CA128" s="10" t="str">
        <f>IF(AU128='Classement général'!$C$19,'Classement général'!$C$19,IF(AU128='Classement général'!$C$22,'Classement général'!$C$22,IF(AU128='Classement général'!$C$24,'Classement général'!$C$24,"")))</f>
        <v/>
      </c>
      <c r="CB128" s="10" t="str">
        <f>IF(AX128='Classement général'!$C$19,'Classement général'!$C$19,IF(AX128='Classement général'!$C$22,'Classement général'!$C$22,IF(AX128='Classement général'!$C$24,'Classement général'!$C$24,"")))</f>
        <v/>
      </c>
      <c r="CC128" s="10" t="str">
        <f>IF(BA128='Classement général'!$C$19,'Classement général'!$C$19,IF(BA128='Classement général'!$C$22,'Classement général'!$C$22,IF(BA128='Classement général'!$C$24,'Classement général'!$C$24,"")))</f>
        <v/>
      </c>
      <c r="CD128" s="10" t="str">
        <f>IF(BD128='Classement général'!$C$19,'Classement général'!$C$19,IF(BD128='Classement général'!$C$22,'Classement général'!$C$22,IF(BD128='Classement général'!$C$24,'Classement général'!$C$24,"")))</f>
        <v/>
      </c>
      <c r="CE128" s="10" t="str">
        <f>IF(BG128='Classement général'!$C$19,'Classement général'!$C$19,IF(BG128='Classement général'!$C$22,'Classement général'!$C$22,IF(BG128='Classement général'!$C$24,'Classement général'!$C$24,"")))</f>
        <v/>
      </c>
      <c r="CF128" s="10" t="str">
        <f>IF(BJ128='Classement général'!$C$19,'Classement général'!$C$19,IF(BJ128='Classement général'!$C$22,'Classement général'!$C$22,IF(BJ128='Classement général'!$C$24,'Classement général'!$C$24,"")))</f>
        <v/>
      </c>
      <c r="CG128" s="10" t="str">
        <f>IF(BM128='Classement général'!$C$19,'Classement général'!$C$19,IF(BM128='Classement général'!$C$22,'Classement général'!$C$22,IF(BM128='Classement général'!$C$24,'Classement général'!$C$24,"")))</f>
        <v/>
      </c>
      <c r="CH128" s="13"/>
      <c r="CI128" s="13"/>
      <c r="CJ128" s="13"/>
      <c r="CK128" s="13"/>
      <c r="CL128" s="147"/>
      <c r="CM128" s="147"/>
      <c r="CN128" s="147"/>
      <c r="CO128" s="147"/>
      <c r="CP128" s="7"/>
      <c r="CQ128" s="7"/>
    </row>
    <row r="129" spans="1:95" ht="18.75" customHeight="1" x14ac:dyDescent="0.2">
      <c r="A129" s="130"/>
      <c r="B129" s="72" t="s">
        <v>70</v>
      </c>
      <c r="C129" s="116"/>
      <c r="D129" s="116"/>
      <c r="E129" s="74" t="s">
        <v>76</v>
      </c>
      <c r="F129" s="60"/>
      <c r="G129" s="60"/>
      <c r="H129" s="61" t="str">
        <f>IF(AND(C129="",D129=""),"",IF(AND(F129="",G129=""),"",IF(AND(C129=F129,D129=G129),'Classement général'!$C$19,IF(AND(C129&gt;D129,F129&gt;G129),'Classement général'!$C$22,IF(AND(D129&gt;C129,G129&gt;F129),'Classement général'!$C$22,IF(AND(D129=C129,G129=F129),'Classement général'!$C$22,'Classement général'!$C$24))))))</f>
        <v/>
      </c>
      <c r="I129" s="60"/>
      <c r="J129" s="60"/>
      <c r="K129" s="61" t="str">
        <f>IF(AND(C129="",D129=""),"",IF(AND(I129="",J129=""),"",IF(AND(C129=I129,D129=J129),'Classement général'!$C$19,IF(AND(C129&gt;D129,I129&gt;J129),'Classement général'!$C$22,IF(AND(D129&gt;C129,J129&gt;I129),'Classement général'!$C$22,IF(AND(D129=C129,J129=I129),'Classement général'!$C$22,'Classement général'!$C$24))))))</f>
        <v/>
      </c>
      <c r="L129" s="60"/>
      <c r="M129" s="60"/>
      <c r="N129" s="61" t="str">
        <f>IF(AND(C129="",D129=""),"",IF(AND(L129="",M129=""),"",IF(AND(C129=L129,D129=M129),'Classement général'!$C$19,IF(AND(C129&gt;D129,L129&gt;M129),'Classement général'!$C$22,IF(AND(D129&gt;C129,M129&gt;L129),'Classement général'!$C$22,IF(AND(D129=C129,M129=L129),'Classement général'!$C$22,'Classement général'!$C$24))))))</f>
        <v/>
      </c>
      <c r="O129" s="60"/>
      <c r="P129" s="60"/>
      <c r="Q129" s="61" t="str">
        <f>IF(AND(C129="",D129=""),"",IF(AND(O129="",P129=""),"",IF(AND(C129=O129,D129=P129),'Classement général'!$C$19,IF(AND(C129&gt;D129,O129&gt;P129),'Classement général'!$C$22,IF(AND(D129&gt;C129,P129&gt;O129),'Classement général'!$C$22,IF(AND(D129=C129,P129=O129),'Classement général'!$C$22,'Classement général'!$C$24))))))</f>
        <v/>
      </c>
      <c r="R129" s="60"/>
      <c r="S129" s="60"/>
      <c r="T129" s="61" t="str">
        <f>IF(AND(C129="",D129=""),"",IF(AND(R129="",S129=""),"",IF(AND(C129=R129,D129=S129),'Classement général'!$C$19,IF(AND(C129&gt;D129,R129&gt;S129),'Classement général'!$C$22,IF(AND(D129&gt;C129,S129&gt;R129),'Classement général'!$C$22,IF(AND(D129=C129,S129=R129),'Classement général'!$C$22,'Classement général'!$C$24))))))</f>
        <v/>
      </c>
      <c r="U129" s="60"/>
      <c r="V129" s="60"/>
      <c r="W129" s="61" t="str">
        <f>IF(AND(C129="",D129=""),"",IF(AND(U129="",V129=""),"",IF(AND(C129=U129,D129=V129),'Classement général'!$C$19,IF(AND(C129&gt;D129,U129&gt;V129),'Classement général'!$C$22,IF(AND(D129&gt;C129,V129&gt;U129),'Classement général'!$C$22,IF(AND(D129=C129,V129=U129),'Classement général'!$C$22,'Classement général'!$C$24))))))</f>
        <v/>
      </c>
      <c r="X129" s="60"/>
      <c r="Y129" s="60"/>
      <c r="Z129" s="61" t="str">
        <f>IF(AND(C129="",D129=""),"",IF(AND(X129="",Y129=""),"",IF(AND(C129=X129,D129=Y129),'Classement général'!$C$19,IF(AND(C129&gt;D129,X129&gt;Y129),'Classement général'!$C$22,IF(AND(D129&gt;C129,Y129&gt;X129),'Classement général'!$C$22,IF(AND(D129=C129,Y129=X129),'Classement général'!$C$22,'Classement général'!$C$24))))))</f>
        <v/>
      </c>
      <c r="AA129" s="60"/>
      <c r="AB129" s="60"/>
      <c r="AC129" s="61" t="str">
        <f>IF(AND(C129="",D129=""),"",IF(AND(AA129="",AB129=""),"",IF(AND(C129=AA129,D129=AB129),'Classement général'!$C$19,IF(AND(C129&gt;D129,AA129&gt;AB129),'Classement général'!$C$22,IF(AND(D129&gt;C129,AB129&gt;AA129),'Classement général'!$C$22,IF(AND(D129=C129,AB129=AA129),'Classement général'!$C$22,'Classement général'!$C$24))))))</f>
        <v/>
      </c>
      <c r="AD129" s="60"/>
      <c r="AE129" s="60"/>
      <c r="AF129" s="61" t="str">
        <f>IF(AND(C129="",D129=""),"",IF(AND(AD129="",AE129=""),"",IF(AND(C129=AD129,D129=AE129),'Classement général'!$C$19,IF(AND(C129&gt;D129,AD129&gt;AE129),'Classement général'!$C$22,IF(AND(D129&gt;C129,AE129&gt;AD129),'Classement général'!$C$22,IF(AND(D129=C129,AE129=AD129),'Classement général'!$C$22,'Classement général'!$C$24))))))</f>
        <v/>
      </c>
      <c r="AG129" s="60"/>
      <c r="AH129" s="60"/>
      <c r="AI129" s="61" t="str">
        <f>IF(AND(C129="",D129=""),"",IF(AND(AG129="",AH129=""),"",IF(AND(C129=AG129,D129=AH129),'Classement général'!$C$19,IF(AND(C129&gt;D129,AG129&gt;AH129),'Classement général'!$C$22,IF(AND(D129&gt;C129,AH129&gt;AG129),'Classement général'!$C$22,IF(AND(D129=C129,AH129=AG129),'Classement général'!$C$22,'Classement général'!$C$24))))))</f>
        <v/>
      </c>
      <c r="AJ129" s="60"/>
      <c r="AK129" s="60"/>
      <c r="AL129" s="61" t="str">
        <f>IF(AND(C129="",D129=""),"",IF(AND(AJ129="",AK129=""),"",IF(AND(C129=AJ129,D129=AK129),'Classement général'!$C$19,IF(AND(C129&gt;D129,AJ129&gt;AK129),'Classement général'!$C$22,IF(AND(D129&gt;C129,AK129&gt;AJ129),'Classement général'!$C$22,IF(AND(D129=C129,AK129=AJ129),'Classement général'!$C$22,'Classement général'!$C$24))))))</f>
        <v/>
      </c>
      <c r="AM129" s="60"/>
      <c r="AN129" s="60"/>
      <c r="AO129" s="61" t="str">
        <f>IF(AND(C129="",D129=""),"",IF(AND(AM129="",AN129=""),"",IF(AND(C129=AM129,D129=AN129),'Classement général'!$C$19,IF(AND(C129&gt;D129,AM129&gt;AN129),'Classement général'!$C$22,IF(AND(D129&gt;C129,AN129&gt;AM129),'Classement général'!$C$22,IF(AND(D129=C129,AN129=AM129),'Classement général'!$C$22,'Classement général'!$C$24))))))</f>
        <v/>
      </c>
      <c r="AP129" s="60"/>
      <c r="AQ129" s="60"/>
      <c r="AR129" s="61" t="str">
        <f>IF(AND(C129="",D129=""),"",IF(AND(AP129="",AQ129=""),"",IF(AND(C129=AP129,D129=AQ129),'Classement général'!$C$19,IF(AND(C129&gt;D129,AP129&gt;AQ129),'Classement général'!$C$22,IF(AND(D129&gt;C129,AQ129&gt;AP129),'Classement général'!$C$22,IF(AND(D129=C129,AQ129=AP129),'Classement général'!$C$22,'Classement général'!$C$24))))))</f>
        <v/>
      </c>
      <c r="AS129" s="60"/>
      <c r="AT129" s="60"/>
      <c r="AU129" s="61" t="str">
        <f>IF(AND(C129="",D129=""),"",IF(AND(AS129="",AT129=""),"",IF(AND(C129=AS129,D129=AT129),'Classement général'!$C$19,IF(AND(C129&gt;D129,AS129&gt;AT129),'Classement général'!$C$22,IF(AND(D129&gt;C129,AT129&gt;AS129),'Classement général'!$C$22,IF(AND(D129=C129,AT129=AS129),'Classement général'!$C$22,'Classement général'!$C$24))))))</f>
        <v/>
      </c>
      <c r="AV129" s="60"/>
      <c r="AW129" s="60"/>
      <c r="AX129" s="61" t="str">
        <f>IF(AND(C129="",D129=""),"",IF(AND(AV129="",AW129=""),"",IF(AND(C129=AV129,D129=AW129),'Classement général'!$C$19,IF(AND(C129&gt;D129,AV129&gt;AW129),'Classement général'!$C$22,IF(AND(D129&gt;C129,AW129&gt;AV129),'Classement général'!$C$22,IF(AND(D129=C129,AW129=AV129),'Classement général'!$C$22,'Classement général'!$C$24))))))</f>
        <v/>
      </c>
      <c r="AY129" s="60"/>
      <c r="AZ129" s="60"/>
      <c r="BA129" s="61" t="str">
        <f>IF(AND(C129="",D129=""),"",IF(AND(AY129="",AZ129=""),"",IF(AND(C129=AY129,D129=AZ129),'Classement général'!$C$19,IF(AND(C129&gt;D129,AY129&gt;AZ129),'Classement général'!$C$22,IF(AND(D129&gt;C129,AZ129&gt;AY129),'Classement général'!$C$22,IF(AND(D129=C129,AZ129=AY129),'Classement général'!$C$22,'Classement général'!$C$24))))))</f>
        <v/>
      </c>
      <c r="BB129" s="60"/>
      <c r="BC129" s="60"/>
      <c r="BD129" s="61" t="str">
        <f>IF(AND(C129="",D129=""),"",IF(AND(BB129="",BC129=""),"",IF(AND(C129=BB129,D129=BC129),'Classement général'!$C$19,IF(AND(C129&gt;D129,BB129&gt;BC129),'Classement général'!$C$22,IF(AND(D129&gt;C129,BC129&gt;BB129),'Classement général'!$C$22,IF(AND(D129=C129,BC129=BB129),'Classement général'!$C$22,'Classement général'!$C$24))))))</f>
        <v/>
      </c>
      <c r="BE129" s="60"/>
      <c r="BF129" s="60"/>
      <c r="BG129" s="61" t="str">
        <f>IF(AND(C129="",D129=""),"",IF(AND(BE129="",BF129=""),"",IF(AND(C129=BE129,D129=BF129),'Classement général'!$C$19,IF(AND(C129&gt;D129,BE129&gt;BF129),'Classement général'!$C$22,IF(AND(D129&gt;C129,BF129&gt;BE129),'Classement général'!$C$22,IF(AND(D129=C129,BF129=BE129),'Classement général'!$C$22,'Classement général'!$C$24))))))</f>
        <v/>
      </c>
      <c r="BH129" s="60"/>
      <c r="BI129" s="60"/>
      <c r="BJ129" s="61" t="str">
        <f>IF(AND(C129="",D129=""),"",IF(AND(BH129="",BI129=""),"",IF(AND(C129=BH129,D129=BI129),'Classement général'!$C$19,IF(AND(C129&gt;D129,BH129&gt;BI129),'Classement général'!$C$22,IF(AND(D129&gt;C129,BI129&gt;BH129),'Classement général'!$C$22,IF(AND(D129=C129,BI129=BH129),'Classement général'!$C$22,'Classement général'!$C$24))))))</f>
        <v/>
      </c>
      <c r="BK129" s="60"/>
      <c r="BL129" s="60"/>
      <c r="BM129" s="61" t="str">
        <f>IF(AND(C129="",D129=""),"",IF(AND(BK129="",BL129=""),"",IF(AND(C129=BK129,D129=BL129),'Classement général'!$C$19,IF(AND(C129&gt;D129,BK129&gt;BL129),'Classement général'!$C$22,IF(AND(D129&gt;C129,BL129&gt;BK129),'Classement général'!$C$22,IF(AND(D129=C129,BL129=BK129),'Classement général'!$C$22,'Classement général'!$C$24))))))</f>
        <v/>
      </c>
      <c r="BN129" s="10" t="str">
        <f>IF(H129='Classement général'!$C$19,'Classement général'!$C$19,IF(H129='Classement général'!$C$22,'Classement général'!$C$22,IF(H129='Classement général'!$C$24,'Classement général'!$C$24,"")))</f>
        <v/>
      </c>
      <c r="BO129" s="10" t="str">
        <f>IF(K129='Classement général'!$C$19,'Classement général'!$C$19,IF(K129='Classement général'!$C$22,'Classement général'!$C$22,IF(K129='Classement général'!$C$24,'Classement général'!$C$24,"")))</f>
        <v/>
      </c>
      <c r="BP129" s="10" t="str">
        <f>IF(N129='Classement général'!$C$19,'Classement général'!$C$19,IF(N129='Classement général'!$C$22,'Classement général'!$C$22,IF(N129='Classement général'!$C$24,'Classement général'!$C$24,"")))</f>
        <v/>
      </c>
      <c r="BQ129" s="10" t="str">
        <f>IF(Q129='Classement général'!$C$19,'Classement général'!$C$19,IF(Q129='Classement général'!$C$22,'Classement général'!$C$22,IF(Q129='Classement général'!$C$24,'Classement général'!$C$24,"")))</f>
        <v/>
      </c>
      <c r="BR129" s="10" t="str">
        <f>IF(T129='Classement général'!$C$19,'Classement général'!$C$19,IF(T129='Classement général'!$C$22,'Classement général'!$C$22,IF(T129='Classement général'!$C$24,'Classement général'!$C$24,"")))</f>
        <v/>
      </c>
      <c r="BS129" s="10" t="str">
        <f>IF(W129='Classement général'!$C$19,'Classement général'!$C$19,IF(W129='Classement général'!$C$22,'Classement général'!$C$22,IF(W129='Classement général'!$C$24,'Classement général'!$C$24,"")))</f>
        <v/>
      </c>
      <c r="BT129" s="10" t="str">
        <f>IF(Z129='Classement général'!$C$19,'Classement général'!$C$19,IF(Z129='Classement général'!$C$22,'Classement général'!$C$22,IF(Z129='Classement général'!$C$24,'Classement général'!$C$24,"")))</f>
        <v/>
      </c>
      <c r="BU129" s="10" t="str">
        <f>IF(AC129='Classement général'!$C$19,'Classement général'!$C$19,IF(AC129='Classement général'!$C$22,'Classement général'!$C$22,IF(AC129='Classement général'!$C$24,'Classement général'!$C$24,"")))</f>
        <v/>
      </c>
      <c r="BV129" s="10" t="str">
        <f>IF(AF129='Classement général'!$C$19,'Classement général'!$C$19,IF(AF129='Classement général'!$C$22,'Classement général'!$C$22,IF(AF129='Classement général'!$C$24,'Classement général'!$C$24,"")))</f>
        <v/>
      </c>
      <c r="BW129" s="10" t="str">
        <f>IF(AI129='Classement général'!$C$19,'Classement général'!$C$19,IF(AI129='Classement général'!$C$22,'Classement général'!$C$22,IF(AI129='Classement général'!$C$24,'Classement général'!$C$24,"")))</f>
        <v/>
      </c>
      <c r="BX129" s="10" t="str">
        <f>IF(AL129='Classement général'!$C$19,'Classement général'!$C$19,IF(AL129='Classement général'!$C$22,'Classement général'!$C$22,IF(AL129='Classement général'!$C$24,'Classement général'!$C$24,"")))</f>
        <v/>
      </c>
      <c r="BY129" s="10" t="str">
        <f>IF(AO129='Classement général'!$C$19,'Classement général'!$C$19,IF(AO129='Classement général'!$C$22,'Classement général'!$C$22,IF(AO129='Classement général'!$C$24,'Classement général'!$C$24,"")))</f>
        <v/>
      </c>
      <c r="BZ129" s="10" t="str">
        <f>IF(AR129='Classement général'!$C$19,'Classement général'!$C$19,IF(AR129='Classement général'!$C$22,'Classement général'!$C$22,IF(AR129='Classement général'!$C$24,'Classement général'!$C$24,"")))</f>
        <v/>
      </c>
      <c r="CA129" s="10" t="str">
        <f>IF(AU129='Classement général'!$C$19,'Classement général'!$C$19,IF(AU129='Classement général'!$C$22,'Classement général'!$C$22,IF(AU129='Classement général'!$C$24,'Classement général'!$C$24,"")))</f>
        <v/>
      </c>
      <c r="CB129" s="10" t="str">
        <f>IF(AX129='Classement général'!$C$19,'Classement général'!$C$19,IF(AX129='Classement général'!$C$22,'Classement général'!$C$22,IF(AX129='Classement général'!$C$24,'Classement général'!$C$24,"")))</f>
        <v/>
      </c>
      <c r="CC129" s="10" t="str">
        <f>IF(BA129='Classement général'!$C$19,'Classement général'!$C$19,IF(BA129='Classement général'!$C$22,'Classement général'!$C$22,IF(BA129='Classement général'!$C$24,'Classement général'!$C$24,"")))</f>
        <v/>
      </c>
      <c r="CD129" s="10" t="str">
        <f>IF(BD129='Classement général'!$C$19,'Classement général'!$C$19,IF(BD129='Classement général'!$C$22,'Classement général'!$C$22,IF(BD129='Classement général'!$C$24,'Classement général'!$C$24,"")))</f>
        <v/>
      </c>
      <c r="CE129" s="10" t="str">
        <f>IF(BG129='Classement général'!$C$19,'Classement général'!$C$19,IF(BG129='Classement général'!$C$22,'Classement général'!$C$22,IF(BG129='Classement général'!$C$24,'Classement général'!$C$24,"")))</f>
        <v/>
      </c>
      <c r="CF129" s="10" t="str">
        <f>IF(BJ129='Classement général'!$C$19,'Classement général'!$C$19,IF(BJ129='Classement général'!$C$22,'Classement général'!$C$22,IF(BJ129='Classement général'!$C$24,'Classement général'!$C$24,"")))</f>
        <v/>
      </c>
      <c r="CG129" s="10" t="str">
        <f>IF(BM129='Classement général'!$C$19,'Classement général'!$C$19,IF(BM129='Classement général'!$C$22,'Classement général'!$C$22,IF(BM129='Classement général'!$C$24,'Classement général'!$C$24,"")))</f>
        <v/>
      </c>
      <c r="CH129" s="13"/>
      <c r="CI129" s="13"/>
      <c r="CJ129" s="13"/>
      <c r="CK129" s="13"/>
      <c r="CL129" s="147"/>
      <c r="CM129" s="147"/>
      <c r="CN129" s="147"/>
      <c r="CO129" s="147"/>
      <c r="CP129" s="7"/>
      <c r="CQ129" s="7"/>
    </row>
    <row r="130" spans="1:95" ht="18.75" customHeight="1" x14ac:dyDescent="0.2">
      <c r="A130" s="130"/>
      <c r="B130" s="72" t="s">
        <v>62</v>
      </c>
      <c r="C130" s="116"/>
      <c r="D130" s="116"/>
      <c r="E130" s="74" t="s">
        <v>75</v>
      </c>
      <c r="F130" s="60"/>
      <c r="G130" s="60"/>
      <c r="H130" s="61" t="str">
        <f>IF(AND(C130="",D130=""),"",IF(AND(F130="",G130=""),"",IF(AND(C130=F130,D130=G130),'Classement général'!$C$19,IF(AND(C130&gt;D130,F130&gt;G130),'Classement général'!$C$22,IF(AND(D130&gt;C130,G130&gt;F130),'Classement général'!$C$22,IF(AND(D130=C130,G130=F130),'Classement général'!$C$22,'Classement général'!$C$24))))))</f>
        <v/>
      </c>
      <c r="I130" s="60"/>
      <c r="J130" s="60"/>
      <c r="K130" s="61" t="str">
        <f>IF(AND(C130="",D130=""),"",IF(AND(I130="",J130=""),"",IF(AND(C130=I130,D130=J130),'Classement général'!$C$19,IF(AND(C130&gt;D130,I130&gt;J130),'Classement général'!$C$22,IF(AND(D130&gt;C130,J130&gt;I130),'Classement général'!$C$22,IF(AND(D130=C130,J130=I130),'Classement général'!$C$22,'Classement général'!$C$24))))))</f>
        <v/>
      </c>
      <c r="L130" s="60"/>
      <c r="M130" s="60"/>
      <c r="N130" s="61" t="str">
        <f>IF(AND(C130="",D130=""),"",IF(AND(L130="",M130=""),"",IF(AND(C130=L130,D130=M130),'Classement général'!$C$19,IF(AND(C130&gt;D130,L130&gt;M130),'Classement général'!$C$22,IF(AND(D130&gt;C130,M130&gt;L130),'Classement général'!$C$22,IF(AND(D130=C130,M130=L130),'Classement général'!$C$22,'Classement général'!$C$24))))))</f>
        <v/>
      </c>
      <c r="O130" s="60"/>
      <c r="P130" s="60"/>
      <c r="Q130" s="61" t="str">
        <f>IF(AND(C130="",D130=""),"",IF(AND(O130="",P130=""),"",IF(AND(C130=O130,D130=P130),'Classement général'!$C$19,IF(AND(C130&gt;D130,O130&gt;P130),'Classement général'!$C$22,IF(AND(D130&gt;C130,P130&gt;O130),'Classement général'!$C$22,IF(AND(D130=C130,P130=O130),'Classement général'!$C$22,'Classement général'!$C$24))))))</f>
        <v/>
      </c>
      <c r="R130" s="60"/>
      <c r="S130" s="60"/>
      <c r="T130" s="61" t="str">
        <f>IF(AND(C130="",D130=""),"",IF(AND(R130="",S130=""),"",IF(AND(C130=R130,D130=S130),'Classement général'!$C$19,IF(AND(C130&gt;D130,R130&gt;S130),'Classement général'!$C$22,IF(AND(D130&gt;C130,S130&gt;R130),'Classement général'!$C$22,IF(AND(D130=C130,S130=R130),'Classement général'!$C$22,'Classement général'!$C$24))))))</f>
        <v/>
      </c>
      <c r="U130" s="60"/>
      <c r="V130" s="60"/>
      <c r="W130" s="61" t="str">
        <f>IF(AND(C130="",D130=""),"",IF(AND(U130="",V130=""),"",IF(AND(C130=U130,D130=V130),'Classement général'!$C$19,IF(AND(C130&gt;D130,U130&gt;V130),'Classement général'!$C$22,IF(AND(D130&gt;C130,V130&gt;U130),'Classement général'!$C$22,IF(AND(D130=C130,V130=U130),'Classement général'!$C$22,'Classement général'!$C$24))))))</f>
        <v/>
      </c>
      <c r="X130" s="60"/>
      <c r="Y130" s="60"/>
      <c r="Z130" s="61" t="str">
        <f>IF(AND(C130="",D130=""),"",IF(AND(X130="",Y130=""),"",IF(AND(C130=X130,D130=Y130),'Classement général'!$C$19,IF(AND(C130&gt;D130,X130&gt;Y130),'Classement général'!$C$22,IF(AND(D130&gt;C130,Y130&gt;X130),'Classement général'!$C$22,IF(AND(D130=C130,Y130=X130),'Classement général'!$C$22,'Classement général'!$C$24))))))</f>
        <v/>
      </c>
      <c r="AA130" s="60"/>
      <c r="AB130" s="60"/>
      <c r="AC130" s="61" t="str">
        <f>IF(AND(C130="",D130=""),"",IF(AND(AA130="",AB130=""),"",IF(AND(C130=AA130,D130=AB130),'Classement général'!$C$19,IF(AND(C130&gt;D130,AA130&gt;AB130),'Classement général'!$C$22,IF(AND(D130&gt;C130,AB130&gt;AA130),'Classement général'!$C$22,IF(AND(D130=C130,AB130=AA130),'Classement général'!$C$22,'Classement général'!$C$24))))))</f>
        <v/>
      </c>
      <c r="AD130" s="60"/>
      <c r="AE130" s="60"/>
      <c r="AF130" s="61" t="str">
        <f>IF(AND(C130="",D130=""),"",IF(AND(AD130="",AE130=""),"",IF(AND(C130=AD130,D130=AE130),'Classement général'!$C$19,IF(AND(C130&gt;D130,AD130&gt;AE130),'Classement général'!$C$22,IF(AND(D130&gt;C130,AE130&gt;AD130),'Classement général'!$C$22,IF(AND(D130=C130,AE130=AD130),'Classement général'!$C$22,'Classement général'!$C$24))))))</f>
        <v/>
      </c>
      <c r="AG130" s="60"/>
      <c r="AH130" s="60"/>
      <c r="AI130" s="61" t="str">
        <f>IF(AND(C130="",D130=""),"",IF(AND(AG130="",AH130=""),"",IF(AND(C130=AG130,D130=AH130),'Classement général'!$C$19,IF(AND(C130&gt;D130,AG130&gt;AH130),'Classement général'!$C$22,IF(AND(D130&gt;C130,AH130&gt;AG130),'Classement général'!$C$22,IF(AND(D130=C130,AH130=AG130),'Classement général'!$C$22,'Classement général'!$C$24))))))</f>
        <v/>
      </c>
      <c r="AJ130" s="60"/>
      <c r="AK130" s="60"/>
      <c r="AL130" s="61" t="str">
        <f>IF(AND(C130="",D130=""),"",IF(AND(AJ130="",AK130=""),"",IF(AND(C130=AJ130,D130=AK130),'Classement général'!$C$19,IF(AND(C130&gt;D130,AJ130&gt;AK130),'Classement général'!$C$22,IF(AND(D130&gt;C130,AK130&gt;AJ130),'Classement général'!$C$22,IF(AND(D130=C130,AK130=AJ130),'Classement général'!$C$22,'Classement général'!$C$24))))))</f>
        <v/>
      </c>
      <c r="AM130" s="60"/>
      <c r="AN130" s="60"/>
      <c r="AO130" s="61" t="str">
        <f>IF(AND(C130="",D130=""),"",IF(AND(AM130="",AN130=""),"",IF(AND(C130=AM130,D130=AN130),'Classement général'!$C$19,IF(AND(C130&gt;D130,AM130&gt;AN130),'Classement général'!$C$22,IF(AND(D130&gt;C130,AN130&gt;AM130),'Classement général'!$C$22,IF(AND(D130=C130,AN130=AM130),'Classement général'!$C$22,'Classement général'!$C$24))))))</f>
        <v/>
      </c>
      <c r="AP130" s="60"/>
      <c r="AQ130" s="60"/>
      <c r="AR130" s="61" t="str">
        <f>IF(AND(C130="",D130=""),"",IF(AND(AP130="",AQ130=""),"",IF(AND(C130=AP130,D130=AQ130),'Classement général'!$C$19,IF(AND(C130&gt;D130,AP130&gt;AQ130),'Classement général'!$C$22,IF(AND(D130&gt;C130,AQ130&gt;AP130),'Classement général'!$C$22,IF(AND(D130=C130,AQ130=AP130),'Classement général'!$C$22,'Classement général'!$C$24))))))</f>
        <v/>
      </c>
      <c r="AS130" s="60"/>
      <c r="AT130" s="60"/>
      <c r="AU130" s="61" t="str">
        <f>IF(AND(C130="",D130=""),"",IF(AND(AS130="",AT130=""),"",IF(AND(C130=AS130,D130=AT130),'Classement général'!$C$19,IF(AND(C130&gt;D130,AS130&gt;AT130),'Classement général'!$C$22,IF(AND(D130&gt;C130,AT130&gt;AS130),'Classement général'!$C$22,IF(AND(D130=C130,AT130=AS130),'Classement général'!$C$22,'Classement général'!$C$24))))))</f>
        <v/>
      </c>
      <c r="AV130" s="60"/>
      <c r="AW130" s="60"/>
      <c r="AX130" s="61" t="str">
        <f>IF(AND(C130="",D130=""),"",IF(AND(AV130="",AW130=""),"",IF(AND(C130=AV130,D130=AW130),'Classement général'!$C$19,IF(AND(C130&gt;D130,AV130&gt;AW130),'Classement général'!$C$22,IF(AND(D130&gt;C130,AW130&gt;AV130),'Classement général'!$C$22,IF(AND(D130=C130,AW130=AV130),'Classement général'!$C$22,'Classement général'!$C$24))))))</f>
        <v/>
      </c>
      <c r="AY130" s="60"/>
      <c r="AZ130" s="60"/>
      <c r="BA130" s="61" t="str">
        <f>IF(AND(C130="",D130=""),"",IF(AND(AY130="",AZ130=""),"",IF(AND(C130=AY130,D130=AZ130),'Classement général'!$C$19,IF(AND(C130&gt;D130,AY130&gt;AZ130),'Classement général'!$C$22,IF(AND(D130&gt;C130,AZ130&gt;AY130),'Classement général'!$C$22,IF(AND(D130=C130,AZ130=AY130),'Classement général'!$C$22,'Classement général'!$C$24))))))</f>
        <v/>
      </c>
      <c r="BB130" s="60"/>
      <c r="BC130" s="60"/>
      <c r="BD130" s="61" t="str">
        <f>IF(AND(C130="",D130=""),"",IF(AND(BB130="",BC130=""),"",IF(AND(C130=BB130,D130=BC130),'Classement général'!$C$19,IF(AND(C130&gt;D130,BB130&gt;BC130),'Classement général'!$C$22,IF(AND(D130&gt;C130,BC130&gt;BB130),'Classement général'!$C$22,IF(AND(D130=C130,BC130=BB130),'Classement général'!$C$22,'Classement général'!$C$24))))))</f>
        <v/>
      </c>
      <c r="BE130" s="60"/>
      <c r="BF130" s="60"/>
      <c r="BG130" s="61" t="str">
        <f>IF(AND(C130="",D130=""),"",IF(AND(BE130="",BF130=""),"",IF(AND(C130=BE130,D130=BF130),'Classement général'!$C$19,IF(AND(C130&gt;D130,BE130&gt;BF130),'Classement général'!$C$22,IF(AND(D130&gt;C130,BF130&gt;BE130),'Classement général'!$C$22,IF(AND(D130=C130,BF130=BE130),'Classement général'!$C$22,'Classement général'!$C$24))))))</f>
        <v/>
      </c>
      <c r="BH130" s="60"/>
      <c r="BI130" s="60"/>
      <c r="BJ130" s="61" t="str">
        <f>IF(AND(C130="",D130=""),"",IF(AND(BH130="",BI130=""),"",IF(AND(C130=BH130,D130=BI130),'Classement général'!$C$19,IF(AND(C130&gt;D130,BH130&gt;BI130),'Classement général'!$C$22,IF(AND(D130&gt;C130,BI130&gt;BH130),'Classement général'!$C$22,IF(AND(D130=C130,BI130=BH130),'Classement général'!$C$22,'Classement général'!$C$24))))))</f>
        <v/>
      </c>
      <c r="BK130" s="60"/>
      <c r="BL130" s="60"/>
      <c r="BM130" s="61" t="str">
        <f>IF(AND(C130="",D130=""),"",IF(AND(BK130="",BL130=""),"",IF(AND(C130=BK130,D130=BL130),'Classement général'!$C$19,IF(AND(C130&gt;D130,BK130&gt;BL130),'Classement général'!$C$22,IF(AND(D130&gt;C130,BL130&gt;BK130),'Classement général'!$C$22,IF(AND(D130=C130,BL130=BK130),'Classement général'!$C$22,'Classement général'!$C$24))))))</f>
        <v/>
      </c>
      <c r="BN130" s="10" t="str">
        <f>IF(H130='Classement général'!$C$19,'Classement général'!$C$19,IF(H130='Classement général'!$C$22,'Classement général'!$C$22,IF(H130='Classement général'!$C$24,'Classement général'!$C$24,"")))</f>
        <v/>
      </c>
      <c r="BO130" s="10" t="str">
        <f>IF(K130='Classement général'!$C$19,'Classement général'!$C$19,IF(K130='Classement général'!$C$22,'Classement général'!$C$22,IF(K130='Classement général'!$C$24,'Classement général'!$C$24,"")))</f>
        <v/>
      </c>
      <c r="BP130" s="10" t="str">
        <f>IF(N130='Classement général'!$C$19,'Classement général'!$C$19,IF(N130='Classement général'!$C$22,'Classement général'!$C$22,IF(N130='Classement général'!$C$24,'Classement général'!$C$24,"")))</f>
        <v/>
      </c>
      <c r="BQ130" s="10" t="str">
        <f>IF(Q130='Classement général'!$C$19,'Classement général'!$C$19,IF(Q130='Classement général'!$C$22,'Classement général'!$C$22,IF(Q130='Classement général'!$C$24,'Classement général'!$C$24,"")))</f>
        <v/>
      </c>
      <c r="BR130" s="10" t="str">
        <f>IF(T130='Classement général'!$C$19,'Classement général'!$C$19,IF(T130='Classement général'!$C$22,'Classement général'!$C$22,IF(T130='Classement général'!$C$24,'Classement général'!$C$24,"")))</f>
        <v/>
      </c>
      <c r="BS130" s="10" t="str">
        <f>IF(W130='Classement général'!$C$19,'Classement général'!$C$19,IF(W130='Classement général'!$C$22,'Classement général'!$C$22,IF(W130='Classement général'!$C$24,'Classement général'!$C$24,"")))</f>
        <v/>
      </c>
      <c r="BT130" s="10" t="str">
        <f>IF(Z130='Classement général'!$C$19,'Classement général'!$C$19,IF(Z130='Classement général'!$C$22,'Classement général'!$C$22,IF(Z130='Classement général'!$C$24,'Classement général'!$C$24,"")))</f>
        <v/>
      </c>
      <c r="BU130" s="10" t="str">
        <f>IF(AC130='Classement général'!$C$19,'Classement général'!$C$19,IF(AC130='Classement général'!$C$22,'Classement général'!$C$22,IF(AC130='Classement général'!$C$24,'Classement général'!$C$24,"")))</f>
        <v/>
      </c>
      <c r="BV130" s="10" t="str">
        <f>IF(AF130='Classement général'!$C$19,'Classement général'!$C$19,IF(AF130='Classement général'!$C$22,'Classement général'!$C$22,IF(AF130='Classement général'!$C$24,'Classement général'!$C$24,"")))</f>
        <v/>
      </c>
      <c r="BW130" s="10" t="str">
        <f>IF(AI130='Classement général'!$C$19,'Classement général'!$C$19,IF(AI130='Classement général'!$C$22,'Classement général'!$C$22,IF(AI130='Classement général'!$C$24,'Classement général'!$C$24,"")))</f>
        <v/>
      </c>
      <c r="BX130" s="10" t="str">
        <f>IF(AL130='Classement général'!$C$19,'Classement général'!$C$19,IF(AL130='Classement général'!$C$22,'Classement général'!$C$22,IF(AL130='Classement général'!$C$24,'Classement général'!$C$24,"")))</f>
        <v/>
      </c>
      <c r="BY130" s="10" t="str">
        <f>IF(AO130='Classement général'!$C$19,'Classement général'!$C$19,IF(AO130='Classement général'!$C$22,'Classement général'!$C$22,IF(AO130='Classement général'!$C$24,'Classement général'!$C$24,"")))</f>
        <v/>
      </c>
      <c r="BZ130" s="10" t="str">
        <f>IF(AR130='Classement général'!$C$19,'Classement général'!$C$19,IF(AR130='Classement général'!$C$22,'Classement général'!$C$22,IF(AR130='Classement général'!$C$24,'Classement général'!$C$24,"")))</f>
        <v/>
      </c>
      <c r="CA130" s="10" t="str">
        <f>IF(AU130='Classement général'!$C$19,'Classement général'!$C$19,IF(AU130='Classement général'!$C$22,'Classement général'!$C$22,IF(AU130='Classement général'!$C$24,'Classement général'!$C$24,"")))</f>
        <v/>
      </c>
      <c r="CB130" s="10" t="str">
        <f>IF(AX130='Classement général'!$C$19,'Classement général'!$C$19,IF(AX130='Classement général'!$C$22,'Classement général'!$C$22,IF(AX130='Classement général'!$C$24,'Classement général'!$C$24,"")))</f>
        <v/>
      </c>
      <c r="CC130" s="10" t="str">
        <f>IF(BA130='Classement général'!$C$19,'Classement général'!$C$19,IF(BA130='Classement général'!$C$22,'Classement général'!$C$22,IF(BA130='Classement général'!$C$24,'Classement général'!$C$24,"")))</f>
        <v/>
      </c>
      <c r="CD130" s="10" t="str">
        <f>IF(BD130='Classement général'!$C$19,'Classement général'!$C$19,IF(BD130='Classement général'!$C$22,'Classement général'!$C$22,IF(BD130='Classement général'!$C$24,'Classement général'!$C$24,"")))</f>
        <v/>
      </c>
      <c r="CE130" s="10" t="str">
        <f>IF(BG130='Classement général'!$C$19,'Classement général'!$C$19,IF(BG130='Classement général'!$C$22,'Classement général'!$C$22,IF(BG130='Classement général'!$C$24,'Classement général'!$C$24,"")))</f>
        <v/>
      </c>
      <c r="CF130" s="10" t="str">
        <f>IF(BJ130='Classement général'!$C$19,'Classement général'!$C$19,IF(BJ130='Classement général'!$C$22,'Classement général'!$C$22,IF(BJ130='Classement général'!$C$24,'Classement général'!$C$24,"")))</f>
        <v/>
      </c>
      <c r="CG130" s="10" t="str">
        <f>IF(BM130='Classement général'!$C$19,'Classement général'!$C$19,IF(BM130='Classement général'!$C$22,'Classement général'!$C$22,IF(BM130='Classement général'!$C$24,'Classement général'!$C$24,"")))</f>
        <v/>
      </c>
      <c r="CH130" s="13"/>
      <c r="CI130" s="13"/>
      <c r="CJ130" s="13"/>
      <c r="CK130" s="13"/>
      <c r="CL130" s="147"/>
      <c r="CM130" s="147"/>
      <c r="CN130" s="147"/>
      <c r="CO130" s="147"/>
      <c r="CP130" s="7"/>
      <c r="CQ130" s="7"/>
    </row>
    <row r="131" spans="1:95" ht="18.75" customHeight="1" x14ac:dyDescent="0.2">
      <c r="A131" s="130"/>
      <c r="B131" s="72" t="s">
        <v>86</v>
      </c>
      <c r="C131" s="116"/>
      <c r="D131" s="116"/>
      <c r="E131" s="74" t="s">
        <v>68</v>
      </c>
      <c r="F131" s="60"/>
      <c r="G131" s="60"/>
      <c r="H131" s="61" t="str">
        <f>IF(AND(C131="",D131=""),"",IF(AND(F131="",G131=""),"",IF(AND(C131=F131,D131=G131),'Classement général'!$C$19,IF(AND(C131&gt;D131,F131&gt;G131),'Classement général'!$C$22,IF(AND(D131&gt;C131,G131&gt;F131),'Classement général'!$C$22,IF(AND(D131=C131,G131=F131),'Classement général'!$C$22,'Classement général'!$C$24))))))</f>
        <v/>
      </c>
      <c r="I131" s="60"/>
      <c r="J131" s="60"/>
      <c r="K131" s="61" t="str">
        <f>IF(AND(C131="",D131=""),"",IF(AND(I131="",J131=""),"",IF(AND(C131=I131,D131=J131),'Classement général'!$C$19,IF(AND(C131&gt;D131,I131&gt;J131),'Classement général'!$C$22,IF(AND(D131&gt;C131,J131&gt;I131),'Classement général'!$C$22,IF(AND(D131=C131,J131=I131),'Classement général'!$C$22,'Classement général'!$C$24))))))</f>
        <v/>
      </c>
      <c r="L131" s="60"/>
      <c r="M131" s="60"/>
      <c r="N131" s="61" t="str">
        <f>IF(AND(C131="",D131=""),"",IF(AND(L131="",M131=""),"",IF(AND(C131=L131,D131=M131),'Classement général'!$C$19,IF(AND(C131&gt;D131,L131&gt;M131),'Classement général'!$C$22,IF(AND(D131&gt;C131,M131&gt;L131),'Classement général'!$C$22,IF(AND(D131=C131,M131=L131),'Classement général'!$C$22,'Classement général'!$C$24))))))</f>
        <v/>
      </c>
      <c r="O131" s="60"/>
      <c r="P131" s="60"/>
      <c r="Q131" s="61" t="str">
        <f>IF(AND(C131="",D131=""),"",IF(AND(O131="",P131=""),"",IF(AND(C131=O131,D131=P131),'Classement général'!$C$19,IF(AND(C131&gt;D131,O131&gt;P131),'Classement général'!$C$22,IF(AND(D131&gt;C131,P131&gt;O131),'Classement général'!$C$22,IF(AND(D131=C131,P131=O131),'Classement général'!$C$22,'Classement général'!$C$24))))))</f>
        <v/>
      </c>
      <c r="R131" s="60"/>
      <c r="S131" s="60"/>
      <c r="T131" s="61" t="str">
        <f>IF(AND(C131="",D131=""),"",IF(AND(R131="",S131=""),"",IF(AND(C131=R131,D131=S131),'Classement général'!$C$19,IF(AND(C131&gt;D131,R131&gt;S131),'Classement général'!$C$22,IF(AND(D131&gt;C131,S131&gt;R131),'Classement général'!$C$22,IF(AND(D131=C131,S131=R131),'Classement général'!$C$22,'Classement général'!$C$24))))))</f>
        <v/>
      </c>
      <c r="U131" s="60"/>
      <c r="V131" s="60"/>
      <c r="W131" s="61" t="str">
        <f>IF(AND(C131="",D131=""),"",IF(AND(U131="",V131=""),"",IF(AND(C131=U131,D131=V131),'Classement général'!$C$19,IF(AND(C131&gt;D131,U131&gt;V131),'Classement général'!$C$22,IF(AND(D131&gt;C131,V131&gt;U131),'Classement général'!$C$22,IF(AND(D131=C131,V131=U131),'Classement général'!$C$22,'Classement général'!$C$24))))))</f>
        <v/>
      </c>
      <c r="X131" s="60"/>
      <c r="Y131" s="60"/>
      <c r="Z131" s="61" t="str">
        <f>IF(AND(C131="",D131=""),"",IF(AND(X131="",Y131=""),"",IF(AND(C131=X131,D131=Y131),'Classement général'!$C$19,IF(AND(C131&gt;D131,X131&gt;Y131),'Classement général'!$C$22,IF(AND(D131&gt;C131,Y131&gt;X131),'Classement général'!$C$22,IF(AND(D131=C131,Y131=X131),'Classement général'!$C$22,'Classement général'!$C$24))))))</f>
        <v/>
      </c>
      <c r="AA131" s="60"/>
      <c r="AB131" s="60"/>
      <c r="AC131" s="61" t="str">
        <f>IF(AND(C131="",D131=""),"",IF(AND(AA131="",AB131=""),"",IF(AND(C131=AA131,D131=AB131),'Classement général'!$C$19,IF(AND(C131&gt;D131,AA131&gt;AB131),'Classement général'!$C$22,IF(AND(D131&gt;C131,AB131&gt;AA131),'Classement général'!$C$22,IF(AND(D131=C131,AB131=AA131),'Classement général'!$C$22,'Classement général'!$C$24))))))</f>
        <v/>
      </c>
      <c r="AD131" s="60"/>
      <c r="AE131" s="60"/>
      <c r="AF131" s="61" t="str">
        <f>IF(AND(C131="",D131=""),"",IF(AND(AD131="",AE131=""),"",IF(AND(C131=AD131,D131=AE131),'Classement général'!$C$19,IF(AND(C131&gt;D131,AD131&gt;AE131),'Classement général'!$C$22,IF(AND(D131&gt;C131,AE131&gt;AD131),'Classement général'!$C$22,IF(AND(D131=C131,AE131=AD131),'Classement général'!$C$22,'Classement général'!$C$24))))))</f>
        <v/>
      </c>
      <c r="AG131" s="60"/>
      <c r="AH131" s="60"/>
      <c r="AI131" s="61" t="str">
        <f>IF(AND(C131="",D131=""),"",IF(AND(AG131="",AH131=""),"",IF(AND(C131=AG131,D131=AH131),'Classement général'!$C$19,IF(AND(C131&gt;D131,AG131&gt;AH131),'Classement général'!$C$22,IF(AND(D131&gt;C131,AH131&gt;AG131),'Classement général'!$C$22,IF(AND(D131=C131,AH131=AG131),'Classement général'!$C$22,'Classement général'!$C$24))))))</f>
        <v/>
      </c>
      <c r="AJ131" s="60"/>
      <c r="AK131" s="60"/>
      <c r="AL131" s="61" t="str">
        <f>IF(AND(C131="",D131=""),"",IF(AND(AJ131="",AK131=""),"",IF(AND(C131=AJ131,D131=AK131),'Classement général'!$C$19,IF(AND(C131&gt;D131,AJ131&gt;AK131),'Classement général'!$C$22,IF(AND(D131&gt;C131,AK131&gt;AJ131),'Classement général'!$C$22,IF(AND(D131=C131,AK131=AJ131),'Classement général'!$C$22,'Classement général'!$C$24))))))</f>
        <v/>
      </c>
      <c r="AM131" s="60"/>
      <c r="AN131" s="60"/>
      <c r="AO131" s="61" t="str">
        <f>IF(AND(C131="",D131=""),"",IF(AND(AM131="",AN131=""),"",IF(AND(C131=AM131,D131=AN131),'Classement général'!$C$19,IF(AND(C131&gt;D131,AM131&gt;AN131),'Classement général'!$C$22,IF(AND(D131&gt;C131,AN131&gt;AM131),'Classement général'!$C$22,IF(AND(D131=C131,AN131=AM131),'Classement général'!$C$22,'Classement général'!$C$24))))))</f>
        <v/>
      </c>
      <c r="AP131" s="60"/>
      <c r="AQ131" s="60"/>
      <c r="AR131" s="61" t="str">
        <f>IF(AND(C131="",D131=""),"",IF(AND(AP131="",AQ131=""),"",IF(AND(C131=AP131,D131=AQ131),'Classement général'!$C$19,IF(AND(C131&gt;D131,AP131&gt;AQ131),'Classement général'!$C$22,IF(AND(D131&gt;C131,AQ131&gt;AP131),'Classement général'!$C$22,IF(AND(D131=C131,AQ131=AP131),'Classement général'!$C$22,'Classement général'!$C$24))))))</f>
        <v/>
      </c>
      <c r="AS131" s="60"/>
      <c r="AT131" s="60"/>
      <c r="AU131" s="61" t="str">
        <f>IF(AND(C131="",D131=""),"",IF(AND(AS131="",AT131=""),"",IF(AND(C131=AS131,D131=AT131),'Classement général'!$C$19,IF(AND(C131&gt;D131,AS131&gt;AT131),'Classement général'!$C$22,IF(AND(D131&gt;C131,AT131&gt;AS131),'Classement général'!$C$22,IF(AND(D131=C131,AT131=AS131),'Classement général'!$C$22,'Classement général'!$C$24))))))</f>
        <v/>
      </c>
      <c r="AV131" s="60"/>
      <c r="AW131" s="60"/>
      <c r="AX131" s="61" t="str">
        <f>IF(AND(C131="",D131=""),"",IF(AND(AV131="",AW131=""),"",IF(AND(C131=AV131,D131=AW131),'Classement général'!$C$19,IF(AND(C131&gt;D131,AV131&gt;AW131),'Classement général'!$C$22,IF(AND(D131&gt;C131,AW131&gt;AV131),'Classement général'!$C$22,IF(AND(D131=C131,AW131=AV131),'Classement général'!$C$22,'Classement général'!$C$24))))))</f>
        <v/>
      </c>
      <c r="AY131" s="60"/>
      <c r="AZ131" s="60"/>
      <c r="BA131" s="61" t="str">
        <f>IF(AND(C131="",D131=""),"",IF(AND(AY131="",AZ131=""),"",IF(AND(C131=AY131,D131=AZ131),'Classement général'!$C$19,IF(AND(C131&gt;D131,AY131&gt;AZ131),'Classement général'!$C$22,IF(AND(D131&gt;C131,AZ131&gt;AY131),'Classement général'!$C$22,IF(AND(D131=C131,AZ131=AY131),'Classement général'!$C$22,'Classement général'!$C$24))))))</f>
        <v/>
      </c>
      <c r="BB131" s="60"/>
      <c r="BC131" s="60"/>
      <c r="BD131" s="61" t="str">
        <f>IF(AND(C131="",D131=""),"",IF(AND(BB131="",BC131=""),"",IF(AND(C131=BB131,D131=BC131),'Classement général'!$C$19,IF(AND(C131&gt;D131,BB131&gt;BC131),'Classement général'!$C$22,IF(AND(D131&gt;C131,BC131&gt;BB131),'Classement général'!$C$22,IF(AND(D131=C131,BC131=BB131),'Classement général'!$C$22,'Classement général'!$C$24))))))</f>
        <v/>
      </c>
      <c r="BE131" s="60"/>
      <c r="BF131" s="60"/>
      <c r="BG131" s="61" t="str">
        <f>IF(AND(C131="",D131=""),"",IF(AND(BE131="",BF131=""),"",IF(AND(C131=BE131,D131=BF131),'Classement général'!$C$19,IF(AND(C131&gt;D131,BE131&gt;BF131),'Classement général'!$C$22,IF(AND(D131&gt;C131,BF131&gt;BE131),'Classement général'!$C$22,IF(AND(D131=C131,BF131=BE131),'Classement général'!$C$22,'Classement général'!$C$24))))))</f>
        <v/>
      </c>
      <c r="BH131" s="60"/>
      <c r="BI131" s="60"/>
      <c r="BJ131" s="61" t="str">
        <f>IF(AND(C131="",D131=""),"",IF(AND(BH131="",BI131=""),"",IF(AND(C131=BH131,D131=BI131),'Classement général'!$C$19,IF(AND(C131&gt;D131,BH131&gt;BI131),'Classement général'!$C$22,IF(AND(D131&gt;C131,BI131&gt;BH131),'Classement général'!$C$22,IF(AND(D131=C131,BI131=BH131),'Classement général'!$C$22,'Classement général'!$C$24))))))</f>
        <v/>
      </c>
      <c r="BK131" s="60"/>
      <c r="BL131" s="60"/>
      <c r="BM131" s="61" t="str">
        <f>IF(AND(C131="",D131=""),"",IF(AND(BK131="",BL131=""),"",IF(AND(C131=BK131,D131=BL131),'Classement général'!$C$19,IF(AND(C131&gt;D131,BK131&gt;BL131),'Classement général'!$C$22,IF(AND(D131&gt;C131,BL131&gt;BK131),'Classement général'!$C$22,IF(AND(D131=C131,BL131=BK131),'Classement général'!$C$22,'Classement général'!$C$24))))))</f>
        <v/>
      </c>
      <c r="BN131" s="10" t="str">
        <f>IF(H131='Classement général'!$C$19,'Classement général'!$C$19,IF(H131='Classement général'!$C$22,'Classement général'!$C$22,IF(H131='Classement général'!$C$24,'Classement général'!$C$24,"")))</f>
        <v/>
      </c>
      <c r="BO131" s="10" t="str">
        <f>IF(K131='Classement général'!$C$19,'Classement général'!$C$19,IF(K131='Classement général'!$C$22,'Classement général'!$C$22,IF(K131='Classement général'!$C$24,'Classement général'!$C$24,"")))</f>
        <v/>
      </c>
      <c r="BP131" s="10" t="str">
        <f>IF(N131='Classement général'!$C$19,'Classement général'!$C$19,IF(N131='Classement général'!$C$22,'Classement général'!$C$22,IF(N131='Classement général'!$C$24,'Classement général'!$C$24,"")))</f>
        <v/>
      </c>
      <c r="BQ131" s="10" t="str">
        <f>IF(Q131='Classement général'!$C$19,'Classement général'!$C$19,IF(Q131='Classement général'!$C$22,'Classement général'!$C$22,IF(Q131='Classement général'!$C$24,'Classement général'!$C$24,"")))</f>
        <v/>
      </c>
      <c r="BR131" s="10" t="str">
        <f>IF(T131='Classement général'!$C$19,'Classement général'!$C$19,IF(T131='Classement général'!$C$22,'Classement général'!$C$22,IF(T131='Classement général'!$C$24,'Classement général'!$C$24,"")))</f>
        <v/>
      </c>
      <c r="BS131" s="10" t="str">
        <f>IF(W131='Classement général'!$C$19,'Classement général'!$C$19,IF(W131='Classement général'!$C$22,'Classement général'!$C$22,IF(W131='Classement général'!$C$24,'Classement général'!$C$24,"")))</f>
        <v/>
      </c>
      <c r="BT131" s="10" t="str">
        <f>IF(Z131='Classement général'!$C$19,'Classement général'!$C$19,IF(Z131='Classement général'!$C$22,'Classement général'!$C$22,IF(Z131='Classement général'!$C$24,'Classement général'!$C$24,"")))</f>
        <v/>
      </c>
      <c r="BU131" s="10" t="str">
        <f>IF(AC131='Classement général'!$C$19,'Classement général'!$C$19,IF(AC131='Classement général'!$C$22,'Classement général'!$C$22,IF(AC131='Classement général'!$C$24,'Classement général'!$C$24,"")))</f>
        <v/>
      </c>
      <c r="BV131" s="10" t="str">
        <f>IF(AF131='Classement général'!$C$19,'Classement général'!$C$19,IF(AF131='Classement général'!$C$22,'Classement général'!$C$22,IF(AF131='Classement général'!$C$24,'Classement général'!$C$24,"")))</f>
        <v/>
      </c>
      <c r="BW131" s="10" t="str">
        <f>IF(AI131='Classement général'!$C$19,'Classement général'!$C$19,IF(AI131='Classement général'!$C$22,'Classement général'!$C$22,IF(AI131='Classement général'!$C$24,'Classement général'!$C$24,"")))</f>
        <v/>
      </c>
      <c r="BX131" s="10" t="str">
        <f>IF(AL131='Classement général'!$C$19,'Classement général'!$C$19,IF(AL131='Classement général'!$C$22,'Classement général'!$C$22,IF(AL131='Classement général'!$C$24,'Classement général'!$C$24,"")))</f>
        <v/>
      </c>
      <c r="BY131" s="10" t="str">
        <f>IF(AO131='Classement général'!$C$19,'Classement général'!$C$19,IF(AO131='Classement général'!$C$22,'Classement général'!$C$22,IF(AO131='Classement général'!$C$24,'Classement général'!$C$24,"")))</f>
        <v/>
      </c>
      <c r="BZ131" s="10" t="str">
        <f>IF(AR131='Classement général'!$C$19,'Classement général'!$C$19,IF(AR131='Classement général'!$C$22,'Classement général'!$C$22,IF(AR131='Classement général'!$C$24,'Classement général'!$C$24,"")))</f>
        <v/>
      </c>
      <c r="CA131" s="10" t="str">
        <f>IF(AU131='Classement général'!$C$19,'Classement général'!$C$19,IF(AU131='Classement général'!$C$22,'Classement général'!$C$22,IF(AU131='Classement général'!$C$24,'Classement général'!$C$24,"")))</f>
        <v/>
      </c>
      <c r="CB131" s="10" t="str">
        <f>IF(AX131='Classement général'!$C$19,'Classement général'!$C$19,IF(AX131='Classement général'!$C$22,'Classement général'!$C$22,IF(AX131='Classement général'!$C$24,'Classement général'!$C$24,"")))</f>
        <v/>
      </c>
      <c r="CC131" s="10" t="str">
        <f>IF(BA131='Classement général'!$C$19,'Classement général'!$C$19,IF(BA131='Classement général'!$C$22,'Classement général'!$C$22,IF(BA131='Classement général'!$C$24,'Classement général'!$C$24,"")))</f>
        <v/>
      </c>
      <c r="CD131" s="10" t="str">
        <f>IF(BD131='Classement général'!$C$19,'Classement général'!$C$19,IF(BD131='Classement général'!$C$22,'Classement général'!$C$22,IF(BD131='Classement général'!$C$24,'Classement général'!$C$24,"")))</f>
        <v/>
      </c>
      <c r="CE131" s="10" t="str">
        <f>IF(BG131='Classement général'!$C$19,'Classement général'!$C$19,IF(BG131='Classement général'!$C$22,'Classement général'!$C$22,IF(BG131='Classement général'!$C$24,'Classement général'!$C$24,"")))</f>
        <v/>
      </c>
      <c r="CF131" s="10" t="str">
        <f>IF(BJ131='Classement général'!$C$19,'Classement général'!$C$19,IF(BJ131='Classement général'!$C$22,'Classement général'!$C$22,IF(BJ131='Classement général'!$C$24,'Classement général'!$C$24,"")))</f>
        <v/>
      </c>
      <c r="CG131" s="10" t="str">
        <f>IF(BM131='Classement général'!$C$19,'Classement général'!$C$19,IF(BM131='Classement général'!$C$22,'Classement général'!$C$22,IF(BM131='Classement général'!$C$24,'Classement général'!$C$24,"")))</f>
        <v/>
      </c>
      <c r="CH131" s="13"/>
      <c r="CI131" s="13"/>
      <c r="CJ131" s="13"/>
      <c r="CK131" s="13"/>
      <c r="CL131" s="147"/>
      <c r="CM131" s="147"/>
      <c r="CN131" s="147"/>
      <c r="CO131" s="147"/>
      <c r="CP131" s="7"/>
      <c r="CQ131" s="7"/>
    </row>
    <row r="132" spans="1:95" ht="19.5" customHeight="1" x14ac:dyDescent="0.2">
      <c r="A132" s="143"/>
      <c r="B132" s="91" t="s">
        <v>38</v>
      </c>
      <c r="C132" s="117"/>
      <c r="D132" s="117"/>
      <c r="E132" s="93" t="s">
        <v>47</v>
      </c>
      <c r="F132" s="96"/>
      <c r="G132" s="96"/>
      <c r="H132" s="99" t="str">
        <f>IF(AND(C132="",D132=""),"",IF(AND(F132="",G132=""),"",IF(AND(C132=F132,D132=G132),'Classement général'!$C$19,IF(AND(C132&gt;D132,F132&gt;G132),'Classement général'!$C$22,IF(AND(D132&gt;C132,G132&gt;F132),'Classement général'!$C$22,IF(AND(D132=C132,G132=F132),'Classement général'!$C$22,'Classement général'!$C$24))))))</f>
        <v/>
      </c>
      <c r="I132" s="96"/>
      <c r="J132" s="97"/>
      <c r="K132" s="98" t="str">
        <f>IF(AND(C132="",D132=""),"",IF(AND(I132="",J132=""),"",IF(AND(C132=I132,D132=J132),'Classement général'!$C$19,IF(AND(C132&gt;D132,I132&gt;J132),'Classement général'!$C$22,IF(AND(D132&gt;C132,J132&gt;I132),'Classement général'!$C$22,IF(AND(D132=C132,J132=I132),'Classement général'!$C$22,'Classement général'!$C$24))))))</f>
        <v/>
      </c>
      <c r="L132" s="97"/>
      <c r="M132" s="97"/>
      <c r="N132" s="98" t="str">
        <f>IF(AND(C132="",D132=""),"",IF(AND(L132="",M132=""),"",IF(AND(C132=L132,D132=M132),'Classement général'!$C$19,IF(AND(C132&gt;D132,L132&gt;M132),'Classement général'!$C$22,IF(AND(D132&gt;C132,M132&gt;L132),'Classement général'!$C$22,IF(AND(D132=C132,M132=L132),'Classement général'!$C$22,'Classement général'!$C$24))))))</f>
        <v/>
      </c>
      <c r="O132" s="97"/>
      <c r="P132" s="97"/>
      <c r="Q132" s="98" t="str">
        <f>IF(AND(C132="",D132=""),"",IF(AND(O132="",P132=""),"",IF(AND(C132=O132,D132=P132),'Classement général'!$C$19,IF(AND(C132&gt;D132,O132&gt;P132),'Classement général'!$C$22,IF(AND(D132&gt;C132,P132&gt;O132),'Classement général'!$C$22,IF(AND(D132=C132,P132=O132),'Classement général'!$C$22,'Classement général'!$C$24))))))</f>
        <v/>
      </c>
      <c r="R132" s="97"/>
      <c r="S132" s="97"/>
      <c r="T132" s="98" t="str">
        <f>IF(AND(C132="",D132=""),"",IF(AND(R132="",S132=""),"",IF(AND(C132=R132,D132=S132),'Classement général'!$C$19,IF(AND(C132&gt;D132,R132&gt;S132),'Classement général'!$C$22,IF(AND(D132&gt;C132,S132&gt;R132),'Classement général'!$C$22,IF(AND(D132=C132,S132=R132),'Classement général'!$C$22,'Classement général'!$C$24))))))</f>
        <v/>
      </c>
      <c r="U132" s="97"/>
      <c r="V132" s="97"/>
      <c r="W132" s="98" t="str">
        <f>IF(AND(C132="",D132=""),"",IF(AND(U132="",V132=""),"",IF(AND(C132=U132,D132=V132),'Classement général'!$C$19,IF(AND(C132&gt;D132,U132&gt;V132),'Classement général'!$C$22,IF(AND(D132&gt;C132,V132&gt;U132),'Classement général'!$C$22,IF(AND(D132=C132,V132=U132),'Classement général'!$C$22,'Classement général'!$C$24))))))</f>
        <v/>
      </c>
      <c r="X132" s="97"/>
      <c r="Y132" s="97"/>
      <c r="Z132" s="98" t="str">
        <f>IF(AND(C132="",D132=""),"",IF(AND(X132="",Y132=""),"",IF(AND(C132=X132,D132=Y132),'Classement général'!$C$19,IF(AND(C132&gt;D132,X132&gt;Y132),'Classement général'!$C$22,IF(AND(D132&gt;C132,Y132&gt;X132),'Classement général'!$C$22,IF(AND(D132=C132,Y132=X132),'Classement général'!$C$22,'Classement général'!$C$24))))))</f>
        <v/>
      </c>
      <c r="AA132" s="97"/>
      <c r="AB132" s="97"/>
      <c r="AC132" s="98" t="str">
        <f>IF(AND(C132="",D132=""),"",IF(AND(AA132="",AB132=""),"",IF(AND(C132=AA132,D132=AB132),'Classement général'!$C$19,IF(AND(C132&gt;D132,AA132&gt;AB132),'Classement général'!$C$22,IF(AND(D132&gt;C132,AB132&gt;AA132),'Classement général'!$C$22,IF(AND(D132=C132,AB132=AA132),'Classement général'!$C$22,'Classement général'!$C$24))))))</f>
        <v/>
      </c>
      <c r="AD132" s="97"/>
      <c r="AE132" s="97"/>
      <c r="AF132" s="98" t="str">
        <f>IF(AND(C132="",D132=""),"",IF(AND(AD132="",AE132=""),"",IF(AND(C132=AD132,D132=AE132),'Classement général'!$C$19,IF(AND(C132&gt;D132,AD132&gt;AE132),'Classement général'!$C$22,IF(AND(D132&gt;C132,AE132&gt;AD132),'Classement général'!$C$22,IF(AND(D132=C132,AE132=AD132),'Classement général'!$C$22,'Classement général'!$C$24))))))</f>
        <v/>
      </c>
      <c r="AG132" s="97"/>
      <c r="AH132" s="97"/>
      <c r="AI132" s="99" t="str">
        <f>IF(AND(C132="",D132=""),"",IF(AND(AG132="",AH132=""),"",IF(AND(C132=AG132,D132=AH132),'Classement général'!$C$19,IF(AND(C132&gt;D132,AG132&gt;AH132),'Classement général'!$C$22,IF(AND(D132&gt;C132,AH132&gt;AG132),'Classement général'!$C$22,IF(AND(D132=C132,AH132=AG132),'Classement général'!$C$22,'Classement général'!$C$24))))))</f>
        <v/>
      </c>
      <c r="AJ132" s="96"/>
      <c r="AK132" s="96"/>
      <c r="AL132" s="99" t="str">
        <f>IF(AND(C132="",D132=""),"",IF(AND(AJ132="",AK132=""),"",IF(AND(C132=AJ132,D132=AK132),'Classement général'!$C$19,IF(AND(C132&gt;D132,AJ132&gt;AK132),'Classement général'!$C$22,IF(AND(D132&gt;C132,AK132&gt;AJ132),'Classement général'!$C$22,IF(AND(D132=C132,AK132=AJ132),'Classement général'!$C$22,'Classement général'!$C$24))))))</f>
        <v/>
      </c>
      <c r="AM132" s="96"/>
      <c r="AN132" s="96"/>
      <c r="AO132" s="99" t="str">
        <f>IF(AND(C132="",D132=""),"",IF(AND(AM132="",AN132=""),"",IF(AND(C132=AM132,D132=AN132),'Classement général'!$C$19,IF(AND(C132&gt;D132,AM132&gt;AN132),'Classement général'!$C$22,IF(AND(D132&gt;C132,AN132&gt;AM132),'Classement général'!$C$22,IF(AND(D132=C132,AN132=AM132),'Classement général'!$C$22,'Classement général'!$C$24))))))</f>
        <v/>
      </c>
      <c r="AP132" s="96"/>
      <c r="AQ132" s="96"/>
      <c r="AR132" s="99" t="str">
        <f>IF(AND(C132="",D132=""),"",IF(AND(AP132="",AQ132=""),"",IF(AND(C132=AP132,D132=AQ132),'Classement général'!$C$19,IF(AND(C132&gt;D132,AP132&gt;AQ132),'Classement général'!$C$22,IF(AND(D132&gt;C132,AQ132&gt;AP132),'Classement général'!$C$22,IF(AND(D132=C132,AQ132=AP132),'Classement général'!$C$22,'Classement général'!$C$24))))))</f>
        <v/>
      </c>
      <c r="AS132" s="96"/>
      <c r="AT132" s="96"/>
      <c r="AU132" s="99" t="str">
        <f>IF(AND(C132="",D132=""),"",IF(AND(AS132="",AT132=""),"",IF(AND(C132=AS132,D132=AT132),'Classement général'!$C$19,IF(AND(C132&gt;D132,AS132&gt;AT132),'Classement général'!$C$22,IF(AND(D132&gt;C132,AT132&gt;AS132),'Classement général'!$C$22,IF(AND(D132=C132,AT132=AS132),'Classement général'!$C$22,'Classement général'!$C$24))))))</f>
        <v/>
      </c>
      <c r="AV132" s="96"/>
      <c r="AW132" s="96"/>
      <c r="AX132" s="99" t="str">
        <f>IF(AND(C132="",D132=""),"",IF(AND(AV132="",AW132=""),"",IF(AND(C132=AV132,D132=AW132),'Classement général'!$C$19,IF(AND(C132&gt;D132,AV132&gt;AW132),'Classement général'!$C$22,IF(AND(D132&gt;C132,AW132&gt;AV132),'Classement général'!$C$22,IF(AND(D132=C132,AW132=AV132),'Classement général'!$C$22,'Classement général'!$C$24))))))</f>
        <v/>
      </c>
      <c r="AY132" s="96"/>
      <c r="AZ132" s="96"/>
      <c r="BA132" s="99" t="str">
        <f>IF(AND(C132="",D132=""),"",IF(AND(AY132="",AZ132=""),"",IF(AND(C132=AY132,D132=AZ132),'Classement général'!$C$19,IF(AND(C132&gt;D132,AY132&gt;AZ132),'Classement général'!$C$22,IF(AND(D132&gt;C132,AZ132&gt;AY132),'Classement général'!$C$22,IF(AND(D132=C132,AZ132=AY132),'Classement général'!$C$22,'Classement général'!$C$24))))))</f>
        <v/>
      </c>
      <c r="BB132" s="96"/>
      <c r="BC132" s="96"/>
      <c r="BD132" s="99" t="str">
        <f>IF(AND(C132="",D132=""),"",IF(AND(BB132="",BC132=""),"",IF(AND(C132=BB132,D132=BC132),'Classement général'!$C$19,IF(AND(C132&gt;D132,BB132&gt;BC132),'Classement général'!$C$22,IF(AND(D132&gt;C132,BC132&gt;BB132),'Classement général'!$C$22,IF(AND(D132=C132,BC132=BB132),'Classement général'!$C$22,'Classement général'!$C$24))))))</f>
        <v/>
      </c>
      <c r="BE132" s="96"/>
      <c r="BF132" s="96"/>
      <c r="BG132" s="99" t="str">
        <f>IF(AND(C132="",D132=""),"",IF(AND(BE132="",BF132=""),"",IF(AND(C132=BE132,D132=BF132),'Classement général'!$C$19,IF(AND(C132&gt;D132,BE132&gt;BF132),'Classement général'!$C$22,IF(AND(D132&gt;C132,BF132&gt;BE132),'Classement général'!$C$22,IF(AND(D132=C132,BF132=BE132),'Classement général'!$C$22,'Classement général'!$C$24))))))</f>
        <v/>
      </c>
      <c r="BH132" s="96"/>
      <c r="BI132" s="96"/>
      <c r="BJ132" s="99" t="str">
        <f>IF(AND(C132="",D132=""),"",IF(AND(BH132="",BI132=""),"",IF(AND(C132=BH132,D132=BI132),'Classement général'!$C$19,IF(AND(C132&gt;D132,BH132&gt;BI132),'Classement général'!$C$22,IF(AND(D132&gt;C132,BI132&gt;BH132),'Classement général'!$C$22,IF(AND(D132=C132,BI132=BH132),'Classement général'!$C$22,'Classement général'!$C$24))))))</f>
        <v/>
      </c>
      <c r="BK132" s="96"/>
      <c r="BL132" s="96"/>
      <c r="BM132" s="99" t="str">
        <f>IF(AND(C132="",D132=""),"",IF(AND(BK132="",BL132=""),"",IF(AND(C132=BK132,D132=BL132),'Classement général'!$C$19,IF(AND(C132&gt;D132,BK132&gt;BL132),'Classement général'!$C$22,IF(AND(D132&gt;C132,BL132&gt;BK132),'Classement général'!$C$22,IF(AND(D132=C132,BL132=BK132),'Classement général'!$C$22,'Classement général'!$C$24))))))</f>
        <v/>
      </c>
      <c r="BN132" s="10" t="str">
        <f>IF(H132='Classement général'!$C$19,'Classement général'!$C$19,IF(H132='Classement général'!$C$22,'Classement général'!$C$22,IF(H132='Classement général'!$C$24,'Classement général'!$C$24,"")))</f>
        <v/>
      </c>
      <c r="BO132" s="10" t="str">
        <f>IF(K132='Classement général'!$C$19,'Classement général'!$C$19,IF(K132='Classement général'!$C$22,'Classement général'!$C$22,IF(K132='Classement général'!$C$24,'Classement général'!$C$24,"")))</f>
        <v/>
      </c>
      <c r="BP132" s="10" t="str">
        <f>IF(N132='Classement général'!$C$19,'Classement général'!$C$19,IF(N132='Classement général'!$C$22,'Classement général'!$C$22,IF(N132='Classement général'!$C$24,'Classement général'!$C$24,"")))</f>
        <v/>
      </c>
      <c r="BQ132" s="10" t="str">
        <f>IF(Q132='Classement général'!$C$19,'Classement général'!$C$19,IF(Q132='Classement général'!$C$22,'Classement général'!$C$22,IF(Q132='Classement général'!$C$24,'Classement général'!$C$24,"")))</f>
        <v/>
      </c>
      <c r="BR132" s="10" t="str">
        <f>IF(T132='Classement général'!$C$19,'Classement général'!$C$19,IF(T132='Classement général'!$C$22,'Classement général'!$C$22,IF(T132='Classement général'!$C$24,'Classement général'!$C$24,"")))</f>
        <v/>
      </c>
      <c r="BS132" s="10" t="str">
        <f>IF(W132='Classement général'!$C$19,'Classement général'!$C$19,IF(W132='Classement général'!$C$22,'Classement général'!$C$22,IF(W132='Classement général'!$C$24,'Classement général'!$C$24,"")))</f>
        <v/>
      </c>
      <c r="BT132" s="10" t="str">
        <f>IF(Z132='Classement général'!$C$19,'Classement général'!$C$19,IF(Z132='Classement général'!$C$22,'Classement général'!$C$22,IF(Z132='Classement général'!$C$24,'Classement général'!$C$24,"")))</f>
        <v/>
      </c>
      <c r="BU132" s="10" t="str">
        <f>IF(AC132='Classement général'!$C$19,'Classement général'!$C$19,IF(AC132='Classement général'!$C$22,'Classement général'!$C$22,IF(AC132='Classement général'!$C$24,'Classement général'!$C$24,"")))</f>
        <v/>
      </c>
      <c r="BV132" s="10" t="str">
        <f>IF(AF132='Classement général'!$C$19,'Classement général'!$C$19,IF(AF132='Classement général'!$C$22,'Classement général'!$C$22,IF(AF132='Classement général'!$C$24,'Classement général'!$C$24,"")))</f>
        <v/>
      </c>
      <c r="BW132" s="10" t="str">
        <f>IF(AI132='Classement général'!$C$19,'Classement général'!$C$19,IF(AI132='Classement général'!$C$22,'Classement général'!$C$22,IF(AI132='Classement général'!$C$24,'Classement général'!$C$24,"")))</f>
        <v/>
      </c>
      <c r="BX132" s="10" t="str">
        <f>IF(AL132='Classement général'!$C$19,'Classement général'!$C$19,IF(AL132='Classement général'!$C$22,'Classement général'!$C$22,IF(AL132='Classement général'!$C$24,'Classement général'!$C$24,"")))</f>
        <v/>
      </c>
      <c r="BY132" s="10" t="str">
        <f>IF(AO132='Classement général'!$C$19,'Classement général'!$C$19,IF(AO132='Classement général'!$C$22,'Classement général'!$C$22,IF(AO132='Classement général'!$C$24,'Classement général'!$C$24,"")))</f>
        <v/>
      </c>
      <c r="BZ132" s="10" t="str">
        <f>IF(AR132='Classement général'!$C$19,'Classement général'!$C$19,IF(AR132='Classement général'!$C$22,'Classement général'!$C$22,IF(AR132='Classement général'!$C$24,'Classement général'!$C$24,"")))</f>
        <v/>
      </c>
      <c r="CA132" s="10" t="str">
        <f>IF(AU132='Classement général'!$C$19,'Classement général'!$C$19,IF(AU132='Classement général'!$C$22,'Classement général'!$C$22,IF(AU132='Classement général'!$C$24,'Classement général'!$C$24,"")))</f>
        <v/>
      </c>
      <c r="CB132" s="10" t="str">
        <f>IF(AX132='Classement général'!$C$19,'Classement général'!$C$19,IF(AX132='Classement général'!$C$22,'Classement général'!$C$22,IF(AX132='Classement général'!$C$24,'Classement général'!$C$24,"")))</f>
        <v/>
      </c>
      <c r="CC132" s="10" t="str">
        <f>IF(BA132='Classement général'!$C$19,'Classement général'!$C$19,IF(BA132='Classement général'!$C$22,'Classement général'!$C$22,IF(BA132='Classement général'!$C$24,'Classement général'!$C$24,"")))</f>
        <v/>
      </c>
      <c r="CD132" s="10" t="str">
        <f>IF(BD132='Classement général'!$C$19,'Classement général'!$C$19,IF(BD132='Classement général'!$C$22,'Classement général'!$C$22,IF(BD132='Classement général'!$C$24,'Classement général'!$C$24,"")))</f>
        <v/>
      </c>
      <c r="CE132" s="10" t="str">
        <f>IF(BG132='Classement général'!$C$19,'Classement général'!$C$19,IF(BG132='Classement général'!$C$22,'Classement général'!$C$22,IF(BG132='Classement général'!$C$24,'Classement général'!$C$24,"")))</f>
        <v/>
      </c>
      <c r="CF132" s="10" t="str">
        <f>IF(BJ132='Classement général'!$C$19,'Classement général'!$C$19,IF(BJ132='Classement général'!$C$22,'Classement général'!$C$22,IF(BJ132='Classement général'!$C$24,'Classement général'!$C$24,"")))</f>
        <v/>
      </c>
      <c r="CG132" s="10" t="str">
        <f>IF(BM132='Classement général'!$C$19,'Classement général'!$C$19,IF(BM132='Classement général'!$C$22,'Classement général'!$C$22,IF(BM132='Classement général'!$C$24,'Classement général'!$C$24,"")))</f>
        <v/>
      </c>
      <c r="CH132" s="13"/>
      <c r="CI132" s="13"/>
      <c r="CJ132" s="13"/>
      <c r="CK132" s="13"/>
      <c r="CL132" s="147"/>
      <c r="CM132" s="147"/>
      <c r="CN132" s="147"/>
      <c r="CO132" s="147"/>
      <c r="CP132" s="7"/>
      <c r="CQ132" s="7"/>
    </row>
    <row r="133" spans="1:95" ht="19.5" customHeight="1" x14ac:dyDescent="0.2">
      <c r="A133" s="142">
        <v>14</v>
      </c>
      <c r="B133" s="118" t="s">
        <v>46</v>
      </c>
      <c r="C133" s="119"/>
      <c r="D133" s="119"/>
      <c r="E133" s="120" t="s">
        <v>69</v>
      </c>
      <c r="F133" s="105"/>
      <c r="G133" s="105"/>
      <c r="H133" s="108" t="str">
        <f>IF(AND(C133="",D133=""),"",IF(AND(F133="",G133=""),"",IF(AND(C133=F133,D133=G133),'Classement général'!$C$19,IF(AND(C133&gt;D133,F133&gt;G133),'Classement général'!$C$22,IF(AND(D133&gt;C133,G133&gt;F133),'Classement général'!$C$22,IF(AND(D133=C133,G133=F133),'Classement général'!$C$22,'Classement général'!$C$24))))))</f>
        <v/>
      </c>
      <c r="I133" s="105"/>
      <c r="J133" s="106"/>
      <c r="K133" s="107" t="str">
        <f>IF(AND(C133="",D133=""),"",IF(AND(I133="",J133=""),"",IF(AND(C133=I133,D133=J133),'Classement général'!$C$19,IF(AND(C133&gt;D133,I133&gt;J133),'Classement général'!$C$22,IF(AND(D133&gt;C133,J133&gt;I133),'Classement général'!$C$22,IF(AND(D133=C133,J133=I133),'Classement général'!$C$22,'Classement général'!$C$24))))))</f>
        <v/>
      </c>
      <c r="L133" s="106"/>
      <c r="M133" s="106"/>
      <c r="N133" s="107" t="str">
        <f>IF(AND(C133="",D133=""),"",IF(AND(L133="",M133=""),"",IF(AND(C133=L133,D133=M133),'Classement général'!$C$19,IF(AND(C133&gt;D133,L133&gt;M133),'Classement général'!$C$22,IF(AND(D133&gt;C133,M133&gt;L133),'Classement général'!$C$22,IF(AND(D133=C133,M133=L133),'Classement général'!$C$22,'Classement général'!$C$24))))))</f>
        <v/>
      </c>
      <c r="O133" s="106"/>
      <c r="P133" s="106"/>
      <c r="Q133" s="107" t="str">
        <f>IF(AND(C133="",D133=""),"",IF(AND(O133="",P133=""),"",IF(AND(C133=O133,D133=P133),'Classement général'!$C$19,IF(AND(C133&gt;D133,O133&gt;P133),'Classement général'!$C$22,IF(AND(D133&gt;C133,P133&gt;O133),'Classement général'!$C$22,IF(AND(D133=C133,P133=O133),'Classement général'!$C$22,'Classement général'!$C$24))))))</f>
        <v/>
      </c>
      <c r="R133" s="106"/>
      <c r="S133" s="106"/>
      <c r="T133" s="107" t="str">
        <f>IF(AND(C133="",D133=""),"",IF(AND(R133="",S133=""),"",IF(AND(C133=R133,D133=S133),'Classement général'!$C$19,IF(AND(C133&gt;D133,R133&gt;S133),'Classement général'!$C$22,IF(AND(D133&gt;C133,S133&gt;R133),'Classement général'!$C$22,IF(AND(D133=C133,S133=R133),'Classement général'!$C$22,'Classement général'!$C$24))))))</f>
        <v/>
      </c>
      <c r="U133" s="106"/>
      <c r="V133" s="106"/>
      <c r="W133" s="107" t="str">
        <f>IF(AND(C133="",D133=""),"",IF(AND(U133="",V133=""),"",IF(AND(C133=U133,D133=V133),'Classement général'!$C$19,IF(AND(C133&gt;D133,U133&gt;V133),'Classement général'!$C$22,IF(AND(D133&gt;C133,V133&gt;U133),'Classement général'!$C$22,IF(AND(D133=C133,V133=U133),'Classement général'!$C$22,'Classement général'!$C$24))))))</f>
        <v/>
      </c>
      <c r="X133" s="106"/>
      <c r="Y133" s="106"/>
      <c r="Z133" s="107" t="str">
        <f>IF(AND(C133="",D133=""),"",IF(AND(X133="",Y133=""),"",IF(AND(C133=X133,D133=Y133),'Classement général'!$C$19,IF(AND(C133&gt;D133,X133&gt;Y133),'Classement général'!$C$22,IF(AND(D133&gt;C133,Y133&gt;X133),'Classement général'!$C$22,IF(AND(D133=C133,Y133=X133),'Classement général'!$C$22,'Classement général'!$C$24))))))</f>
        <v/>
      </c>
      <c r="AA133" s="106"/>
      <c r="AB133" s="106"/>
      <c r="AC133" s="107" t="str">
        <f>IF(AND(C133="",D133=""),"",IF(AND(AA133="",AB133=""),"",IF(AND(C133=AA133,D133=AB133),'Classement général'!$C$19,IF(AND(C133&gt;D133,AA133&gt;AB133),'Classement général'!$C$22,IF(AND(D133&gt;C133,AB133&gt;AA133),'Classement général'!$C$22,IF(AND(D133=C133,AB133=AA133),'Classement général'!$C$22,'Classement général'!$C$24))))))</f>
        <v/>
      </c>
      <c r="AD133" s="106"/>
      <c r="AE133" s="106"/>
      <c r="AF133" s="107" t="str">
        <f>IF(AND(C133="",D133=""),"",IF(AND(AD133="",AE133=""),"",IF(AND(C133=AD133,D133=AE133),'Classement général'!$C$19,IF(AND(C133&gt;D133,AD133&gt;AE133),'Classement général'!$C$22,IF(AND(D133&gt;C133,AE133&gt;AD133),'Classement général'!$C$22,IF(AND(D133=C133,AE133=AD133),'Classement général'!$C$22,'Classement général'!$C$24))))))</f>
        <v/>
      </c>
      <c r="AG133" s="106"/>
      <c r="AH133" s="106"/>
      <c r="AI133" s="108" t="str">
        <f>IF(AND(C133="",D133=""),"",IF(AND(AG133="",AH133=""),"",IF(AND(C133=AG133,D133=AH133),'Classement général'!$C$19,IF(AND(C133&gt;D133,AG133&gt;AH133),'Classement général'!$C$22,IF(AND(D133&gt;C133,AH133&gt;AG133),'Classement général'!$C$22,IF(AND(D133=C133,AH133=AG133),'Classement général'!$C$22,'Classement général'!$C$24))))))</f>
        <v/>
      </c>
      <c r="AJ133" s="105"/>
      <c r="AK133" s="105"/>
      <c r="AL133" s="108" t="str">
        <f>IF(AND(C133="",D133=""),"",IF(AND(AJ133="",AK133=""),"",IF(AND(C133=AJ133,D133=AK133),'Classement général'!$C$19,IF(AND(C133&gt;D133,AJ133&gt;AK133),'Classement général'!$C$22,IF(AND(D133&gt;C133,AK133&gt;AJ133),'Classement général'!$C$22,IF(AND(D133=C133,AK133=AJ133),'Classement général'!$C$22,'Classement général'!$C$24))))))</f>
        <v/>
      </c>
      <c r="AM133" s="105"/>
      <c r="AN133" s="105"/>
      <c r="AO133" s="108" t="str">
        <f>IF(AND(C133="",D133=""),"",IF(AND(AM133="",AN133=""),"",IF(AND(C133=AM133,D133=AN133),'Classement général'!$C$19,IF(AND(C133&gt;D133,AM133&gt;AN133),'Classement général'!$C$22,IF(AND(D133&gt;C133,AN133&gt;AM133),'Classement général'!$C$22,IF(AND(D133=C133,AN133=AM133),'Classement général'!$C$22,'Classement général'!$C$24))))))</f>
        <v/>
      </c>
      <c r="AP133" s="105"/>
      <c r="AQ133" s="105"/>
      <c r="AR133" s="108" t="str">
        <f>IF(AND(C133="",D133=""),"",IF(AND(AP133="",AQ133=""),"",IF(AND(C133=AP133,D133=AQ133),'Classement général'!$C$19,IF(AND(C133&gt;D133,AP133&gt;AQ133),'Classement général'!$C$22,IF(AND(D133&gt;C133,AQ133&gt;AP133),'Classement général'!$C$22,IF(AND(D133=C133,AQ133=AP133),'Classement général'!$C$22,'Classement général'!$C$24))))))</f>
        <v/>
      </c>
      <c r="AS133" s="105"/>
      <c r="AT133" s="105"/>
      <c r="AU133" s="108" t="str">
        <f>IF(AND(C133="",D133=""),"",IF(AND(AS133="",AT133=""),"",IF(AND(C133=AS133,D133=AT133),'Classement général'!$C$19,IF(AND(C133&gt;D133,AS133&gt;AT133),'Classement général'!$C$22,IF(AND(D133&gt;C133,AT133&gt;AS133),'Classement général'!$C$22,IF(AND(D133=C133,AT133=AS133),'Classement général'!$C$22,'Classement général'!$C$24))))))</f>
        <v/>
      </c>
      <c r="AV133" s="105"/>
      <c r="AW133" s="105"/>
      <c r="AX133" s="108" t="str">
        <f>IF(AND(C133="",D133=""),"",IF(AND(AV133="",AW133=""),"",IF(AND(C133=AV133,D133=AW133),'Classement général'!$C$19,IF(AND(C133&gt;D133,AV133&gt;AW133),'Classement général'!$C$22,IF(AND(D133&gt;C133,AW133&gt;AV133),'Classement général'!$C$22,IF(AND(D133=C133,AW133=AV133),'Classement général'!$C$22,'Classement général'!$C$24))))))</f>
        <v/>
      </c>
      <c r="AY133" s="105"/>
      <c r="AZ133" s="105"/>
      <c r="BA133" s="108" t="str">
        <f>IF(AND(C133="",D133=""),"",IF(AND(AY133="",AZ133=""),"",IF(AND(C133=AY133,D133=AZ133),'Classement général'!$C$19,IF(AND(C133&gt;D133,AY133&gt;AZ133),'Classement général'!$C$22,IF(AND(D133&gt;C133,AZ133&gt;AY133),'Classement général'!$C$22,IF(AND(D133=C133,AZ133=AY133),'Classement général'!$C$22,'Classement général'!$C$24))))))</f>
        <v/>
      </c>
      <c r="BB133" s="105"/>
      <c r="BC133" s="105"/>
      <c r="BD133" s="108" t="str">
        <f>IF(AND(C133="",D133=""),"",IF(AND(BB133="",BC133=""),"",IF(AND(C133=BB133,D133=BC133),'Classement général'!$C$19,IF(AND(C133&gt;D133,BB133&gt;BC133),'Classement général'!$C$22,IF(AND(D133&gt;C133,BC133&gt;BB133),'Classement général'!$C$22,IF(AND(D133=C133,BC133=BB133),'Classement général'!$C$22,'Classement général'!$C$24))))))</f>
        <v/>
      </c>
      <c r="BE133" s="105"/>
      <c r="BF133" s="105"/>
      <c r="BG133" s="108" t="str">
        <f>IF(AND(C133="",D133=""),"",IF(AND(BE133="",BF133=""),"",IF(AND(C133=BE133,D133=BF133),'Classement général'!$C$19,IF(AND(C133&gt;D133,BE133&gt;BF133),'Classement général'!$C$22,IF(AND(D133&gt;C133,BF133&gt;BE133),'Classement général'!$C$22,IF(AND(D133=C133,BF133=BE133),'Classement général'!$C$22,'Classement général'!$C$24))))))</f>
        <v/>
      </c>
      <c r="BH133" s="105"/>
      <c r="BI133" s="105"/>
      <c r="BJ133" s="108" t="str">
        <f>IF(AND(C133="",D133=""),"",IF(AND(BH133="",BI133=""),"",IF(AND(C133=BH133,D133=BI133),'Classement général'!$C$19,IF(AND(C133&gt;D133,BH133&gt;BI133),'Classement général'!$C$22,IF(AND(D133&gt;C133,BI133&gt;BH133),'Classement général'!$C$22,IF(AND(D133=C133,BI133=BH133),'Classement général'!$C$22,'Classement général'!$C$24))))))</f>
        <v/>
      </c>
      <c r="BK133" s="105"/>
      <c r="BL133" s="105"/>
      <c r="BM133" s="108" t="str">
        <f>IF(AND(C133="",D133=""),"",IF(AND(BK133="",BL133=""),"",IF(AND(C133=BK133,D133=BL133),'Classement général'!$C$19,IF(AND(C133&gt;D133,BK133&gt;BL133),'Classement général'!$C$22,IF(AND(D133&gt;C133,BL133&gt;BK133),'Classement général'!$C$22,IF(AND(D133=C133,BL133=BK133),'Classement général'!$C$22,'Classement général'!$C$24))))))</f>
        <v/>
      </c>
      <c r="BN133" s="10" t="str">
        <f>IF(H133='Classement général'!$C$19,'Classement général'!$C$19,IF(H133='Classement général'!$C$22,'Classement général'!$C$22,IF(H133='Classement général'!$C$24,'Classement général'!$C$24,"")))</f>
        <v/>
      </c>
      <c r="BO133" s="10" t="str">
        <f>IF(K133='Classement général'!$C$19,'Classement général'!$C$19,IF(K133='Classement général'!$C$22,'Classement général'!$C$22,IF(K133='Classement général'!$C$24,'Classement général'!$C$24,"")))</f>
        <v/>
      </c>
      <c r="BP133" s="10" t="str">
        <f>IF(N133='Classement général'!$C$19,'Classement général'!$C$19,IF(N133='Classement général'!$C$22,'Classement général'!$C$22,IF(N133='Classement général'!$C$24,'Classement général'!$C$24,"")))</f>
        <v/>
      </c>
      <c r="BQ133" s="10" t="str">
        <f>IF(Q133='Classement général'!$C$19,'Classement général'!$C$19,IF(Q133='Classement général'!$C$22,'Classement général'!$C$22,IF(Q133='Classement général'!$C$24,'Classement général'!$C$24,"")))</f>
        <v/>
      </c>
      <c r="BR133" s="10" t="str">
        <f>IF(T133='Classement général'!$C$19,'Classement général'!$C$19,IF(T133='Classement général'!$C$22,'Classement général'!$C$22,IF(T133='Classement général'!$C$24,'Classement général'!$C$24,"")))</f>
        <v/>
      </c>
      <c r="BS133" s="10" t="str">
        <f>IF(W133='Classement général'!$C$19,'Classement général'!$C$19,IF(W133='Classement général'!$C$22,'Classement général'!$C$22,IF(W133='Classement général'!$C$24,'Classement général'!$C$24,"")))</f>
        <v/>
      </c>
      <c r="BT133" s="10" t="str">
        <f>IF(Z133='Classement général'!$C$19,'Classement général'!$C$19,IF(Z133='Classement général'!$C$22,'Classement général'!$C$22,IF(Z133='Classement général'!$C$24,'Classement général'!$C$24,"")))</f>
        <v/>
      </c>
      <c r="BU133" s="10" t="str">
        <f>IF(AC133='Classement général'!$C$19,'Classement général'!$C$19,IF(AC133='Classement général'!$C$22,'Classement général'!$C$22,IF(AC133='Classement général'!$C$24,'Classement général'!$C$24,"")))</f>
        <v/>
      </c>
      <c r="BV133" s="10" t="str">
        <f>IF(AF133='Classement général'!$C$19,'Classement général'!$C$19,IF(AF133='Classement général'!$C$22,'Classement général'!$C$22,IF(AF133='Classement général'!$C$24,'Classement général'!$C$24,"")))</f>
        <v/>
      </c>
      <c r="BW133" s="10" t="str">
        <f>IF(AI133='Classement général'!$C$19,'Classement général'!$C$19,IF(AI133='Classement général'!$C$22,'Classement général'!$C$22,IF(AI133='Classement général'!$C$24,'Classement général'!$C$24,"")))</f>
        <v/>
      </c>
      <c r="BX133" s="10" t="str">
        <f>IF(AL133='Classement général'!$C$19,'Classement général'!$C$19,IF(AL133='Classement général'!$C$22,'Classement général'!$C$22,IF(AL133='Classement général'!$C$24,'Classement général'!$C$24,"")))</f>
        <v/>
      </c>
      <c r="BY133" s="10" t="str">
        <f>IF(AO133='Classement général'!$C$19,'Classement général'!$C$19,IF(AO133='Classement général'!$C$22,'Classement général'!$C$22,IF(AO133='Classement général'!$C$24,'Classement général'!$C$24,"")))</f>
        <v/>
      </c>
      <c r="BZ133" s="10" t="str">
        <f>IF(AR133='Classement général'!$C$19,'Classement général'!$C$19,IF(AR133='Classement général'!$C$22,'Classement général'!$C$22,IF(AR133='Classement général'!$C$24,'Classement général'!$C$24,"")))</f>
        <v/>
      </c>
      <c r="CA133" s="10" t="str">
        <f>IF(AU133='Classement général'!$C$19,'Classement général'!$C$19,IF(AU133='Classement général'!$C$22,'Classement général'!$C$22,IF(AU133='Classement général'!$C$24,'Classement général'!$C$24,"")))</f>
        <v/>
      </c>
      <c r="CB133" s="10" t="str">
        <f>IF(AX133='Classement général'!$C$19,'Classement général'!$C$19,IF(AX133='Classement général'!$C$22,'Classement général'!$C$22,IF(AX133='Classement général'!$C$24,'Classement général'!$C$24,"")))</f>
        <v/>
      </c>
      <c r="CC133" s="10" t="str">
        <f>IF(BA133='Classement général'!$C$19,'Classement général'!$C$19,IF(BA133='Classement général'!$C$22,'Classement général'!$C$22,IF(BA133='Classement général'!$C$24,'Classement général'!$C$24,"")))</f>
        <v/>
      </c>
      <c r="CD133" s="10" t="str">
        <f>IF(BD133='Classement général'!$C$19,'Classement général'!$C$19,IF(BD133='Classement général'!$C$22,'Classement général'!$C$22,IF(BD133='Classement général'!$C$24,'Classement général'!$C$24,"")))</f>
        <v/>
      </c>
      <c r="CE133" s="10" t="str">
        <f>IF(BG133='Classement général'!$C$19,'Classement général'!$C$19,IF(BG133='Classement général'!$C$22,'Classement général'!$C$22,IF(BG133='Classement général'!$C$24,'Classement général'!$C$24,"")))</f>
        <v/>
      </c>
      <c r="CF133" s="10" t="str">
        <f>IF(BJ133='Classement général'!$C$19,'Classement général'!$C$19,IF(BJ133='Classement général'!$C$22,'Classement général'!$C$22,IF(BJ133='Classement général'!$C$24,'Classement général'!$C$24,"")))</f>
        <v/>
      </c>
      <c r="CG133" s="10" t="str">
        <f>IF(BM133='Classement général'!$C$19,'Classement général'!$C$19,IF(BM133='Classement général'!$C$22,'Classement général'!$C$22,IF(BM133='Classement général'!$C$24,'Classement général'!$C$24,"")))</f>
        <v/>
      </c>
      <c r="CH133" s="13">
        <f>COUNTIF(H133:H142,"&gt;2")</f>
        <v>0</v>
      </c>
      <c r="CI133" s="13">
        <f>COUNTIF(K133:K142,"&gt;2")</f>
        <v>0</v>
      </c>
      <c r="CJ133" s="13">
        <f>COUNTIF(N133:N142,"&gt;2")</f>
        <v>0</v>
      </c>
      <c r="CK133" s="13">
        <f>COUNTIF(Q133:Q142,"&gt;2")</f>
        <v>0</v>
      </c>
      <c r="CL133" s="147">
        <f>CHOOSE(MATCH(CH133,{0;5;6;7;8;9;10},1),CH133,CH133+3,CH133+5,CH133+8,CH133+11,CH133+14,CH133+18)</f>
        <v>0</v>
      </c>
      <c r="CM133" s="147">
        <f>CHOOSE(MATCH(CI133,{0;5;6;7;8;9;10},1),CI133,CI133+3,CI133+5,CI133+8,CI133+11,CI133+14,CI133+18)</f>
        <v>0</v>
      </c>
      <c r="CN133" s="147">
        <f>CHOOSE(MATCH(CJ133,{0;5;6;7;8;9;10},1),CJ133,CJ133+3,CJ133+5,CJ133+8,CJ133+11,CJ133+14,CJ133+18)</f>
        <v>0</v>
      </c>
      <c r="CO133" s="147">
        <f>CHOOSE(MATCH(CK133,{0;5;6;7;8;9;10},1),CK133,CK133+3,CK133+5,CK133+8,CK133+11,CK133+14,CK133+18)</f>
        <v>0</v>
      </c>
      <c r="CP133" s="7"/>
      <c r="CQ133" s="7"/>
    </row>
    <row r="134" spans="1:95" ht="18.75" customHeight="1" x14ac:dyDescent="0.2">
      <c r="A134" s="130"/>
      <c r="B134" s="121" t="s">
        <v>61</v>
      </c>
      <c r="C134" s="122"/>
      <c r="D134" s="122"/>
      <c r="E134" s="123" t="s">
        <v>70</v>
      </c>
      <c r="F134" s="60"/>
      <c r="G134" s="60"/>
      <c r="H134" s="61" t="str">
        <f>IF(AND(C134="",D134=""),"",IF(AND(F134="",G134=""),"",IF(AND(C134=F134,D134=G134),'Classement général'!$C$19,IF(AND(C134&gt;D134,F134&gt;G134),'Classement général'!$C$22,IF(AND(D134&gt;C134,G134&gt;F134),'Classement général'!$C$22,IF(AND(D134=C134,G134=F134),'Classement général'!$C$22,'Classement général'!$C$24))))))</f>
        <v/>
      </c>
      <c r="I134" s="60"/>
      <c r="J134" s="60"/>
      <c r="K134" s="61" t="str">
        <f>IF(AND(C134="",D134=""),"",IF(AND(I134="",J134=""),"",IF(AND(C134=I134,D134=J134),'Classement général'!$C$19,IF(AND(C134&gt;D134,I134&gt;J134),'Classement général'!$C$22,IF(AND(D134&gt;C134,J134&gt;I134),'Classement général'!$C$22,IF(AND(D134=C134,J134=I134),'Classement général'!$C$22,'Classement général'!$C$24))))))</f>
        <v/>
      </c>
      <c r="L134" s="60"/>
      <c r="M134" s="60"/>
      <c r="N134" s="61" t="str">
        <f>IF(AND(C134="",D134=""),"",IF(AND(L134="",M134=""),"",IF(AND(C134=L134,D134=M134),'Classement général'!$C$19,IF(AND(C134&gt;D134,L134&gt;M134),'Classement général'!$C$22,IF(AND(D134&gt;C134,M134&gt;L134),'Classement général'!$C$22,IF(AND(D134=C134,M134=L134),'Classement général'!$C$22,'Classement général'!$C$24))))))</f>
        <v/>
      </c>
      <c r="O134" s="60"/>
      <c r="P134" s="60"/>
      <c r="Q134" s="61" t="str">
        <f>IF(AND(C134="",D134=""),"",IF(AND(O134="",P134=""),"",IF(AND(C134=O134,D134=P134),'Classement général'!$C$19,IF(AND(C134&gt;D134,O134&gt;P134),'Classement général'!$C$22,IF(AND(D134&gt;C134,P134&gt;O134),'Classement général'!$C$22,IF(AND(D134=C134,P134=O134),'Classement général'!$C$22,'Classement général'!$C$24))))))</f>
        <v/>
      </c>
      <c r="R134" s="60"/>
      <c r="S134" s="60"/>
      <c r="T134" s="61" t="str">
        <f>IF(AND(C134="",D134=""),"",IF(AND(R134="",S134=""),"",IF(AND(C134=R134,D134=S134),'Classement général'!$C$19,IF(AND(C134&gt;D134,R134&gt;S134),'Classement général'!$C$22,IF(AND(D134&gt;C134,S134&gt;R134),'Classement général'!$C$22,IF(AND(D134=C134,S134=R134),'Classement général'!$C$22,'Classement général'!$C$24))))))</f>
        <v/>
      </c>
      <c r="U134" s="60"/>
      <c r="V134" s="60"/>
      <c r="W134" s="61" t="str">
        <f>IF(AND(C134="",D134=""),"",IF(AND(U134="",V134=""),"",IF(AND(C134=U134,D134=V134),'Classement général'!$C$19,IF(AND(C134&gt;D134,U134&gt;V134),'Classement général'!$C$22,IF(AND(D134&gt;C134,V134&gt;U134),'Classement général'!$C$22,IF(AND(D134=C134,V134=U134),'Classement général'!$C$22,'Classement général'!$C$24))))))</f>
        <v/>
      </c>
      <c r="X134" s="60"/>
      <c r="Y134" s="60"/>
      <c r="Z134" s="61" t="str">
        <f>IF(AND(C134="",D134=""),"",IF(AND(X134="",Y134=""),"",IF(AND(C134=X134,D134=Y134),'Classement général'!$C$19,IF(AND(C134&gt;D134,X134&gt;Y134),'Classement général'!$C$22,IF(AND(D134&gt;C134,Y134&gt;X134),'Classement général'!$C$22,IF(AND(D134=C134,Y134=X134),'Classement général'!$C$22,'Classement général'!$C$24))))))</f>
        <v/>
      </c>
      <c r="AA134" s="60"/>
      <c r="AB134" s="60"/>
      <c r="AC134" s="61" t="str">
        <f>IF(AND(C134="",D134=""),"",IF(AND(AA134="",AB134=""),"",IF(AND(C134=AA134,D134=AB134),'Classement général'!$C$19,IF(AND(C134&gt;D134,AA134&gt;AB134),'Classement général'!$C$22,IF(AND(D134&gt;C134,AB134&gt;AA134),'Classement général'!$C$22,IF(AND(D134=C134,AB134=AA134),'Classement général'!$C$22,'Classement général'!$C$24))))))</f>
        <v/>
      </c>
      <c r="AD134" s="60"/>
      <c r="AE134" s="60"/>
      <c r="AF134" s="61" t="str">
        <f>IF(AND(C134="",D134=""),"",IF(AND(AD134="",AE134=""),"",IF(AND(C134=AD134,D134=AE134),'Classement général'!$C$19,IF(AND(C134&gt;D134,AD134&gt;AE134),'Classement général'!$C$22,IF(AND(D134&gt;C134,AE134&gt;AD134),'Classement général'!$C$22,IF(AND(D134=C134,AE134=AD134),'Classement général'!$C$22,'Classement général'!$C$24))))))</f>
        <v/>
      </c>
      <c r="AG134" s="60"/>
      <c r="AH134" s="60"/>
      <c r="AI134" s="61" t="str">
        <f>IF(AND(C134="",D134=""),"",IF(AND(AG134="",AH134=""),"",IF(AND(C134=AG134,D134=AH134),'Classement général'!$C$19,IF(AND(C134&gt;D134,AG134&gt;AH134),'Classement général'!$C$22,IF(AND(D134&gt;C134,AH134&gt;AG134),'Classement général'!$C$22,IF(AND(D134=C134,AH134=AG134),'Classement général'!$C$22,'Classement général'!$C$24))))))</f>
        <v/>
      </c>
      <c r="AJ134" s="60"/>
      <c r="AK134" s="60"/>
      <c r="AL134" s="61" t="str">
        <f>IF(AND(C134="",D134=""),"",IF(AND(AJ134="",AK134=""),"",IF(AND(C134=AJ134,D134=AK134),'Classement général'!$C$19,IF(AND(C134&gt;D134,AJ134&gt;AK134),'Classement général'!$C$22,IF(AND(D134&gt;C134,AK134&gt;AJ134),'Classement général'!$C$22,IF(AND(D134=C134,AK134=AJ134),'Classement général'!$C$22,'Classement général'!$C$24))))))</f>
        <v/>
      </c>
      <c r="AM134" s="60"/>
      <c r="AN134" s="60"/>
      <c r="AO134" s="61" t="str">
        <f>IF(AND(C134="",D134=""),"",IF(AND(AM134="",AN134=""),"",IF(AND(C134=AM134,D134=AN134),'Classement général'!$C$19,IF(AND(C134&gt;D134,AM134&gt;AN134),'Classement général'!$C$22,IF(AND(D134&gt;C134,AN134&gt;AM134),'Classement général'!$C$22,IF(AND(D134=C134,AN134=AM134),'Classement général'!$C$22,'Classement général'!$C$24))))))</f>
        <v/>
      </c>
      <c r="AP134" s="60"/>
      <c r="AQ134" s="60"/>
      <c r="AR134" s="61" t="str">
        <f>IF(AND(C134="",D134=""),"",IF(AND(AP134="",AQ134=""),"",IF(AND(C134=AP134,D134=AQ134),'Classement général'!$C$19,IF(AND(C134&gt;D134,AP134&gt;AQ134),'Classement général'!$C$22,IF(AND(D134&gt;C134,AQ134&gt;AP134),'Classement général'!$C$22,IF(AND(D134=C134,AQ134=AP134),'Classement général'!$C$22,'Classement général'!$C$24))))))</f>
        <v/>
      </c>
      <c r="AS134" s="60"/>
      <c r="AT134" s="60"/>
      <c r="AU134" s="61" t="str">
        <f>IF(AND(C134="",D134=""),"",IF(AND(AS134="",AT134=""),"",IF(AND(C134=AS134,D134=AT134),'Classement général'!$C$19,IF(AND(C134&gt;D134,AS134&gt;AT134),'Classement général'!$C$22,IF(AND(D134&gt;C134,AT134&gt;AS134),'Classement général'!$C$22,IF(AND(D134=C134,AT134=AS134),'Classement général'!$C$22,'Classement général'!$C$24))))))</f>
        <v/>
      </c>
      <c r="AV134" s="60"/>
      <c r="AW134" s="60"/>
      <c r="AX134" s="61" t="str">
        <f>IF(AND(C134="",D134=""),"",IF(AND(AV134="",AW134=""),"",IF(AND(C134=AV134,D134=AW134),'Classement général'!$C$19,IF(AND(C134&gt;D134,AV134&gt;AW134),'Classement général'!$C$22,IF(AND(D134&gt;C134,AW134&gt;AV134),'Classement général'!$C$22,IF(AND(D134=C134,AW134=AV134),'Classement général'!$C$22,'Classement général'!$C$24))))))</f>
        <v/>
      </c>
      <c r="AY134" s="60"/>
      <c r="AZ134" s="60"/>
      <c r="BA134" s="61" t="str">
        <f>IF(AND(C134="",D134=""),"",IF(AND(AY134="",AZ134=""),"",IF(AND(C134=AY134,D134=AZ134),'Classement général'!$C$19,IF(AND(C134&gt;D134,AY134&gt;AZ134),'Classement général'!$C$22,IF(AND(D134&gt;C134,AZ134&gt;AY134),'Classement général'!$C$22,IF(AND(D134=C134,AZ134=AY134),'Classement général'!$C$22,'Classement général'!$C$24))))))</f>
        <v/>
      </c>
      <c r="BB134" s="60"/>
      <c r="BC134" s="60"/>
      <c r="BD134" s="61" t="str">
        <f>IF(AND(C134="",D134=""),"",IF(AND(BB134="",BC134=""),"",IF(AND(C134=BB134,D134=BC134),'Classement général'!$C$19,IF(AND(C134&gt;D134,BB134&gt;BC134),'Classement général'!$C$22,IF(AND(D134&gt;C134,BC134&gt;BB134),'Classement général'!$C$22,IF(AND(D134=C134,BC134=BB134),'Classement général'!$C$22,'Classement général'!$C$24))))))</f>
        <v/>
      </c>
      <c r="BE134" s="60"/>
      <c r="BF134" s="60"/>
      <c r="BG134" s="61" t="str">
        <f>IF(AND(C134="",D134=""),"",IF(AND(BE134="",BF134=""),"",IF(AND(C134=BE134,D134=BF134),'Classement général'!$C$19,IF(AND(C134&gt;D134,BE134&gt;BF134),'Classement général'!$C$22,IF(AND(D134&gt;C134,BF134&gt;BE134),'Classement général'!$C$22,IF(AND(D134=C134,BF134=BE134),'Classement général'!$C$22,'Classement général'!$C$24))))))</f>
        <v/>
      </c>
      <c r="BH134" s="60"/>
      <c r="BI134" s="60"/>
      <c r="BJ134" s="61" t="str">
        <f>IF(AND(C134="",D134=""),"",IF(AND(BH134="",BI134=""),"",IF(AND(C134=BH134,D134=BI134),'Classement général'!$C$19,IF(AND(C134&gt;D134,BH134&gt;BI134),'Classement général'!$C$22,IF(AND(D134&gt;C134,BI134&gt;BH134),'Classement général'!$C$22,IF(AND(D134=C134,BI134=BH134),'Classement général'!$C$22,'Classement général'!$C$24))))))</f>
        <v/>
      </c>
      <c r="BK134" s="60"/>
      <c r="BL134" s="60"/>
      <c r="BM134" s="61" t="str">
        <f>IF(AND(C134="",D134=""),"",IF(AND(BK134="",BL134=""),"",IF(AND(C134=BK134,D134=BL134),'Classement général'!$C$19,IF(AND(C134&gt;D134,BK134&gt;BL134),'Classement général'!$C$22,IF(AND(D134&gt;C134,BL134&gt;BK134),'Classement général'!$C$22,IF(AND(D134=C134,BL134=BK134),'Classement général'!$C$22,'Classement général'!$C$24))))))</f>
        <v/>
      </c>
      <c r="BN134" s="10" t="str">
        <f>IF(H134='Classement général'!$C$19,'Classement général'!$C$19,IF(H134='Classement général'!$C$22,'Classement général'!$C$22,IF(H134='Classement général'!$C$24,'Classement général'!$C$24,"")))</f>
        <v/>
      </c>
      <c r="BO134" s="10" t="str">
        <f>IF(K134='Classement général'!$C$19,'Classement général'!$C$19,IF(K134='Classement général'!$C$22,'Classement général'!$C$22,IF(K134='Classement général'!$C$24,'Classement général'!$C$24,"")))</f>
        <v/>
      </c>
      <c r="BP134" s="10" t="str">
        <f>IF(N134='Classement général'!$C$19,'Classement général'!$C$19,IF(N134='Classement général'!$C$22,'Classement général'!$C$22,IF(N134='Classement général'!$C$24,'Classement général'!$C$24,"")))</f>
        <v/>
      </c>
      <c r="BQ134" s="10" t="str">
        <f>IF(Q134='Classement général'!$C$19,'Classement général'!$C$19,IF(Q134='Classement général'!$C$22,'Classement général'!$C$22,IF(Q134='Classement général'!$C$24,'Classement général'!$C$24,"")))</f>
        <v/>
      </c>
      <c r="BR134" s="10" t="str">
        <f>IF(T134='Classement général'!$C$19,'Classement général'!$C$19,IF(T134='Classement général'!$C$22,'Classement général'!$C$22,IF(T134='Classement général'!$C$24,'Classement général'!$C$24,"")))</f>
        <v/>
      </c>
      <c r="BS134" s="10" t="str">
        <f>IF(W134='Classement général'!$C$19,'Classement général'!$C$19,IF(W134='Classement général'!$C$22,'Classement général'!$C$22,IF(W134='Classement général'!$C$24,'Classement général'!$C$24,"")))</f>
        <v/>
      </c>
      <c r="BT134" s="10" t="str">
        <f>IF(Z134='Classement général'!$C$19,'Classement général'!$C$19,IF(Z134='Classement général'!$C$22,'Classement général'!$C$22,IF(Z134='Classement général'!$C$24,'Classement général'!$C$24,"")))</f>
        <v/>
      </c>
      <c r="BU134" s="10" t="str">
        <f>IF(AC134='Classement général'!$C$19,'Classement général'!$C$19,IF(AC134='Classement général'!$C$22,'Classement général'!$C$22,IF(AC134='Classement général'!$C$24,'Classement général'!$C$24,"")))</f>
        <v/>
      </c>
      <c r="BV134" s="10" t="str">
        <f>IF(AF134='Classement général'!$C$19,'Classement général'!$C$19,IF(AF134='Classement général'!$C$22,'Classement général'!$C$22,IF(AF134='Classement général'!$C$24,'Classement général'!$C$24,"")))</f>
        <v/>
      </c>
      <c r="BW134" s="10" t="str">
        <f>IF(AI134='Classement général'!$C$19,'Classement général'!$C$19,IF(AI134='Classement général'!$C$22,'Classement général'!$C$22,IF(AI134='Classement général'!$C$24,'Classement général'!$C$24,"")))</f>
        <v/>
      </c>
      <c r="BX134" s="10" t="str">
        <f>IF(AL134='Classement général'!$C$19,'Classement général'!$C$19,IF(AL134='Classement général'!$C$22,'Classement général'!$C$22,IF(AL134='Classement général'!$C$24,'Classement général'!$C$24,"")))</f>
        <v/>
      </c>
      <c r="BY134" s="10" t="str">
        <f>IF(AO134='Classement général'!$C$19,'Classement général'!$C$19,IF(AO134='Classement général'!$C$22,'Classement général'!$C$22,IF(AO134='Classement général'!$C$24,'Classement général'!$C$24,"")))</f>
        <v/>
      </c>
      <c r="BZ134" s="10" t="str">
        <f>IF(AR134='Classement général'!$C$19,'Classement général'!$C$19,IF(AR134='Classement général'!$C$22,'Classement général'!$C$22,IF(AR134='Classement général'!$C$24,'Classement général'!$C$24,"")))</f>
        <v/>
      </c>
      <c r="CA134" s="10" t="str">
        <f>IF(AU134='Classement général'!$C$19,'Classement général'!$C$19,IF(AU134='Classement général'!$C$22,'Classement général'!$C$22,IF(AU134='Classement général'!$C$24,'Classement général'!$C$24,"")))</f>
        <v/>
      </c>
      <c r="CB134" s="10" t="str">
        <f>IF(AX134='Classement général'!$C$19,'Classement général'!$C$19,IF(AX134='Classement général'!$C$22,'Classement général'!$C$22,IF(AX134='Classement général'!$C$24,'Classement général'!$C$24,"")))</f>
        <v/>
      </c>
      <c r="CC134" s="10" t="str">
        <f>IF(BA134='Classement général'!$C$19,'Classement général'!$C$19,IF(BA134='Classement général'!$C$22,'Classement général'!$C$22,IF(BA134='Classement général'!$C$24,'Classement général'!$C$24,"")))</f>
        <v/>
      </c>
      <c r="CD134" s="10" t="str">
        <f>IF(BD134='Classement général'!$C$19,'Classement général'!$C$19,IF(BD134='Classement général'!$C$22,'Classement général'!$C$22,IF(BD134='Classement général'!$C$24,'Classement général'!$C$24,"")))</f>
        <v/>
      </c>
      <c r="CE134" s="10" t="str">
        <f>IF(BG134='Classement général'!$C$19,'Classement général'!$C$19,IF(BG134='Classement général'!$C$22,'Classement général'!$C$22,IF(BG134='Classement général'!$C$24,'Classement général'!$C$24,"")))</f>
        <v/>
      </c>
      <c r="CF134" s="10" t="str">
        <f>IF(BJ134='Classement général'!$C$19,'Classement général'!$C$19,IF(BJ134='Classement général'!$C$22,'Classement général'!$C$22,IF(BJ134='Classement général'!$C$24,'Classement général'!$C$24,"")))</f>
        <v/>
      </c>
      <c r="CG134" s="10" t="str">
        <f>IF(BM134='Classement général'!$C$19,'Classement général'!$C$19,IF(BM134='Classement général'!$C$22,'Classement général'!$C$22,IF(BM134='Classement général'!$C$24,'Classement général'!$C$24,"")))</f>
        <v/>
      </c>
      <c r="CH134" s="13"/>
      <c r="CI134" s="13"/>
      <c r="CJ134" s="13"/>
      <c r="CK134" s="13"/>
      <c r="CL134" s="147"/>
      <c r="CM134" s="147"/>
      <c r="CN134" s="147"/>
      <c r="CO134" s="147"/>
      <c r="CP134" s="7"/>
      <c r="CQ134" s="7"/>
    </row>
    <row r="135" spans="1:95" ht="18.75" customHeight="1" x14ac:dyDescent="0.2">
      <c r="A135" s="130"/>
      <c r="B135" s="121" t="s">
        <v>67</v>
      </c>
      <c r="C135" s="122"/>
      <c r="D135" s="122"/>
      <c r="E135" s="123" t="s">
        <v>58</v>
      </c>
      <c r="F135" s="60"/>
      <c r="G135" s="60"/>
      <c r="H135" s="61" t="str">
        <f>IF(AND(C135="",D135=""),"",IF(AND(F135="",G135=""),"",IF(AND(C135=F135,D135=G135),'Classement général'!$C$19,IF(AND(C135&gt;D135,F135&gt;G135),'Classement général'!$C$22,IF(AND(D135&gt;C135,G135&gt;F135),'Classement général'!$C$22,IF(AND(D135=C135,G135=F135),'Classement général'!$C$22,'Classement général'!$C$24))))))</f>
        <v/>
      </c>
      <c r="I135" s="60"/>
      <c r="J135" s="60"/>
      <c r="K135" s="61" t="str">
        <f>IF(AND(C135="",D135=""),"",IF(AND(I135="",J135=""),"",IF(AND(C135=I135,D135=J135),'Classement général'!$C$19,IF(AND(C135&gt;D135,I135&gt;J135),'Classement général'!$C$22,IF(AND(D135&gt;C135,J135&gt;I135),'Classement général'!$C$22,IF(AND(D135=C135,J135=I135),'Classement général'!$C$22,'Classement général'!$C$24))))))</f>
        <v/>
      </c>
      <c r="L135" s="60"/>
      <c r="M135" s="60"/>
      <c r="N135" s="61" t="str">
        <f>IF(AND(C135="",D135=""),"",IF(AND(L135="",M135=""),"",IF(AND(C135=L135,D135=M135),'Classement général'!$C$19,IF(AND(C135&gt;D135,L135&gt;M135),'Classement général'!$C$22,IF(AND(D135&gt;C135,M135&gt;L135),'Classement général'!$C$22,IF(AND(D135=C135,M135=L135),'Classement général'!$C$22,'Classement général'!$C$24))))))</f>
        <v/>
      </c>
      <c r="O135" s="60"/>
      <c r="P135" s="60"/>
      <c r="Q135" s="61" t="str">
        <f>IF(AND(C135="",D135=""),"",IF(AND(O135="",P135=""),"",IF(AND(C135=O135,D135=P135),'Classement général'!$C$19,IF(AND(C135&gt;D135,O135&gt;P135),'Classement général'!$C$22,IF(AND(D135&gt;C135,P135&gt;O135),'Classement général'!$C$22,IF(AND(D135=C135,P135=O135),'Classement général'!$C$22,'Classement général'!$C$24))))))</f>
        <v/>
      </c>
      <c r="R135" s="60"/>
      <c r="S135" s="60"/>
      <c r="T135" s="61" t="str">
        <f>IF(AND(C135="",D135=""),"",IF(AND(R135="",S135=""),"",IF(AND(C135=R135,D135=S135),'Classement général'!$C$19,IF(AND(C135&gt;D135,R135&gt;S135),'Classement général'!$C$22,IF(AND(D135&gt;C135,S135&gt;R135),'Classement général'!$C$22,IF(AND(D135=C135,S135=R135),'Classement général'!$C$22,'Classement général'!$C$24))))))</f>
        <v/>
      </c>
      <c r="U135" s="60"/>
      <c r="V135" s="60"/>
      <c r="W135" s="61" t="str">
        <f>IF(AND(C135="",D135=""),"",IF(AND(U135="",V135=""),"",IF(AND(C135=U135,D135=V135),'Classement général'!$C$19,IF(AND(C135&gt;D135,U135&gt;V135),'Classement général'!$C$22,IF(AND(D135&gt;C135,V135&gt;U135),'Classement général'!$C$22,IF(AND(D135=C135,V135=U135),'Classement général'!$C$22,'Classement général'!$C$24))))))</f>
        <v/>
      </c>
      <c r="X135" s="60"/>
      <c r="Y135" s="60"/>
      <c r="Z135" s="61" t="str">
        <f>IF(AND(C135="",D135=""),"",IF(AND(X135="",Y135=""),"",IF(AND(C135=X135,D135=Y135),'Classement général'!$C$19,IF(AND(C135&gt;D135,X135&gt;Y135),'Classement général'!$C$22,IF(AND(D135&gt;C135,Y135&gt;X135),'Classement général'!$C$22,IF(AND(D135=C135,Y135=X135),'Classement général'!$C$22,'Classement général'!$C$24))))))</f>
        <v/>
      </c>
      <c r="AA135" s="60"/>
      <c r="AB135" s="60"/>
      <c r="AC135" s="61" t="str">
        <f>IF(AND(C135="",D135=""),"",IF(AND(AA135="",AB135=""),"",IF(AND(C135=AA135,D135=AB135),'Classement général'!$C$19,IF(AND(C135&gt;D135,AA135&gt;AB135),'Classement général'!$C$22,IF(AND(D135&gt;C135,AB135&gt;AA135),'Classement général'!$C$22,IF(AND(D135=C135,AB135=AA135),'Classement général'!$C$22,'Classement général'!$C$24))))))</f>
        <v/>
      </c>
      <c r="AD135" s="60"/>
      <c r="AE135" s="60"/>
      <c r="AF135" s="61" t="str">
        <f>IF(AND(C135="",D135=""),"",IF(AND(AD135="",AE135=""),"",IF(AND(C135=AD135,D135=AE135),'Classement général'!$C$19,IF(AND(C135&gt;D135,AD135&gt;AE135),'Classement général'!$C$22,IF(AND(D135&gt;C135,AE135&gt;AD135),'Classement général'!$C$22,IF(AND(D135=C135,AE135=AD135),'Classement général'!$C$22,'Classement général'!$C$24))))))</f>
        <v/>
      </c>
      <c r="AG135" s="60"/>
      <c r="AH135" s="60"/>
      <c r="AI135" s="61" t="str">
        <f>IF(AND(C135="",D135=""),"",IF(AND(AG135="",AH135=""),"",IF(AND(C135=AG135,D135=AH135),'Classement général'!$C$19,IF(AND(C135&gt;D135,AG135&gt;AH135),'Classement général'!$C$22,IF(AND(D135&gt;C135,AH135&gt;AG135),'Classement général'!$C$22,IF(AND(D135=C135,AH135=AG135),'Classement général'!$C$22,'Classement général'!$C$24))))))</f>
        <v/>
      </c>
      <c r="AJ135" s="60"/>
      <c r="AK135" s="60"/>
      <c r="AL135" s="61" t="str">
        <f>IF(AND(C135="",D135=""),"",IF(AND(AJ135="",AK135=""),"",IF(AND(C135=AJ135,D135=AK135),'Classement général'!$C$19,IF(AND(C135&gt;D135,AJ135&gt;AK135),'Classement général'!$C$22,IF(AND(D135&gt;C135,AK135&gt;AJ135),'Classement général'!$C$22,IF(AND(D135=C135,AK135=AJ135),'Classement général'!$C$22,'Classement général'!$C$24))))))</f>
        <v/>
      </c>
      <c r="AM135" s="60"/>
      <c r="AN135" s="60"/>
      <c r="AO135" s="61" t="str">
        <f>IF(AND(C135="",D135=""),"",IF(AND(AM135="",AN135=""),"",IF(AND(C135=AM135,D135=AN135),'Classement général'!$C$19,IF(AND(C135&gt;D135,AM135&gt;AN135),'Classement général'!$C$22,IF(AND(D135&gt;C135,AN135&gt;AM135),'Classement général'!$C$22,IF(AND(D135=C135,AN135=AM135),'Classement général'!$C$22,'Classement général'!$C$24))))))</f>
        <v/>
      </c>
      <c r="AP135" s="60"/>
      <c r="AQ135" s="60"/>
      <c r="AR135" s="61" t="str">
        <f>IF(AND(C135="",D135=""),"",IF(AND(AP135="",AQ135=""),"",IF(AND(C135=AP135,D135=AQ135),'Classement général'!$C$19,IF(AND(C135&gt;D135,AP135&gt;AQ135),'Classement général'!$C$22,IF(AND(D135&gt;C135,AQ135&gt;AP135),'Classement général'!$C$22,IF(AND(D135=C135,AQ135=AP135),'Classement général'!$C$22,'Classement général'!$C$24))))))</f>
        <v/>
      </c>
      <c r="AS135" s="60"/>
      <c r="AT135" s="60"/>
      <c r="AU135" s="61" t="str">
        <f>IF(AND(C135="",D135=""),"",IF(AND(AS135="",AT135=""),"",IF(AND(C135=AS135,D135=AT135),'Classement général'!$C$19,IF(AND(C135&gt;D135,AS135&gt;AT135),'Classement général'!$C$22,IF(AND(D135&gt;C135,AT135&gt;AS135),'Classement général'!$C$22,IF(AND(D135=C135,AT135=AS135),'Classement général'!$C$22,'Classement général'!$C$24))))))</f>
        <v/>
      </c>
      <c r="AV135" s="60"/>
      <c r="AW135" s="60"/>
      <c r="AX135" s="61" t="str">
        <f>IF(AND(C135="",D135=""),"",IF(AND(AV135="",AW135=""),"",IF(AND(C135=AV135,D135=AW135),'Classement général'!$C$19,IF(AND(C135&gt;D135,AV135&gt;AW135),'Classement général'!$C$22,IF(AND(D135&gt;C135,AW135&gt;AV135),'Classement général'!$C$22,IF(AND(D135=C135,AW135=AV135),'Classement général'!$C$22,'Classement général'!$C$24))))))</f>
        <v/>
      </c>
      <c r="AY135" s="60"/>
      <c r="AZ135" s="60"/>
      <c r="BA135" s="61" t="str">
        <f>IF(AND(C135="",D135=""),"",IF(AND(AY135="",AZ135=""),"",IF(AND(C135=AY135,D135=AZ135),'Classement général'!$C$19,IF(AND(C135&gt;D135,AY135&gt;AZ135),'Classement général'!$C$22,IF(AND(D135&gt;C135,AZ135&gt;AY135),'Classement général'!$C$22,IF(AND(D135=C135,AZ135=AY135),'Classement général'!$C$22,'Classement général'!$C$24))))))</f>
        <v/>
      </c>
      <c r="BB135" s="60"/>
      <c r="BC135" s="60"/>
      <c r="BD135" s="61" t="str">
        <f>IF(AND(C135="",D135=""),"",IF(AND(BB135="",BC135=""),"",IF(AND(C135=BB135,D135=BC135),'Classement général'!$C$19,IF(AND(C135&gt;D135,BB135&gt;BC135),'Classement général'!$C$22,IF(AND(D135&gt;C135,BC135&gt;BB135),'Classement général'!$C$22,IF(AND(D135=C135,BC135=BB135),'Classement général'!$C$22,'Classement général'!$C$24))))))</f>
        <v/>
      </c>
      <c r="BE135" s="60"/>
      <c r="BF135" s="60"/>
      <c r="BG135" s="61" t="str">
        <f>IF(AND(C135="",D135=""),"",IF(AND(BE135="",BF135=""),"",IF(AND(C135=BE135,D135=BF135),'Classement général'!$C$19,IF(AND(C135&gt;D135,BE135&gt;BF135),'Classement général'!$C$22,IF(AND(D135&gt;C135,BF135&gt;BE135),'Classement général'!$C$22,IF(AND(D135=C135,BF135=BE135),'Classement général'!$C$22,'Classement général'!$C$24))))))</f>
        <v/>
      </c>
      <c r="BH135" s="60"/>
      <c r="BI135" s="60"/>
      <c r="BJ135" s="61" t="str">
        <f>IF(AND(C135="",D135=""),"",IF(AND(BH135="",BI135=""),"",IF(AND(C135=BH135,D135=BI135),'Classement général'!$C$19,IF(AND(C135&gt;D135,BH135&gt;BI135),'Classement général'!$C$22,IF(AND(D135&gt;C135,BI135&gt;BH135),'Classement général'!$C$22,IF(AND(D135=C135,BI135=BH135),'Classement général'!$C$22,'Classement général'!$C$24))))))</f>
        <v/>
      </c>
      <c r="BK135" s="60"/>
      <c r="BL135" s="60"/>
      <c r="BM135" s="61" t="str">
        <f>IF(AND(C135="",D135=""),"",IF(AND(BK135="",BL135=""),"",IF(AND(C135=BK135,D135=BL135),'Classement général'!$C$19,IF(AND(C135&gt;D135,BK135&gt;BL135),'Classement général'!$C$22,IF(AND(D135&gt;C135,BL135&gt;BK135),'Classement général'!$C$22,IF(AND(D135=C135,BL135=BK135),'Classement général'!$C$22,'Classement général'!$C$24))))))</f>
        <v/>
      </c>
      <c r="BN135" s="10" t="str">
        <f>IF(H135='Classement général'!$C$19,'Classement général'!$C$19,IF(H135='Classement général'!$C$22,'Classement général'!$C$22,IF(H135='Classement général'!$C$24,'Classement général'!$C$24,"")))</f>
        <v/>
      </c>
      <c r="BO135" s="10" t="str">
        <f>IF(K135='Classement général'!$C$19,'Classement général'!$C$19,IF(K135='Classement général'!$C$22,'Classement général'!$C$22,IF(K135='Classement général'!$C$24,'Classement général'!$C$24,"")))</f>
        <v/>
      </c>
      <c r="BP135" s="10" t="str">
        <f>IF(N135='Classement général'!$C$19,'Classement général'!$C$19,IF(N135='Classement général'!$C$22,'Classement général'!$C$22,IF(N135='Classement général'!$C$24,'Classement général'!$C$24,"")))</f>
        <v/>
      </c>
      <c r="BQ135" s="10" t="str">
        <f>IF(Q135='Classement général'!$C$19,'Classement général'!$C$19,IF(Q135='Classement général'!$C$22,'Classement général'!$C$22,IF(Q135='Classement général'!$C$24,'Classement général'!$C$24,"")))</f>
        <v/>
      </c>
      <c r="BR135" s="10" t="str">
        <f>IF(T135='Classement général'!$C$19,'Classement général'!$C$19,IF(T135='Classement général'!$C$22,'Classement général'!$C$22,IF(T135='Classement général'!$C$24,'Classement général'!$C$24,"")))</f>
        <v/>
      </c>
      <c r="BS135" s="10" t="str">
        <f>IF(W135='Classement général'!$C$19,'Classement général'!$C$19,IF(W135='Classement général'!$C$22,'Classement général'!$C$22,IF(W135='Classement général'!$C$24,'Classement général'!$C$24,"")))</f>
        <v/>
      </c>
      <c r="BT135" s="10" t="str">
        <f>IF(Z135='Classement général'!$C$19,'Classement général'!$C$19,IF(Z135='Classement général'!$C$22,'Classement général'!$C$22,IF(Z135='Classement général'!$C$24,'Classement général'!$C$24,"")))</f>
        <v/>
      </c>
      <c r="BU135" s="10" t="str">
        <f>IF(AC135='Classement général'!$C$19,'Classement général'!$C$19,IF(AC135='Classement général'!$C$22,'Classement général'!$C$22,IF(AC135='Classement général'!$C$24,'Classement général'!$C$24,"")))</f>
        <v/>
      </c>
      <c r="BV135" s="10" t="str">
        <f>IF(AF135='Classement général'!$C$19,'Classement général'!$C$19,IF(AF135='Classement général'!$C$22,'Classement général'!$C$22,IF(AF135='Classement général'!$C$24,'Classement général'!$C$24,"")))</f>
        <v/>
      </c>
      <c r="BW135" s="10" t="str">
        <f>IF(AI135='Classement général'!$C$19,'Classement général'!$C$19,IF(AI135='Classement général'!$C$22,'Classement général'!$C$22,IF(AI135='Classement général'!$C$24,'Classement général'!$C$24,"")))</f>
        <v/>
      </c>
      <c r="BX135" s="10" t="str">
        <f>IF(AL135='Classement général'!$C$19,'Classement général'!$C$19,IF(AL135='Classement général'!$C$22,'Classement général'!$C$22,IF(AL135='Classement général'!$C$24,'Classement général'!$C$24,"")))</f>
        <v/>
      </c>
      <c r="BY135" s="10" t="str">
        <f>IF(AO135='Classement général'!$C$19,'Classement général'!$C$19,IF(AO135='Classement général'!$C$22,'Classement général'!$C$22,IF(AO135='Classement général'!$C$24,'Classement général'!$C$24,"")))</f>
        <v/>
      </c>
      <c r="BZ135" s="10" t="str">
        <f>IF(AR135='Classement général'!$C$19,'Classement général'!$C$19,IF(AR135='Classement général'!$C$22,'Classement général'!$C$22,IF(AR135='Classement général'!$C$24,'Classement général'!$C$24,"")))</f>
        <v/>
      </c>
      <c r="CA135" s="10" t="str">
        <f>IF(AU135='Classement général'!$C$19,'Classement général'!$C$19,IF(AU135='Classement général'!$C$22,'Classement général'!$C$22,IF(AU135='Classement général'!$C$24,'Classement général'!$C$24,"")))</f>
        <v/>
      </c>
      <c r="CB135" s="10" t="str">
        <f>IF(AX135='Classement général'!$C$19,'Classement général'!$C$19,IF(AX135='Classement général'!$C$22,'Classement général'!$C$22,IF(AX135='Classement général'!$C$24,'Classement général'!$C$24,"")))</f>
        <v/>
      </c>
      <c r="CC135" s="10" t="str">
        <f>IF(BA135='Classement général'!$C$19,'Classement général'!$C$19,IF(BA135='Classement général'!$C$22,'Classement général'!$C$22,IF(BA135='Classement général'!$C$24,'Classement général'!$C$24,"")))</f>
        <v/>
      </c>
      <c r="CD135" s="10" t="str">
        <f>IF(BD135='Classement général'!$C$19,'Classement général'!$C$19,IF(BD135='Classement général'!$C$22,'Classement général'!$C$22,IF(BD135='Classement général'!$C$24,'Classement général'!$C$24,"")))</f>
        <v/>
      </c>
      <c r="CE135" s="10" t="str">
        <f>IF(BG135='Classement général'!$C$19,'Classement général'!$C$19,IF(BG135='Classement général'!$C$22,'Classement général'!$C$22,IF(BG135='Classement général'!$C$24,'Classement général'!$C$24,"")))</f>
        <v/>
      </c>
      <c r="CF135" s="10" t="str">
        <f>IF(BJ135='Classement général'!$C$19,'Classement général'!$C$19,IF(BJ135='Classement général'!$C$22,'Classement général'!$C$22,IF(BJ135='Classement général'!$C$24,'Classement général'!$C$24,"")))</f>
        <v/>
      </c>
      <c r="CG135" s="10" t="str">
        <f>IF(BM135='Classement général'!$C$19,'Classement général'!$C$19,IF(BM135='Classement général'!$C$22,'Classement général'!$C$22,IF(BM135='Classement général'!$C$24,'Classement général'!$C$24,"")))</f>
        <v/>
      </c>
      <c r="CH135" s="13"/>
      <c r="CI135" s="13"/>
      <c r="CJ135" s="13"/>
      <c r="CK135" s="13"/>
      <c r="CL135" s="147"/>
      <c r="CM135" s="147"/>
      <c r="CN135" s="147"/>
      <c r="CO135" s="147"/>
      <c r="CP135" s="7"/>
      <c r="CQ135" s="7"/>
    </row>
    <row r="136" spans="1:95" ht="18.75" customHeight="1" x14ac:dyDescent="0.2">
      <c r="A136" s="130"/>
      <c r="B136" s="121" t="s">
        <v>76</v>
      </c>
      <c r="C136" s="122"/>
      <c r="D136" s="122"/>
      <c r="E136" s="123" t="s">
        <v>84</v>
      </c>
      <c r="F136" s="60"/>
      <c r="G136" s="60"/>
      <c r="H136" s="61" t="str">
        <f>IF(AND(C136="",D136=""),"",IF(AND(F136="",G136=""),"",IF(AND(C136=F136,D136=G136),'Classement général'!$C$19,IF(AND(C136&gt;D136,F136&gt;G136),'Classement général'!$C$22,IF(AND(D136&gt;C136,G136&gt;F136),'Classement général'!$C$22,IF(AND(D136=C136,G136=F136),'Classement général'!$C$22,'Classement général'!$C$24))))))</f>
        <v/>
      </c>
      <c r="I136" s="60"/>
      <c r="J136" s="60"/>
      <c r="K136" s="61" t="str">
        <f>IF(AND(C136="",D136=""),"",IF(AND(I136="",J136=""),"",IF(AND(C136=I136,D136=J136),'Classement général'!$C$19,IF(AND(C136&gt;D136,I136&gt;J136),'Classement général'!$C$22,IF(AND(D136&gt;C136,J136&gt;I136),'Classement général'!$C$22,IF(AND(D136=C136,J136=I136),'Classement général'!$C$22,'Classement général'!$C$24))))))</f>
        <v/>
      </c>
      <c r="L136" s="60"/>
      <c r="M136" s="60"/>
      <c r="N136" s="61" t="str">
        <f>IF(AND(C136="",D136=""),"",IF(AND(L136="",M136=""),"",IF(AND(C136=L136,D136=M136),'Classement général'!$C$19,IF(AND(C136&gt;D136,L136&gt;M136),'Classement général'!$C$22,IF(AND(D136&gt;C136,M136&gt;L136),'Classement général'!$C$22,IF(AND(D136=C136,M136=L136),'Classement général'!$C$22,'Classement général'!$C$24))))))</f>
        <v/>
      </c>
      <c r="O136" s="60"/>
      <c r="P136" s="60"/>
      <c r="Q136" s="61" t="str">
        <f>IF(AND(C136="",D136=""),"",IF(AND(O136="",P136=""),"",IF(AND(C136=O136,D136=P136),'Classement général'!$C$19,IF(AND(C136&gt;D136,O136&gt;P136),'Classement général'!$C$22,IF(AND(D136&gt;C136,P136&gt;O136),'Classement général'!$C$22,IF(AND(D136=C136,P136=O136),'Classement général'!$C$22,'Classement général'!$C$24))))))</f>
        <v/>
      </c>
      <c r="R136" s="60"/>
      <c r="S136" s="60"/>
      <c r="T136" s="61" t="str">
        <f>IF(AND(C136="",D136=""),"",IF(AND(R136="",S136=""),"",IF(AND(C136=R136,D136=S136),'Classement général'!$C$19,IF(AND(C136&gt;D136,R136&gt;S136),'Classement général'!$C$22,IF(AND(D136&gt;C136,S136&gt;R136),'Classement général'!$C$22,IF(AND(D136=C136,S136=R136),'Classement général'!$C$22,'Classement général'!$C$24))))))</f>
        <v/>
      </c>
      <c r="U136" s="60"/>
      <c r="V136" s="60"/>
      <c r="W136" s="61" t="str">
        <f>IF(AND(C136="",D136=""),"",IF(AND(U136="",V136=""),"",IF(AND(C136=U136,D136=V136),'Classement général'!$C$19,IF(AND(C136&gt;D136,U136&gt;V136),'Classement général'!$C$22,IF(AND(D136&gt;C136,V136&gt;U136),'Classement général'!$C$22,IF(AND(D136=C136,V136=U136),'Classement général'!$C$22,'Classement général'!$C$24))))))</f>
        <v/>
      </c>
      <c r="X136" s="60"/>
      <c r="Y136" s="60"/>
      <c r="Z136" s="61" t="str">
        <f>IF(AND(C136="",D136=""),"",IF(AND(X136="",Y136=""),"",IF(AND(C136=X136,D136=Y136),'Classement général'!$C$19,IF(AND(C136&gt;D136,X136&gt;Y136),'Classement général'!$C$22,IF(AND(D136&gt;C136,Y136&gt;X136),'Classement général'!$C$22,IF(AND(D136=C136,Y136=X136),'Classement général'!$C$22,'Classement général'!$C$24))))))</f>
        <v/>
      </c>
      <c r="AA136" s="60"/>
      <c r="AB136" s="60"/>
      <c r="AC136" s="61" t="str">
        <f>IF(AND(C136="",D136=""),"",IF(AND(AA136="",AB136=""),"",IF(AND(C136=AA136,D136=AB136),'Classement général'!$C$19,IF(AND(C136&gt;D136,AA136&gt;AB136),'Classement général'!$C$22,IF(AND(D136&gt;C136,AB136&gt;AA136),'Classement général'!$C$22,IF(AND(D136=C136,AB136=AA136),'Classement général'!$C$22,'Classement général'!$C$24))))))</f>
        <v/>
      </c>
      <c r="AD136" s="60"/>
      <c r="AE136" s="60"/>
      <c r="AF136" s="61" t="str">
        <f>IF(AND(C136="",D136=""),"",IF(AND(AD136="",AE136=""),"",IF(AND(C136=AD136,D136=AE136),'Classement général'!$C$19,IF(AND(C136&gt;D136,AD136&gt;AE136),'Classement général'!$C$22,IF(AND(D136&gt;C136,AE136&gt;AD136),'Classement général'!$C$22,IF(AND(D136=C136,AE136=AD136),'Classement général'!$C$22,'Classement général'!$C$24))))))</f>
        <v/>
      </c>
      <c r="AG136" s="60"/>
      <c r="AH136" s="60"/>
      <c r="AI136" s="61" t="str">
        <f>IF(AND(C136="",D136=""),"",IF(AND(AG136="",AH136=""),"",IF(AND(C136=AG136,D136=AH136),'Classement général'!$C$19,IF(AND(C136&gt;D136,AG136&gt;AH136),'Classement général'!$C$22,IF(AND(D136&gt;C136,AH136&gt;AG136),'Classement général'!$C$22,IF(AND(D136=C136,AH136=AG136),'Classement général'!$C$22,'Classement général'!$C$24))))))</f>
        <v/>
      </c>
      <c r="AJ136" s="60"/>
      <c r="AK136" s="60"/>
      <c r="AL136" s="61" t="str">
        <f>IF(AND(C136="",D136=""),"",IF(AND(AJ136="",AK136=""),"",IF(AND(C136=AJ136,D136=AK136),'Classement général'!$C$19,IF(AND(C136&gt;D136,AJ136&gt;AK136),'Classement général'!$C$22,IF(AND(D136&gt;C136,AK136&gt;AJ136),'Classement général'!$C$22,IF(AND(D136=C136,AK136=AJ136),'Classement général'!$C$22,'Classement général'!$C$24))))))</f>
        <v/>
      </c>
      <c r="AM136" s="60"/>
      <c r="AN136" s="60"/>
      <c r="AO136" s="61" t="str">
        <f>IF(AND(C136="",D136=""),"",IF(AND(AM136="",AN136=""),"",IF(AND(C136=AM136,D136=AN136),'Classement général'!$C$19,IF(AND(C136&gt;D136,AM136&gt;AN136),'Classement général'!$C$22,IF(AND(D136&gt;C136,AN136&gt;AM136),'Classement général'!$C$22,IF(AND(D136=C136,AN136=AM136),'Classement général'!$C$22,'Classement général'!$C$24))))))</f>
        <v/>
      </c>
      <c r="AP136" s="60"/>
      <c r="AQ136" s="60"/>
      <c r="AR136" s="61" t="str">
        <f>IF(AND(C136="",D136=""),"",IF(AND(AP136="",AQ136=""),"",IF(AND(C136=AP136,D136=AQ136),'Classement général'!$C$19,IF(AND(C136&gt;D136,AP136&gt;AQ136),'Classement général'!$C$22,IF(AND(D136&gt;C136,AQ136&gt;AP136),'Classement général'!$C$22,IF(AND(D136=C136,AQ136=AP136),'Classement général'!$C$22,'Classement général'!$C$24))))))</f>
        <v/>
      </c>
      <c r="AS136" s="60"/>
      <c r="AT136" s="60"/>
      <c r="AU136" s="61" t="str">
        <f>IF(AND(C136="",D136=""),"",IF(AND(AS136="",AT136=""),"",IF(AND(C136=AS136,D136=AT136),'Classement général'!$C$19,IF(AND(C136&gt;D136,AS136&gt;AT136),'Classement général'!$C$22,IF(AND(D136&gt;C136,AT136&gt;AS136),'Classement général'!$C$22,IF(AND(D136=C136,AT136=AS136),'Classement général'!$C$22,'Classement général'!$C$24))))))</f>
        <v/>
      </c>
      <c r="AV136" s="60"/>
      <c r="AW136" s="60"/>
      <c r="AX136" s="61" t="str">
        <f>IF(AND(C136="",D136=""),"",IF(AND(AV136="",AW136=""),"",IF(AND(C136=AV136,D136=AW136),'Classement général'!$C$19,IF(AND(C136&gt;D136,AV136&gt;AW136),'Classement général'!$C$22,IF(AND(D136&gt;C136,AW136&gt;AV136),'Classement général'!$C$22,IF(AND(D136=C136,AW136=AV136),'Classement général'!$C$22,'Classement général'!$C$24))))))</f>
        <v/>
      </c>
      <c r="AY136" s="60"/>
      <c r="AZ136" s="60"/>
      <c r="BA136" s="61" t="str">
        <f>IF(AND(C136="",D136=""),"",IF(AND(AY136="",AZ136=""),"",IF(AND(C136=AY136,D136=AZ136),'Classement général'!$C$19,IF(AND(C136&gt;D136,AY136&gt;AZ136),'Classement général'!$C$22,IF(AND(D136&gt;C136,AZ136&gt;AY136),'Classement général'!$C$22,IF(AND(D136=C136,AZ136=AY136),'Classement général'!$C$22,'Classement général'!$C$24))))))</f>
        <v/>
      </c>
      <c r="BB136" s="60"/>
      <c r="BC136" s="60"/>
      <c r="BD136" s="61" t="str">
        <f>IF(AND(C136="",D136=""),"",IF(AND(BB136="",BC136=""),"",IF(AND(C136=BB136,D136=BC136),'Classement général'!$C$19,IF(AND(C136&gt;D136,BB136&gt;BC136),'Classement général'!$C$22,IF(AND(D136&gt;C136,BC136&gt;BB136),'Classement général'!$C$22,IF(AND(D136=C136,BC136=BB136),'Classement général'!$C$22,'Classement général'!$C$24))))))</f>
        <v/>
      </c>
      <c r="BE136" s="60"/>
      <c r="BF136" s="60"/>
      <c r="BG136" s="61" t="str">
        <f>IF(AND(C136="",D136=""),"",IF(AND(BE136="",BF136=""),"",IF(AND(C136=BE136,D136=BF136),'Classement général'!$C$19,IF(AND(C136&gt;D136,BE136&gt;BF136),'Classement général'!$C$22,IF(AND(D136&gt;C136,BF136&gt;BE136),'Classement général'!$C$22,IF(AND(D136=C136,BF136=BE136),'Classement général'!$C$22,'Classement général'!$C$24))))))</f>
        <v/>
      </c>
      <c r="BH136" s="60"/>
      <c r="BI136" s="60"/>
      <c r="BJ136" s="61" t="str">
        <f>IF(AND(C136="",D136=""),"",IF(AND(BH136="",BI136=""),"",IF(AND(C136=BH136,D136=BI136),'Classement général'!$C$19,IF(AND(C136&gt;D136,BH136&gt;BI136),'Classement général'!$C$22,IF(AND(D136&gt;C136,BI136&gt;BH136),'Classement général'!$C$22,IF(AND(D136=C136,BI136=BH136),'Classement général'!$C$22,'Classement général'!$C$24))))))</f>
        <v/>
      </c>
      <c r="BK136" s="60"/>
      <c r="BL136" s="60"/>
      <c r="BM136" s="61" t="str">
        <f>IF(AND(C136="",D136=""),"",IF(AND(BK136="",BL136=""),"",IF(AND(C136=BK136,D136=BL136),'Classement général'!$C$19,IF(AND(C136&gt;D136,BK136&gt;BL136),'Classement général'!$C$22,IF(AND(D136&gt;C136,BL136&gt;BK136),'Classement général'!$C$22,IF(AND(D136=C136,BL136=BK136),'Classement général'!$C$22,'Classement général'!$C$24))))))</f>
        <v/>
      </c>
      <c r="BN136" s="10" t="str">
        <f>IF(H136='Classement général'!$C$19,'Classement général'!$C$19,IF(H136='Classement général'!$C$22,'Classement général'!$C$22,IF(H136='Classement général'!$C$24,'Classement général'!$C$24,"")))</f>
        <v/>
      </c>
      <c r="BO136" s="10" t="str">
        <f>IF(K136='Classement général'!$C$19,'Classement général'!$C$19,IF(K136='Classement général'!$C$22,'Classement général'!$C$22,IF(K136='Classement général'!$C$24,'Classement général'!$C$24,"")))</f>
        <v/>
      </c>
      <c r="BP136" s="10" t="str">
        <f>IF(N136='Classement général'!$C$19,'Classement général'!$C$19,IF(N136='Classement général'!$C$22,'Classement général'!$C$22,IF(N136='Classement général'!$C$24,'Classement général'!$C$24,"")))</f>
        <v/>
      </c>
      <c r="BQ136" s="10" t="str">
        <f>IF(Q136='Classement général'!$C$19,'Classement général'!$C$19,IF(Q136='Classement général'!$C$22,'Classement général'!$C$22,IF(Q136='Classement général'!$C$24,'Classement général'!$C$24,"")))</f>
        <v/>
      </c>
      <c r="BR136" s="10" t="str">
        <f>IF(T136='Classement général'!$C$19,'Classement général'!$C$19,IF(T136='Classement général'!$C$22,'Classement général'!$C$22,IF(T136='Classement général'!$C$24,'Classement général'!$C$24,"")))</f>
        <v/>
      </c>
      <c r="BS136" s="10" t="str">
        <f>IF(W136='Classement général'!$C$19,'Classement général'!$C$19,IF(W136='Classement général'!$C$22,'Classement général'!$C$22,IF(W136='Classement général'!$C$24,'Classement général'!$C$24,"")))</f>
        <v/>
      </c>
      <c r="BT136" s="10" t="str">
        <f>IF(Z136='Classement général'!$C$19,'Classement général'!$C$19,IF(Z136='Classement général'!$C$22,'Classement général'!$C$22,IF(Z136='Classement général'!$C$24,'Classement général'!$C$24,"")))</f>
        <v/>
      </c>
      <c r="BU136" s="10" t="str">
        <f>IF(AC136='Classement général'!$C$19,'Classement général'!$C$19,IF(AC136='Classement général'!$C$22,'Classement général'!$C$22,IF(AC136='Classement général'!$C$24,'Classement général'!$C$24,"")))</f>
        <v/>
      </c>
      <c r="BV136" s="10" t="str">
        <f>IF(AF136='Classement général'!$C$19,'Classement général'!$C$19,IF(AF136='Classement général'!$C$22,'Classement général'!$C$22,IF(AF136='Classement général'!$C$24,'Classement général'!$C$24,"")))</f>
        <v/>
      </c>
      <c r="BW136" s="10" t="str">
        <f>IF(AI136='Classement général'!$C$19,'Classement général'!$C$19,IF(AI136='Classement général'!$C$22,'Classement général'!$C$22,IF(AI136='Classement général'!$C$24,'Classement général'!$C$24,"")))</f>
        <v/>
      </c>
      <c r="BX136" s="10" t="str">
        <f>IF(AL136='Classement général'!$C$19,'Classement général'!$C$19,IF(AL136='Classement général'!$C$22,'Classement général'!$C$22,IF(AL136='Classement général'!$C$24,'Classement général'!$C$24,"")))</f>
        <v/>
      </c>
      <c r="BY136" s="10" t="str">
        <f>IF(AO136='Classement général'!$C$19,'Classement général'!$C$19,IF(AO136='Classement général'!$C$22,'Classement général'!$C$22,IF(AO136='Classement général'!$C$24,'Classement général'!$C$24,"")))</f>
        <v/>
      </c>
      <c r="BZ136" s="10" t="str">
        <f>IF(AR136='Classement général'!$C$19,'Classement général'!$C$19,IF(AR136='Classement général'!$C$22,'Classement général'!$C$22,IF(AR136='Classement général'!$C$24,'Classement général'!$C$24,"")))</f>
        <v/>
      </c>
      <c r="CA136" s="10" t="str">
        <f>IF(AU136='Classement général'!$C$19,'Classement général'!$C$19,IF(AU136='Classement général'!$C$22,'Classement général'!$C$22,IF(AU136='Classement général'!$C$24,'Classement général'!$C$24,"")))</f>
        <v/>
      </c>
      <c r="CB136" s="10" t="str">
        <f>IF(AX136='Classement général'!$C$19,'Classement général'!$C$19,IF(AX136='Classement général'!$C$22,'Classement général'!$C$22,IF(AX136='Classement général'!$C$24,'Classement général'!$C$24,"")))</f>
        <v/>
      </c>
      <c r="CC136" s="10" t="str">
        <f>IF(BA136='Classement général'!$C$19,'Classement général'!$C$19,IF(BA136='Classement général'!$C$22,'Classement général'!$C$22,IF(BA136='Classement général'!$C$24,'Classement général'!$C$24,"")))</f>
        <v/>
      </c>
      <c r="CD136" s="10" t="str">
        <f>IF(BD136='Classement général'!$C$19,'Classement général'!$C$19,IF(BD136='Classement général'!$C$22,'Classement général'!$C$22,IF(BD136='Classement général'!$C$24,'Classement général'!$C$24,"")))</f>
        <v/>
      </c>
      <c r="CE136" s="10" t="str">
        <f>IF(BG136='Classement général'!$C$19,'Classement général'!$C$19,IF(BG136='Classement général'!$C$22,'Classement général'!$C$22,IF(BG136='Classement général'!$C$24,'Classement général'!$C$24,"")))</f>
        <v/>
      </c>
      <c r="CF136" s="10" t="str">
        <f>IF(BJ136='Classement général'!$C$19,'Classement général'!$C$19,IF(BJ136='Classement général'!$C$22,'Classement général'!$C$22,IF(BJ136='Classement général'!$C$24,'Classement général'!$C$24,"")))</f>
        <v/>
      </c>
      <c r="CG136" s="10" t="str">
        <f>IF(BM136='Classement général'!$C$19,'Classement général'!$C$19,IF(BM136='Classement général'!$C$22,'Classement général'!$C$22,IF(BM136='Classement général'!$C$24,'Classement général'!$C$24,"")))</f>
        <v/>
      </c>
      <c r="CH136" s="13"/>
      <c r="CI136" s="13"/>
      <c r="CJ136" s="13"/>
      <c r="CK136" s="13"/>
      <c r="CL136" s="147"/>
      <c r="CM136" s="147"/>
      <c r="CN136" s="147"/>
      <c r="CO136" s="147"/>
      <c r="CP136" s="7"/>
      <c r="CQ136" s="7"/>
    </row>
    <row r="137" spans="1:95" ht="18.75" customHeight="1" x14ac:dyDescent="0.2">
      <c r="A137" s="130"/>
      <c r="B137" s="121" t="s">
        <v>47</v>
      </c>
      <c r="C137" s="122"/>
      <c r="D137" s="122"/>
      <c r="E137" s="123" t="s">
        <v>78</v>
      </c>
      <c r="F137" s="60"/>
      <c r="G137" s="60"/>
      <c r="H137" s="61" t="str">
        <f>IF(AND(C137="",D137=""),"",IF(AND(F137="",G137=""),"",IF(AND(C137=F137,D137=G137),'Classement général'!$C$19,IF(AND(C137&gt;D137,F137&gt;G137),'Classement général'!$C$22,IF(AND(D137&gt;C137,G137&gt;F137),'Classement général'!$C$22,IF(AND(D137=C137,G137=F137),'Classement général'!$C$22,'Classement général'!$C$24))))))</f>
        <v/>
      </c>
      <c r="I137" s="60"/>
      <c r="J137" s="60"/>
      <c r="K137" s="61" t="str">
        <f>IF(AND(C137="",D137=""),"",IF(AND(I137="",J137=""),"",IF(AND(C137=I137,D137=J137),'Classement général'!$C$19,IF(AND(C137&gt;D137,I137&gt;J137),'Classement général'!$C$22,IF(AND(D137&gt;C137,J137&gt;I137),'Classement général'!$C$22,IF(AND(D137=C137,J137=I137),'Classement général'!$C$22,'Classement général'!$C$24))))))</f>
        <v/>
      </c>
      <c r="L137" s="60"/>
      <c r="M137" s="60"/>
      <c r="N137" s="61" t="str">
        <f>IF(AND(C137="",D137=""),"",IF(AND(L137="",M137=""),"",IF(AND(C137=L137,D137=M137),'Classement général'!$C$19,IF(AND(C137&gt;D137,L137&gt;M137),'Classement général'!$C$22,IF(AND(D137&gt;C137,M137&gt;L137),'Classement général'!$C$22,IF(AND(D137=C137,M137=L137),'Classement général'!$C$22,'Classement général'!$C$24))))))</f>
        <v/>
      </c>
      <c r="O137" s="60"/>
      <c r="P137" s="60"/>
      <c r="Q137" s="61" t="str">
        <f>IF(AND(C137="",D137=""),"",IF(AND(O137="",P137=""),"",IF(AND(C137=O137,D137=P137),'Classement général'!$C$19,IF(AND(C137&gt;D137,O137&gt;P137),'Classement général'!$C$22,IF(AND(D137&gt;C137,P137&gt;O137),'Classement général'!$C$22,IF(AND(D137=C137,P137=O137),'Classement général'!$C$22,'Classement général'!$C$24))))))</f>
        <v/>
      </c>
      <c r="R137" s="60"/>
      <c r="S137" s="60"/>
      <c r="T137" s="61" t="str">
        <f>IF(AND(C137="",D137=""),"",IF(AND(R137="",S137=""),"",IF(AND(C137=R137,D137=S137),'Classement général'!$C$19,IF(AND(C137&gt;D137,R137&gt;S137),'Classement général'!$C$22,IF(AND(D137&gt;C137,S137&gt;R137),'Classement général'!$C$22,IF(AND(D137=C137,S137=R137),'Classement général'!$C$22,'Classement général'!$C$24))))))</f>
        <v/>
      </c>
      <c r="U137" s="60"/>
      <c r="V137" s="60"/>
      <c r="W137" s="61" t="str">
        <f>IF(AND(C137="",D137=""),"",IF(AND(U137="",V137=""),"",IF(AND(C137=U137,D137=V137),'Classement général'!$C$19,IF(AND(C137&gt;D137,U137&gt;V137),'Classement général'!$C$22,IF(AND(D137&gt;C137,V137&gt;U137),'Classement général'!$C$22,IF(AND(D137=C137,V137=U137),'Classement général'!$C$22,'Classement général'!$C$24))))))</f>
        <v/>
      </c>
      <c r="X137" s="60"/>
      <c r="Y137" s="60"/>
      <c r="Z137" s="61" t="str">
        <f>IF(AND(C137="",D137=""),"",IF(AND(X137="",Y137=""),"",IF(AND(C137=X137,D137=Y137),'Classement général'!$C$19,IF(AND(C137&gt;D137,X137&gt;Y137),'Classement général'!$C$22,IF(AND(D137&gt;C137,Y137&gt;X137),'Classement général'!$C$22,IF(AND(D137=C137,Y137=X137),'Classement général'!$C$22,'Classement général'!$C$24))))))</f>
        <v/>
      </c>
      <c r="AA137" s="60"/>
      <c r="AB137" s="60"/>
      <c r="AC137" s="61" t="str">
        <f>IF(AND(C137="",D137=""),"",IF(AND(AA137="",AB137=""),"",IF(AND(C137=AA137,D137=AB137),'Classement général'!$C$19,IF(AND(C137&gt;D137,AA137&gt;AB137),'Classement général'!$C$22,IF(AND(D137&gt;C137,AB137&gt;AA137),'Classement général'!$C$22,IF(AND(D137=C137,AB137=AA137),'Classement général'!$C$22,'Classement général'!$C$24))))))</f>
        <v/>
      </c>
      <c r="AD137" s="60"/>
      <c r="AE137" s="60"/>
      <c r="AF137" s="61" t="str">
        <f>IF(AND(C137="",D137=""),"",IF(AND(AD137="",AE137=""),"",IF(AND(C137=AD137,D137=AE137),'Classement général'!$C$19,IF(AND(C137&gt;D137,AD137&gt;AE137),'Classement général'!$C$22,IF(AND(D137&gt;C137,AE137&gt;AD137),'Classement général'!$C$22,IF(AND(D137=C137,AE137=AD137),'Classement général'!$C$22,'Classement général'!$C$24))))))</f>
        <v/>
      </c>
      <c r="AG137" s="60"/>
      <c r="AH137" s="60"/>
      <c r="AI137" s="61" t="str">
        <f>IF(AND(C137="",D137=""),"",IF(AND(AG137="",AH137=""),"",IF(AND(C137=AG137,D137=AH137),'Classement général'!$C$19,IF(AND(C137&gt;D137,AG137&gt;AH137),'Classement général'!$C$22,IF(AND(D137&gt;C137,AH137&gt;AG137),'Classement général'!$C$22,IF(AND(D137=C137,AH137=AG137),'Classement général'!$C$22,'Classement général'!$C$24))))))</f>
        <v/>
      </c>
      <c r="AJ137" s="60"/>
      <c r="AK137" s="60"/>
      <c r="AL137" s="61" t="str">
        <f>IF(AND(C137="",D137=""),"",IF(AND(AJ137="",AK137=""),"",IF(AND(C137=AJ137,D137=AK137),'Classement général'!$C$19,IF(AND(C137&gt;D137,AJ137&gt;AK137),'Classement général'!$C$22,IF(AND(D137&gt;C137,AK137&gt;AJ137),'Classement général'!$C$22,IF(AND(D137=C137,AK137=AJ137),'Classement général'!$C$22,'Classement général'!$C$24))))))</f>
        <v/>
      </c>
      <c r="AM137" s="60"/>
      <c r="AN137" s="60"/>
      <c r="AO137" s="61" t="str">
        <f>IF(AND(C137="",D137=""),"",IF(AND(AM137="",AN137=""),"",IF(AND(C137=AM137,D137=AN137),'Classement général'!$C$19,IF(AND(C137&gt;D137,AM137&gt;AN137),'Classement général'!$C$22,IF(AND(D137&gt;C137,AN137&gt;AM137),'Classement général'!$C$22,IF(AND(D137=C137,AN137=AM137),'Classement général'!$C$22,'Classement général'!$C$24))))))</f>
        <v/>
      </c>
      <c r="AP137" s="60"/>
      <c r="AQ137" s="60"/>
      <c r="AR137" s="61" t="str">
        <f>IF(AND(C137="",D137=""),"",IF(AND(AP137="",AQ137=""),"",IF(AND(C137=AP137,D137=AQ137),'Classement général'!$C$19,IF(AND(C137&gt;D137,AP137&gt;AQ137),'Classement général'!$C$22,IF(AND(D137&gt;C137,AQ137&gt;AP137),'Classement général'!$C$22,IF(AND(D137=C137,AQ137=AP137),'Classement général'!$C$22,'Classement général'!$C$24))))))</f>
        <v/>
      </c>
      <c r="AS137" s="60"/>
      <c r="AT137" s="60"/>
      <c r="AU137" s="61" t="str">
        <f>IF(AND(C137="",D137=""),"",IF(AND(AS137="",AT137=""),"",IF(AND(C137=AS137,D137=AT137),'Classement général'!$C$19,IF(AND(C137&gt;D137,AS137&gt;AT137),'Classement général'!$C$22,IF(AND(D137&gt;C137,AT137&gt;AS137),'Classement général'!$C$22,IF(AND(D137=C137,AT137=AS137),'Classement général'!$C$22,'Classement général'!$C$24))))))</f>
        <v/>
      </c>
      <c r="AV137" s="60"/>
      <c r="AW137" s="60"/>
      <c r="AX137" s="61" t="str">
        <f>IF(AND(C137="",D137=""),"",IF(AND(AV137="",AW137=""),"",IF(AND(C137=AV137,D137=AW137),'Classement général'!$C$19,IF(AND(C137&gt;D137,AV137&gt;AW137),'Classement général'!$C$22,IF(AND(D137&gt;C137,AW137&gt;AV137),'Classement général'!$C$22,IF(AND(D137=C137,AW137=AV137),'Classement général'!$C$22,'Classement général'!$C$24))))))</f>
        <v/>
      </c>
      <c r="AY137" s="60"/>
      <c r="AZ137" s="60"/>
      <c r="BA137" s="61" t="str">
        <f>IF(AND(C137="",D137=""),"",IF(AND(AY137="",AZ137=""),"",IF(AND(C137=AY137,D137=AZ137),'Classement général'!$C$19,IF(AND(C137&gt;D137,AY137&gt;AZ137),'Classement général'!$C$22,IF(AND(D137&gt;C137,AZ137&gt;AY137),'Classement général'!$C$22,IF(AND(D137=C137,AZ137=AY137),'Classement général'!$C$22,'Classement général'!$C$24))))))</f>
        <v/>
      </c>
      <c r="BB137" s="60"/>
      <c r="BC137" s="60"/>
      <c r="BD137" s="61" t="str">
        <f>IF(AND(C137="",D137=""),"",IF(AND(BB137="",BC137=""),"",IF(AND(C137=BB137,D137=BC137),'Classement général'!$C$19,IF(AND(C137&gt;D137,BB137&gt;BC137),'Classement général'!$C$22,IF(AND(D137&gt;C137,BC137&gt;BB137),'Classement général'!$C$22,IF(AND(D137=C137,BC137=BB137),'Classement général'!$C$22,'Classement général'!$C$24))))))</f>
        <v/>
      </c>
      <c r="BE137" s="60"/>
      <c r="BF137" s="60"/>
      <c r="BG137" s="61" t="str">
        <f>IF(AND(C137="",D137=""),"",IF(AND(BE137="",BF137=""),"",IF(AND(C137=BE137,D137=BF137),'Classement général'!$C$19,IF(AND(C137&gt;D137,BE137&gt;BF137),'Classement général'!$C$22,IF(AND(D137&gt;C137,BF137&gt;BE137),'Classement général'!$C$22,IF(AND(D137=C137,BF137=BE137),'Classement général'!$C$22,'Classement général'!$C$24))))))</f>
        <v/>
      </c>
      <c r="BH137" s="60"/>
      <c r="BI137" s="60"/>
      <c r="BJ137" s="61" t="str">
        <f>IF(AND(C137="",D137=""),"",IF(AND(BH137="",BI137=""),"",IF(AND(C137=BH137,D137=BI137),'Classement général'!$C$19,IF(AND(C137&gt;D137,BH137&gt;BI137),'Classement général'!$C$22,IF(AND(D137&gt;C137,BI137&gt;BH137),'Classement général'!$C$22,IF(AND(D137=C137,BI137=BH137),'Classement général'!$C$22,'Classement général'!$C$24))))))</f>
        <v/>
      </c>
      <c r="BK137" s="60"/>
      <c r="BL137" s="60"/>
      <c r="BM137" s="61" t="str">
        <f>IF(AND(C137="",D137=""),"",IF(AND(BK137="",BL137=""),"",IF(AND(C137=BK137,D137=BL137),'Classement général'!$C$19,IF(AND(C137&gt;D137,BK137&gt;BL137),'Classement général'!$C$22,IF(AND(D137&gt;C137,BL137&gt;BK137),'Classement général'!$C$22,IF(AND(D137=C137,BL137=BK137),'Classement général'!$C$22,'Classement général'!$C$24))))))</f>
        <v/>
      </c>
      <c r="BN137" s="10" t="str">
        <f>IF(H137='Classement général'!$C$19,'Classement général'!$C$19,IF(H137='Classement général'!$C$22,'Classement général'!$C$22,IF(H137='Classement général'!$C$24,'Classement général'!$C$24,"")))</f>
        <v/>
      </c>
      <c r="BO137" s="10" t="str">
        <f>IF(K137='Classement général'!$C$19,'Classement général'!$C$19,IF(K137='Classement général'!$C$22,'Classement général'!$C$22,IF(K137='Classement général'!$C$24,'Classement général'!$C$24,"")))</f>
        <v/>
      </c>
      <c r="BP137" s="10" t="str">
        <f>IF(N137='Classement général'!$C$19,'Classement général'!$C$19,IF(N137='Classement général'!$C$22,'Classement général'!$C$22,IF(N137='Classement général'!$C$24,'Classement général'!$C$24,"")))</f>
        <v/>
      </c>
      <c r="BQ137" s="10" t="str">
        <f>IF(Q137='Classement général'!$C$19,'Classement général'!$C$19,IF(Q137='Classement général'!$C$22,'Classement général'!$C$22,IF(Q137='Classement général'!$C$24,'Classement général'!$C$24,"")))</f>
        <v/>
      </c>
      <c r="BR137" s="10" t="str">
        <f>IF(T137='Classement général'!$C$19,'Classement général'!$C$19,IF(T137='Classement général'!$C$22,'Classement général'!$C$22,IF(T137='Classement général'!$C$24,'Classement général'!$C$24,"")))</f>
        <v/>
      </c>
      <c r="BS137" s="10" t="str">
        <f>IF(W137='Classement général'!$C$19,'Classement général'!$C$19,IF(W137='Classement général'!$C$22,'Classement général'!$C$22,IF(W137='Classement général'!$C$24,'Classement général'!$C$24,"")))</f>
        <v/>
      </c>
      <c r="BT137" s="10" t="str">
        <f>IF(Z137='Classement général'!$C$19,'Classement général'!$C$19,IF(Z137='Classement général'!$C$22,'Classement général'!$C$22,IF(Z137='Classement général'!$C$24,'Classement général'!$C$24,"")))</f>
        <v/>
      </c>
      <c r="BU137" s="10" t="str">
        <f>IF(AC137='Classement général'!$C$19,'Classement général'!$C$19,IF(AC137='Classement général'!$C$22,'Classement général'!$C$22,IF(AC137='Classement général'!$C$24,'Classement général'!$C$24,"")))</f>
        <v/>
      </c>
      <c r="BV137" s="10" t="str">
        <f>IF(AF137='Classement général'!$C$19,'Classement général'!$C$19,IF(AF137='Classement général'!$C$22,'Classement général'!$C$22,IF(AF137='Classement général'!$C$24,'Classement général'!$C$24,"")))</f>
        <v/>
      </c>
      <c r="BW137" s="10" t="str">
        <f>IF(AI137='Classement général'!$C$19,'Classement général'!$C$19,IF(AI137='Classement général'!$C$22,'Classement général'!$C$22,IF(AI137='Classement général'!$C$24,'Classement général'!$C$24,"")))</f>
        <v/>
      </c>
      <c r="BX137" s="10" t="str">
        <f>IF(AL137='Classement général'!$C$19,'Classement général'!$C$19,IF(AL137='Classement général'!$C$22,'Classement général'!$C$22,IF(AL137='Classement général'!$C$24,'Classement général'!$C$24,"")))</f>
        <v/>
      </c>
      <c r="BY137" s="10" t="str">
        <f>IF(AO137='Classement général'!$C$19,'Classement général'!$C$19,IF(AO137='Classement général'!$C$22,'Classement général'!$C$22,IF(AO137='Classement général'!$C$24,'Classement général'!$C$24,"")))</f>
        <v/>
      </c>
      <c r="BZ137" s="10" t="str">
        <f>IF(AR137='Classement général'!$C$19,'Classement général'!$C$19,IF(AR137='Classement général'!$C$22,'Classement général'!$C$22,IF(AR137='Classement général'!$C$24,'Classement général'!$C$24,"")))</f>
        <v/>
      </c>
      <c r="CA137" s="10" t="str">
        <f>IF(AU137='Classement général'!$C$19,'Classement général'!$C$19,IF(AU137='Classement général'!$C$22,'Classement général'!$C$22,IF(AU137='Classement général'!$C$24,'Classement général'!$C$24,"")))</f>
        <v/>
      </c>
      <c r="CB137" s="10" t="str">
        <f>IF(AX137='Classement général'!$C$19,'Classement général'!$C$19,IF(AX137='Classement général'!$C$22,'Classement général'!$C$22,IF(AX137='Classement général'!$C$24,'Classement général'!$C$24,"")))</f>
        <v/>
      </c>
      <c r="CC137" s="10" t="str">
        <f>IF(BA137='Classement général'!$C$19,'Classement général'!$C$19,IF(BA137='Classement général'!$C$22,'Classement général'!$C$22,IF(BA137='Classement général'!$C$24,'Classement général'!$C$24,"")))</f>
        <v/>
      </c>
      <c r="CD137" s="10" t="str">
        <f>IF(BD137='Classement général'!$C$19,'Classement général'!$C$19,IF(BD137='Classement général'!$C$22,'Classement général'!$C$22,IF(BD137='Classement général'!$C$24,'Classement général'!$C$24,"")))</f>
        <v/>
      </c>
      <c r="CE137" s="10" t="str">
        <f>IF(BG137='Classement général'!$C$19,'Classement général'!$C$19,IF(BG137='Classement général'!$C$22,'Classement général'!$C$22,IF(BG137='Classement général'!$C$24,'Classement général'!$C$24,"")))</f>
        <v/>
      </c>
      <c r="CF137" s="10" t="str">
        <f>IF(BJ137='Classement général'!$C$19,'Classement général'!$C$19,IF(BJ137='Classement général'!$C$22,'Classement général'!$C$22,IF(BJ137='Classement général'!$C$24,'Classement général'!$C$24,"")))</f>
        <v/>
      </c>
      <c r="CG137" s="10" t="str">
        <f>IF(BM137='Classement général'!$C$19,'Classement général'!$C$19,IF(BM137='Classement général'!$C$22,'Classement général'!$C$22,IF(BM137='Classement général'!$C$24,'Classement général'!$C$24,"")))</f>
        <v/>
      </c>
      <c r="CH137" s="13"/>
      <c r="CI137" s="13"/>
      <c r="CJ137" s="13"/>
      <c r="CK137" s="13"/>
      <c r="CL137" s="147"/>
      <c r="CM137" s="147"/>
      <c r="CN137" s="147"/>
      <c r="CO137" s="147"/>
      <c r="CP137" s="7"/>
      <c r="CQ137" s="7"/>
    </row>
    <row r="138" spans="1:95" ht="18.75" customHeight="1" x14ac:dyDescent="0.2">
      <c r="A138" s="130"/>
      <c r="B138" s="121" t="s">
        <v>68</v>
      </c>
      <c r="C138" s="122"/>
      <c r="D138" s="122"/>
      <c r="E138" s="123" t="s">
        <v>38</v>
      </c>
      <c r="F138" s="60"/>
      <c r="G138" s="60"/>
      <c r="H138" s="61" t="str">
        <f>IF(AND(C138="",D138=""),"",IF(AND(F138="",G138=""),"",IF(AND(C138=F138,D138=G138),'Classement général'!$C$19,IF(AND(C138&gt;D138,F138&gt;G138),'Classement général'!$C$22,IF(AND(D138&gt;C138,G138&gt;F138),'Classement général'!$C$22,IF(AND(D138=C138,G138=F138),'Classement général'!$C$22,'Classement général'!$C$24))))))</f>
        <v/>
      </c>
      <c r="I138" s="60"/>
      <c r="J138" s="60"/>
      <c r="K138" s="61" t="str">
        <f>IF(AND(C138="",D138=""),"",IF(AND(I138="",J138=""),"",IF(AND(C138=I138,D138=J138),'Classement général'!$C$19,IF(AND(C138&gt;D138,I138&gt;J138),'Classement général'!$C$22,IF(AND(D138&gt;C138,J138&gt;I138),'Classement général'!$C$22,IF(AND(D138=C138,J138=I138),'Classement général'!$C$22,'Classement général'!$C$24))))))</f>
        <v/>
      </c>
      <c r="L138" s="60"/>
      <c r="M138" s="60"/>
      <c r="N138" s="61" t="str">
        <f>IF(AND(C138="",D138=""),"",IF(AND(L138="",M138=""),"",IF(AND(C138=L138,D138=M138),'Classement général'!$C$19,IF(AND(C138&gt;D138,L138&gt;M138),'Classement général'!$C$22,IF(AND(D138&gt;C138,M138&gt;L138),'Classement général'!$C$22,IF(AND(D138=C138,M138=L138),'Classement général'!$C$22,'Classement général'!$C$24))))))</f>
        <v/>
      </c>
      <c r="O138" s="60"/>
      <c r="P138" s="60"/>
      <c r="Q138" s="61" t="str">
        <f>IF(AND(C138="",D138=""),"",IF(AND(O138="",P138=""),"",IF(AND(C138=O138,D138=P138),'Classement général'!$C$19,IF(AND(C138&gt;D138,O138&gt;P138),'Classement général'!$C$22,IF(AND(D138&gt;C138,P138&gt;O138),'Classement général'!$C$22,IF(AND(D138=C138,P138=O138),'Classement général'!$C$22,'Classement général'!$C$24))))))</f>
        <v/>
      </c>
      <c r="R138" s="60"/>
      <c r="S138" s="60"/>
      <c r="T138" s="61" t="str">
        <f>IF(AND(C138="",D138=""),"",IF(AND(R138="",S138=""),"",IF(AND(C138=R138,D138=S138),'Classement général'!$C$19,IF(AND(C138&gt;D138,R138&gt;S138),'Classement général'!$C$22,IF(AND(D138&gt;C138,S138&gt;R138),'Classement général'!$C$22,IF(AND(D138=C138,S138=R138),'Classement général'!$C$22,'Classement général'!$C$24))))))</f>
        <v/>
      </c>
      <c r="U138" s="60"/>
      <c r="V138" s="60"/>
      <c r="W138" s="61" t="str">
        <f>IF(AND(C138="",D138=""),"",IF(AND(U138="",V138=""),"",IF(AND(C138=U138,D138=V138),'Classement général'!$C$19,IF(AND(C138&gt;D138,U138&gt;V138),'Classement général'!$C$22,IF(AND(D138&gt;C138,V138&gt;U138),'Classement général'!$C$22,IF(AND(D138=C138,V138=U138),'Classement général'!$C$22,'Classement général'!$C$24))))))</f>
        <v/>
      </c>
      <c r="X138" s="60"/>
      <c r="Y138" s="60"/>
      <c r="Z138" s="61" t="str">
        <f>IF(AND(C138="",D138=""),"",IF(AND(X138="",Y138=""),"",IF(AND(C138=X138,D138=Y138),'Classement général'!$C$19,IF(AND(C138&gt;D138,X138&gt;Y138),'Classement général'!$C$22,IF(AND(D138&gt;C138,Y138&gt;X138),'Classement général'!$C$22,IF(AND(D138=C138,Y138=X138),'Classement général'!$C$22,'Classement général'!$C$24))))))</f>
        <v/>
      </c>
      <c r="AA138" s="60"/>
      <c r="AB138" s="60"/>
      <c r="AC138" s="61" t="str">
        <f>IF(AND(C138="",D138=""),"",IF(AND(AA138="",AB138=""),"",IF(AND(C138=AA138,D138=AB138),'Classement général'!$C$19,IF(AND(C138&gt;D138,AA138&gt;AB138),'Classement général'!$C$22,IF(AND(D138&gt;C138,AB138&gt;AA138),'Classement général'!$C$22,IF(AND(D138=C138,AB138=AA138),'Classement général'!$C$22,'Classement général'!$C$24))))))</f>
        <v/>
      </c>
      <c r="AD138" s="60"/>
      <c r="AE138" s="60"/>
      <c r="AF138" s="61" t="str">
        <f>IF(AND(C138="",D138=""),"",IF(AND(AD138="",AE138=""),"",IF(AND(C138=AD138,D138=AE138),'Classement général'!$C$19,IF(AND(C138&gt;D138,AD138&gt;AE138),'Classement général'!$C$22,IF(AND(D138&gt;C138,AE138&gt;AD138),'Classement général'!$C$22,IF(AND(D138=C138,AE138=AD138),'Classement général'!$C$22,'Classement général'!$C$24))))))</f>
        <v/>
      </c>
      <c r="AG138" s="60"/>
      <c r="AH138" s="60"/>
      <c r="AI138" s="61" t="str">
        <f>IF(AND(C138="",D138=""),"",IF(AND(AG138="",AH138=""),"",IF(AND(C138=AG138,D138=AH138),'Classement général'!$C$19,IF(AND(C138&gt;D138,AG138&gt;AH138),'Classement général'!$C$22,IF(AND(D138&gt;C138,AH138&gt;AG138),'Classement général'!$C$22,IF(AND(D138=C138,AH138=AG138),'Classement général'!$C$22,'Classement général'!$C$24))))))</f>
        <v/>
      </c>
      <c r="AJ138" s="60"/>
      <c r="AK138" s="60"/>
      <c r="AL138" s="61" t="str">
        <f>IF(AND(C138="",D138=""),"",IF(AND(AJ138="",AK138=""),"",IF(AND(C138=AJ138,D138=AK138),'Classement général'!$C$19,IF(AND(C138&gt;D138,AJ138&gt;AK138),'Classement général'!$C$22,IF(AND(D138&gt;C138,AK138&gt;AJ138),'Classement général'!$C$22,IF(AND(D138=C138,AK138=AJ138),'Classement général'!$C$22,'Classement général'!$C$24))))))</f>
        <v/>
      </c>
      <c r="AM138" s="60"/>
      <c r="AN138" s="60"/>
      <c r="AO138" s="61" t="str">
        <f>IF(AND(C138="",D138=""),"",IF(AND(AM138="",AN138=""),"",IF(AND(C138=AM138,D138=AN138),'Classement général'!$C$19,IF(AND(C138&gt;D138,AM138&gt;AN138),'Classement général'!$C$22,IF(AND(D138&gt;C138,AN138&gt;AM138),'Classement général'!$C$22,IF(AND(D138=C138,AN138=AM138),'Classement général'!$C$22,'Classement général'!$C$24))))))</f>
        <v/>
      </c>
      <c r="AP138" s="60"/>
      <c r="AQ138" s="60"/>
      <c r="AR138" s="61" t="str">
        <f>IF(AND(C138="",D138=""),"",IF(AND(AP138="",AQ138=""),"",IF(AND(C138=AP138,D138=AQ138),'Classement général'!$C$19,IF(AND(C138&gt;D138,AP138&gt;AQ138),'Classement général'!$C$22,IF(AND(D138&gt;C138,AQ138&gt;AP138),'Classement général'!$C$22,IF(AND(D138=C138,AQ138=AP138),'Classement général'!$C$22,'Classement général'!$C$24))))))</f>
        <v/>
      </c>
      <c r="AS138" s="60"/>
      <c r="AT138" s="60"/>
      <c r="AU138" s="61" t="str">
        <f>IF(AND(C138="",D138=""),"",IF(AND(AS138="",AT138=""),"",IF(AND(C138=AS138,D138=AT138),'Classement général'!$C$19,IF(AND(C138&gt;D138,AS138&gt;AT138),'Classement général'!$C$22,IF(AND(D138&gt;C138,AT138&gt;AS138),'Classement général'!$C$22,IF(AND(D138=C138,AT138=AS138),'Classement général'!$C$22,'Classement général'!$C$24))))))</f>
        <v/>
      </c>
      <c r="AV138" s="60"/>
      <c r="AW138" s="60"/>
      <c r="AX138" s="61" t="str">
        <f>IF(AND(C138="",D138=""),"",IF(AND(AV138="",AW138=""),"",IF(AND(C138=AV138,D138=AW138),'Classement général'!$C$19,IF(AND(C138&gt;D138,AV138&gt;AW138),'Classement général'!$C$22,IF(AND(D138&gt;C138,AW138&gt;AV138),'Classement général'!$C$22,IF(AND(D138=C138,AW138=AV138),'Classement général'!$C$22,'Classement général'!$C$24))))))</f>
        <v/>
      </c>
      <c r="AY138" s="60"/>
      <c r="AZ138" s="60"/>
      <c r="BA138" s="61" t="str">
        <f>IF(AND(C138="",D138=""),"",IF(AND(AY138="",AZ138=""),"",IF(AND(C138=AY138,D138=AZ138),'Classement général'!$C$19,IF(AND(C138&gt;D138,AY138&gt;AZ138),'Classement général'!$C$22,IF(AND(D138&gt;C138,AZ138&gt;AY138),'Classement général'!$C$22,IF(AND(D138=C138,AZ138=AY138),'Classement général'!$C$22,'Classement général'!$C$24))))))</f>
        <v/>
      </c>
      <c r="BB138" s="60"/>
      <c r="BC138" s="60"/>
      <c r="BD138" s="61" t="str">
        <f>IF(AND(C138="",D138=""),"",IF(AND(BB138="",BC138=""),"",IF(AND(C138=BB138,D138=BC138),'Classement général'!$C$19,IF(AND(C138&gt;D138,BB138&gt;BC138),'Classement général'!$C$22,IF(AND(D138&gt;C138,BC138&gt;BB138),'Classement général'!$C$22,IF(AND(D138=C138,BC138=BB138),'Classement général'!$C$22,'Classement général'!$C$24))))))</f>
        <v/>
      </c>
      <c r="BE138" s="60"/>
      <c r="BF138" s="60"/>
      <c r="BG138" s="61" t="str">
        <f>IF(AND(C138="",D138=""),"",IF(AND(BE138="",BF138=""),"",IF(AND(C138=BE138,D138=BF138),'Classement général'!$C$19,IF(AND(C138&gt;D138,BE138&gt;BF138),'Classement général'!$C$22,IF(AND(D138&gt;C138,BF138&gt;BE138),'Classement général'!$C$22,IF(AND(D138=C138,BF138=BE138),'Classement général'!$C$22,'Classement général'!$C$24))))))</f>
        <v/>
      </c>
      <c r="BH138" s="60"/>
      <c r="BI138" s="60"/>
      <c r="BJ138" s="61" t="str">
        <f>IF(AND(C138="",D138=""),"",IF(AND(BH138="",BI138=""),"",IF(AND(C138=BH138,D138=BI138),'Classement général'!$C$19,IF(AND(C138&gt;D138,BH138&gt;BI138),'Classement général'!$C$22,IF(AND(D138&gt;C138,BI138&gt;BH138),'Classement général'!$C$22,IF(AND(D138=C138,BI138=BH138),'Classement général'!$C$22,'Classement général'!$C$24))))))</f>
        <v/>
      </c>
      <c r="BK138" s="60"/>
      <c r="BL138" s="60"/>
      <c r="BM138" s="61" t="str">
        <f>IF(AND(C138="",D138=""),"",IF(AND(BK138="",BL138=""),"",IF(AND(C138=BK138,D138=BL138),'Classement général'!$C$19,IF(AND(C138&gt;D138,BK138&gt;BL138),'Classement général'!$C$22,IF(AND(D138&gt;C138,BL138&gt;BK138),'Classement général'!$C$22,IF(AND(D138=C138,BL138=BK138),'Classement général'!$C$22,'Classement général'!$C$24))))))</f>
        <v/>
      </c>
      <c r="BN138" s="10" t="str">
        <f>IF(H138='Classement général'!$C$19,'Classement général'!$C$19,IF(H138='Classement général'!$C$22,'Classement général'!$C$22,IF(H138='Classement général'!$C$24,'Classement général'!$C$24,"")))</f>
        <v/>
      </c>
      <c r="BO138" s="10" t="str">
        <f>IF(K138='Classement général'!$C$19,'Classement général'!$C$19,IF(K138='Classement général'!$C$22,'Classement général'!$C$22,IF(K138='Classement général'!$C$24,'Classement général'!$C$24,"")))</f>
        <v/>
      </c>
      <c r="BP138" s="10" t="str">
        <f>IF(N138='Classement général'!$C$19,'Classement général'!$C$19,IF(N138='Classement général'!$C$22,'Classement général'!$C$22,IF(N138='Classement général'!$C$24,'Classement général'!$C$24,"")))</f>
        <v/>
      </c>
      <c r="BQ138" s="10" t="str">
        <f>IF(Q138='Classement général'!$C$19,'Classement général'!$C$19,IF(Q138='Classement général'!$C$22,'Classement général'!$C$22,IF(Q138='Classement général'!$C$24,'Classement général'!$C$24,"")))</f>
        <v/>
      </c>
      <c r="BR138" s="10" t="str">
        <f>IF(T138='Classement général'!$C$19,'Classement général'!$C$19,IF(T138='Classement général'!$C$22,'Classement général'!$C$22,IF(T138='Classement général'!$C$24,'Classement général'!$C$24,"")))</f>
        <v/>
      </c>
      <c r="BS138" s="10" t="str">
        <f>IF(W138='Classement général'!$C$19,'Classement général'!$C$19,IF(W138='Classement général'!$C$22,'Classement général'!$C$22,IF(W138='Classement général'!$C$24,'Classement général'!$C$24,"")))</f>
        <v/>
      </c>
      <c r="BT138" s="10" t="str">
        <f>IF(Z138='Classement général'!$C$19,'Classement général'!$C$19,IF(Z138='Classement général'!$C$22,'Classement général'!$C$22,IF(Z138='Classement général'!$C$24,'Classement général'!$C$24,"")))</f>
        <v/>
      </c>
      <c r="BU138" s="10" t="str">
        <f>IF(AC138='Classement général'!$C$19,'Classement général'!$C$19,IF(AC138='Classement général'!$C$22,'Classement général'!$C$22,IF(AC138='Classement général'!$C$24,'Classement général'!$C$24,"")))</f>
        <v/>
      </c>
      <c r="BV138" s="10" t="str">
        <f>IF(AF138='Classement général'!$C$19,'Classement général'!$C$19,IF(AF138='Classement général'!$C$22,'Classement général'!$C$22,IF(AF138='Classement général'!$C$24,'Classement général'!$C$24,"")))</f>
        <v/>
      </c>
      <c r="BW138" s="10" t="str">
        <f>IF(AI138='Classement général'!$C$19,'Classement général'!$C$19,IF(AI138='Classement général'!$C$22,'Classement général'!$C$22,IF(AI138='Classement général'!$C$24,'Classement général'!$C$24,"")))</f>
        <v/>
      </c>
      <c r="BX138" s="10" t="str">
        <f>IF(AL138='Classement général'!$C$19,'Classement général'!$C$19,IF(AL138='Classement général'!$C$22,'Classement général'!$C$22,IF(AL138='Classement général'!$C$24,'Classement général'!$C$24,"")))</f>
        <v/>
      </c>
      <c r="BY138" s="10" t="str">
        <f>IF(AO138='Classement général'!$C$19,'Classement général'!$C$19,IF(AO138='Classement général'!$C$22,'Classement général'!$C$22,IF(AO138='Classement général'!$C$24,'Classement général'!$C$24,"")))</f>
        <v/>
      </c>
      <c r="BZ138" s="10" t="str">
        <f>IF(AR138='Classement général'!$C$19,'Classement général'!$C$19,IF(AR138='Classement général'!$C$22,'Classement général'!$C$22,IF(AR138='Classement général'!$C$24,'Classement général'!$C$24,"")))</f>
        <v/>
      </c>
      <c r="CA138" s="10" t="str">
        <f>IF(AU138='Classement général'!$C$19,'Classement général'!$C$19,IF(AU138='Classement général'!$C$22,'Classement général'!$C$22,IF(AU138='Classement général'!$C$24,'Classement général'!$C$24,"")))</f>
        <v/>
      </c>
      <c r="CB138" s="10" t="str">
        <f>IF(AX138='Classement général'!$C$19,'Classement général'!$C$19,IF(AX138='Classement général'!$C$22,'Classement général'!$C$22,IF(AX138='Classement général'!$C$24,'Classement général'!$C$24,"")))</f>
        <v/>
      </c>
      <c r="CC138" s="10" t="str">
        <f>IF(BA138='Classement général'!$C$19,'Classement général'!$C$19,IF(BA138='Classement général'!$C$22,'Classement général'!$C$22,IF(BA138='Classement général'!$C$24,'Classement général'!$C$24,"")))</f>
        <v/>
      </c>
      <c r="CD138" s="10" t="str">
        <f>IF(BD138='Classement général'!$C$19,'Classement général'!$C$19,IF(BD138='Classement général'!$C$22,'Classement général'!$C$22,IF(BD138='Classement général'!$C$24,'Classement général'!$C$24,"")))</f>
        <v/>
      </c>
      <c r="CE138" s="10" t="str">
        <f>IF(BG138='Classement général'!$C$19,'Classement général'!$C$19,IF(BG138='Classement général'!$C$22,'Classement général'!$C$22,IF(BG138='Classement général'!$C$24,'Classement général'!$C$24,"")))</f>
        <v/>
      </c>
      <c r="CF138" s="10" t="str">
        <f>IF(BJ138='Classement général'!$C$19,'Classement général'!$C$19,IF(BJ138='Classement général'!$C$22,'Classement général'!$C$22,IF(BJ138='Classement général'!$C$24,'Classement général'!$C$24,"")))</f>
        <v/>
      </c>
      <c r="CG138" s="10" t="str">
        <f>IF(BM138='Classement général'!$C$19,'Classement général'!$C$19,IF(BM138='Classement général'!$C$22,'Classement général'!$C$22,IF(BM138='Classement général'!$C$24,'Classement général'!$C$24,"")))</f>
        <v/>
      </c>
      <c r="CH138" s="13"/>
      <c r="CI138" s="13"/>
      <c r="CJ138" s="13"/>
      <c r="CK138" s="13"/>
      <c r="CL138" s="147"/>
      <c r="CM138" s="147"/>
      <c r="CN138" s="147"/>
      <c r="CO138" s="147"/>
      <c r="CP138" s="7"/>
      <c r="CQ138" s="7"/>
    </row>
    <row r="139" spans="1:95" ht="18.75" customHeight="1" x14ac:dyDescent="0.2">
      <c r="A139" s="130"/>
      <c r="B139" s="121" t="s">
        <v>75</v>
      </c>
      <c r="C139" s="122"/>
      <c r="D139" s="122"/>
      <c r="E139" s="123" t="s">
        <v>59</v>
      </c>
      <c r="F139" s="60"/>
      <c r="G139" s="60"/>
      <c r="H139" s="61" t="str">
        <f>IF(AND(C139="",D139=""),"",IF(AND(F139="",G139=""),"",IF(AND(C139=F139,D139=G139),'Classement général'!$C$19,IF(AND(C139&gt;D139,F139&gt;G139),'Classement général'!$C$22,IF(AND(D139&gt;C139,G139&gt;F139),'Classement général'!$C$22,IF(AND(D139=C139,G139=F139),'Classement général'!$C$22,'Classement général'!$C$24))))))</f>
        <v/>
      </c>
      <c r="I139" s="60"/>
      <c r="J139" s="60"/>
      <c r="K139" s="61" t="str">
        <f>IF(AND(C139="",D139=""),"",IF(AND(I139="",J139=""),"",IF(AND(C139=I139,D139=J139),'Classement général'!$C$19,IF(AND(C139&gt;D139,I139&gt;J139),'Classement général'!$C$22,IF(AND(D139&gt;C139,J139&gt;I139),'Classement général'!$C$22,IF(AND(D139=C139,J139=I139),'Classement général'!$C$22,'Classement général'!$C$24))))))</f>
        <v/>
      </c>
      <c r="L139" s="60"/>
      <c r="M139" s="60"/>
      <c r="N139" s="61" t="str">
        <f>IF(AND(C139="",D139=""),"",IF(AND(L139="",M139=""),"",IF(AND(C139=L139,D139=M139),'Classement général'!$C$19,IF(AND(C139&gt;D139,L139&gt;M139),'Classement général'!$C$22,IF(AND(D139&gt;C139,M139&gt;L139),'Classement général'!$C$22,IF(AND(D139=C139,M139=L139),'Classement général'!$C$22,'Classement général'!$C$24))))))</f>
        <v/>
      </c>
      <c r="O139" s="60"/>
      <c r="P139" s="60"/>
      <c r="Q139" s="61" t="str">
        <f>IF(AND(C139="",D139=""),"",IF(AND(O139="",P139=""),"",IF(AND(C139=O139,D139=P139),'Classement général'!$C$19,IF(AND(C139&gt;D139,O139&gt;P139),'Classement général'!$C$22,IF(AND(D139&gt;C139,P139&gt;O139),'Classement général'!$C$22,IF(AND(D139=C139,P139=O139),'Classement général'!$C$22,'Classement général'!$C$24))))))</f>
        <v/>
      </c>
      <c r="R139" s="60"/>
      <c r="S139" s="60"/>
      <c r="T139" s="61" t="str">
        <f>IF(AND(C139="",D139=""),"",IF(AND(R139="",S139=""),"",IF(AND(C139=R139,D139=S139),'Classement général'!$C$19,IF(AND(C139&gt;D139,R139&gt;S139),'Classement général'!$C$22,IF(AND(D139&gt;C139,S139&gt;R139),'Classement général'!$C$22,IF(AND(D139=C139,S139=R139),'Classement général'!$C$22,'Classement général'!$C$24))))))</f>
        <v/>
      </c>
      <c r="U139" s="60"/>
      <c r="V139" s="60"/>
      <c r="W139" s="61" t="str">
        <f>IF(AND(C139="",D139=""),"",IF(AND(U139="",V139=""),"",IF(AND(C139=U139,D139=V139),'Classement général'!$C$19,IF(AND(C139&gt;D139,U139&gt;V139),'Classement général'!$C$22,IF(AND(D139&gt;C139,V139&gt;U139),'Classement général'!$C$22,IF(AND(D139=C139,V139=U139),'Classement général'!$C$22,'Classement général'!$C$24))))))</f>
        <v/>
      </c>
      <c r="X139" s="60"/>
      <c r="Y139" s="60"/>
      <c r="Z139" s="61" t="str">
        <f>IF(AND(C139="",D139=""),"",IF(AND(X139="",Y139=""),"",IF(AND(C139=X139,D139=Y139),'Classement général'!$C$19,IF(AND(C139&gt;D139,X139&gt;Y139),'Classement général'!$C$22,IF(AND(D139&gt;C139,Y139&gt;X139),'Classement général'!$C$22,IF(AND(D139=C139,Y139=X139),'Classement général'!$C$22,'Classement général'!$C$24))))))</f>
        <v/>
      </c>
      <c r="AA139" s="60"/>
      <c r="AB139" s="60"/>
      <c r="AC139" s="61" t="str">
        <f>IF(AND(C139="",D139=""),"",IF(AND(AA139="",AB139=""),"",IF(AND(C139=AA139,D139=AB139),'Classement général'!$C$19,IF(AND(C139&gt;D139,AA139&gt;AB139),'Classement général'!$C$22,IF(AND(D139&gt;C139,AB139&gt;AA139),'Classement général'!$C$22,IF(AND(D139=C139,AB139=AA139),'Classement général'!$C$22,'Classement général'!$C$24))))))</f>
        <v/>
      </c>
      <c r="AD139" s="60"/>
      <c r="AE139" s="60"/>
      <c r="AF139" s="61" t="str">
        <f>IF(AND(C139="",D139=""),"",IF(AND(AD139="",AE139=""),"",IF(AND(C139=AD139,D139=AE139),'Classement général'!$C$19,IF(AND(C139&gt;D139,AD139&gt;AE139),'Classement général'!$C$22,IF(AND(D139&gt;C139,AE139&gt;AD139),'Classement général'!$C$22,IF(AND(D139=C139,AE139=AD139),'Classement général'!$C$22,'Classement général'!$C$24))))))</f>
        <v/>
      </c>
      <c r="AG139" s="60"/>
      <c r="AH139" s="60"/>
      <c r="AI139" s="61" t="str">
        <f>IF(AND(C139="",D139=""),"",IF(AND(AG139="",AH139=""),"",IF(AND(C139=AG139,D139=AH139),'Classement général'!$C$19,IF(AND(C139&gt;D139,AG139&gt;AH139),'Classement général'!$C$22,IF(AND(D139&gt;C139,AH139&gt;AG139),'Classement général'!$C$22,IF(AND(D139=C139,AH139=AG139),'Classement général'!$C$22,'Classement général'!$C$24))))))</f>
        <v/>
      </c>
      <c r="AJ139" s="60"/>
      <c r="AK139" s="60"/>
      <c r="AL139" s="61" t="str">
        <f>IF(AND(C139="",D139=""),"",IF(AND(AJ139="",AK139=""),"",IF(AND(C139=AJ139,D139=AK139),'Classement général'!$C$19,IF(AND(C139&gt;D139,AJ139&gt;AK139),'Classement général'!$C$22,IF(AND(D139&gt;C139,AK139&gt;AJ139),'Classement général'!$C$22,IF(AND(D139=C139,AK139=AJ139),'Classement général'!$C$22,'Classement général'!$C$24))))))</f>
        <v/>
      </c>
      <c r="AM139" s="60"/>
      <c r="AN139" s="60"/>
      <c r="AO139" s="61" t="str">
        <f>IF(AND(C139="",D139=""),"",IF(AND(AM139="",AN139=""),"",IF(AND(C139=AM139,D139=AN139),'Classement général'!$C$19,IF(AND(C139&gt;D139,AM139&gt;AN139),'Classement général'!$C$22,IF(AND(D139&gt;C139,AN139&gt;AM139),'Classement général'!$C$22,IF(AND(D139=C139,AN139=AM139),'Classement général'!$C$22,'Classement général'!$C$24))))))</f>
        <v/>
      </c>
      <c r="AP139" s="60"/>
      <c r="AQ139" s="60"/>
      <c r="AR139" s="61" t="str">
        <f>IF(AND(C139="",D139=""),"",IF(AND(AP139="",AQ139=""),"",IF(AND(C139=AP139,D139=AQ139),'Classement général'!$C$19,IF(AND(C139&gt;D139,AP139&gt;AQ139),'Classement général'!$C$22,IF(AND(D139&gt;C139,AQ139&gt;AP139),'Classement général'!$C$22,IF(AND(D139=C139,AQ139=AP139),'Classement général'!$C$22,'Classement général'!$C$24))))))</f>
        <v/>
      </c>
      <c r="AS139" s="60"/>
      <c r="AT139" s="60"/>
      <c r="AU139" s="61" t="str">
        <f>IF(AND(C139="",D139=""),"",IF(AND(AS139="",AT139=""),"",IF(AND(C139=AS139,D139=AT139),'Classement général'!$C$19,IF(AND(C139&gt;D139,AS139&gt;AT139),'Classement général'!$C$22,IF(AND(D139&gt;C139,AT139&gt;AS139),'Classement général'!$C$22,IF(AND(D139=C139,AT139=AS139),'Classement général'!$C$22,'Classement général'!$C$24))))))</f>
        <v/>
      </c>
      <c r="AV139" s="60"/>
      <c r="AW139" s="60"/>
      <c r="AX139" s="61" t="str">
        <f>IF(AND(C139="",D139=""),"",IF(AND(AV139="",AW139=""),"",IF(AND(C139=AV139,D139=AW139),'Classement général'!$C$19,IF(AND(C139&gt;D139,AV139&gt;AW139),'Classement général'!$C$22,IF(AND(D139&gt;C139,AW139&gt;AV139),'Classement général'!$C$22,IF(AND(D139=C139,AW139=AV139),'Classement général'!$C$22,'Classement général'!$C$24))))))</f>
        <v/>
      </c>
      <c r="AY139" s="60"/>
      <c r="AZ139" s="60"/>
      <c r="BA139" s="61" t="str">
        <f>IF(AND(C139="",D139=""),"",IF(AND(AY139="",AZ139=""),"",IF(AND(C139=AY139,D139=AZ139),'Classement général'!$C$19,IF(AND(C139&gt;D139,AY139&gt;AZ139),'Classement général'!$C$22,IF(AND(D139&gt;C139,AZ139&gt;AY139),'Classement général'!$C$22,IF(AND(D139=C139,AZ139=AY139),'Classement général'!$C$22,'Classement général'!$C$24))))))</f>
        <v/>
      </c>
      <c r="BB139" s="60"/>
      <c r="BC139" s="60"/>
      <c r="BD139" s="61" t="str">
        <f>IF(AND(C139="",D139=""),"",IF(AND(BB139="",BC139=""),"",IF(AND(C139=BB139,D139=BC139),'Classement général'!$C$19,IF(AND(C139&gt;D139,BB139&gt;BC139),'Classement général'!$C$22,IF(AND(D139&gt;C139,BC139&gt;BB139),'Classement général'!$C$22,IF(AND(D139=C139,BC139=BB139),'Classement général'!$C$22,'Classement général'!$C$24))))))</f>
        <v/>
      </c>
      <c r="BE139" s="60"/>
      <c r="BF139" s="60"/>
      <c r="BG139" s="61" t="str">
        <f>IF(AND(C139="",D139=""),"",IF(AND(BE139="",BF139=""),"",IF(AND(C139=BE139,D139=BF139),'Classement général'!$C$19,IF(AND(C139&gt;D139,BE139&gt;BF139),'Classement général'!$C$22,IF(AND(D139&gt;C139,BF139&gt;BE139),'Classement général'!$C$22,IF(AND(D139=C139,BF139=BE139),'Classement général'!$C$22,'Classement général'!$C$24))))))</f>
        <v/>
      </c>
      <c r="BH139" s="60"/>
      <c r="BI139" s="60"/>
      <c r="BJ139" s="61" t="str">
        <f>IF(AND(C139="",D139=""),"",IF(AND(BH139="",BI139=""),"",IF(AND(C139=BH139,D139=BI139),'Classement général'!$C$19,IF(AND(C139&gt;D139,BH139&gt;BI139),'Classement général'!$C$22,IF(AND(D139&gt;C139,BI139&gt;BH139),'Classement général'!$C$22,IF(AND(D139=C139,BI139=BH139),'Classement général'!$C$22,'Classement général'!$C$24))))))</f>
        <v/>
      </c>
      <c r="BK139" s="60"/>
      <c r="BL139" s="60"/>
      <c r="BM139" s="61" t="str">
        <f>IF(AND(C139="",D139=""),"",IF(AND(BK139="",BL139=""),"",IF(AND(C139=BK139,D139=BL139),'Classement général'!$C$19,IF(AND(C139&gt;D139,BK139&gt;BL139),'Classement général'!$C$22,IF(AND(D139&gt;C139,BL139&gt;BK139),'Classement général'!$C$22,IF(AND(D139=C139,BL139=BK139),'Classement général'!$C$22,'Classement général'!$C$24))))))</f>
        <v/>
      </c>
      <c r="BN139" s="10" t="str">
        <f>IF(H139='Classement général'!$C$19,'Classement général'!$C$19,IF(H139='Classement général'!$C$22,'Classement général'!$C$22,IF(H139='Classement général'!$C$24,'Classement général'!$C$24,"")))</f>
        <v/>
      </c>
      <c r="BO139" s="10" t="str">
        <f>IF(K139='Classement général'!$C$19,'Classement général'!$C$19,IF(K139='Classement général'!$C$22,'Classement général'!$C$22,IF(K139='Classement général'!$C$24,'Classement général'!$C$24,"")))</f>
        <v/>
      </c>
      <c r="BP139" s="10" t="str">
        <f>IF(N139='Classement général'!$C$19,'Classement général'!$C$19,IF(N139='Classement général'!$C$22,'Classement général'!$C$22,IF(N139='Classement général'!$C$24,'Classement général'!$C$24,"")))</f>
        <v/>
      </c>
      <c r="BQ139" s="10" t="str">
        <f>IF(Q139='Classement général'!$C$19,'Classement général'!$C$19,IF(Q139='Classement général'!$C$22,'Classement général'!$C$22,IF(Q139='Classement général'!$C$24,'Classement général'!$C$24,"")))</f>
        <v/>
      </c>
      <c r="BR139" s="10" t="str">
        <f>IF(T139='Classement général'!$C$19,'Classement général'!$C$19,IF(T139='Classement général'!$C$22,'Classement général'!$C$22,IF(T139='Classement général'!$C$24,'Classement général'!$C$24,"")))</f>
        <v/>
      </c>
      <c r="BS139" s="10" t="str">
        <f>IF(W139='Classement général'!$C$19,'Classement général'!$C$19,IF(W139='Classement général'!$C$22,'Classement général'!$C$22,IF(W139='Classement général'!$C$24,'Classement général'!$C$24,"")))</f>
        <v/>
      </c>
      <c r="BT139" s="10" t="str">
        <f>IF(Z139='Classement général'!$C$19,'Classement général'!$C$19,IF(Z139='Classement général'!$C$22,'Classement général'!$C$22,IF(Z139='Classement général'!$C$24,'Classement général'!$C$24,"")))</f>
        <v/>
      </c>
      <c r="BU139" s="10" t="str">
        <f>IF(AC139='Classement général'!$C$19,'Classement général'!$C$19,IF(AC139='Classement général'!$C$22,'Classement général'!$C$22,IF(AC139='Classement général'!$C$24,'Classement général'!$C$24,"")))</f>
        <v/>
      </c>
      <c r="BV139" s="10" t="str">
        <f>IF(AF139='Classement général'!$C$19,'Classement général'!$C$19,IF(AF139='Classement général'!$C$22,'Classement général'!$C$22,IF(AF139='Classement général'!$C$24,'Classement général'!$C$24,"")))</f>
        <v/>
      </c>
      <c r="BW139" s="10" t="str">
        <f>IF(AI139='Classement général'!$C$19,'Classement général'!$C$19,IF(AI139='Classement général'!$C$22,'Classement général'!$C$22,IF(AI139='Classement général'!$C$24,'Classement général'!$C$24,"")))</f>
        <v/>
      </c>
      <c r="BX139" s="10" t="str">
        <f>IF(AL139='Classement général'!$C$19,'Classement général'!$C$19,IF(AL139='Classement général'!$C$22,'Classement général'!$C$22,IF(AL139='Classement général'!$C$24,'Classement général'!$C$24,"")))</f>
        <v/>
      </c>
      <c r="BY139" s="10" t="str">
        <f>IF(AO139='Classement général'!$C$19,'Classement général'!$C$19,IF(AO139='Classement général'!$C$22,'Classement général'!$C$22,IF(AO139='Classement général'!$C$24,'Classement général'!$C$24,"")))</f>
        <v/>
      </c>
      <c r="BZ139" s="10" t="str">
        <f>IF(AR139='Classement général'!$C$19,'Classement général'!$C$19,IF(AR139='Classement général'!$C$22,'Classement général'!$C$22,IF(AR139='Classement général'!$C$24,'Classement général'!$C$24,"")))</f>
        <v/>
      </c>
      <c r="CA139" s="10" t="str">
        <f>IF(AU139='Classement général'!$C$19,'Classement général'!$C$19,IF(AU139='Classement général'!$C$22,'Classement général'!$C$22,IF(AU139='Classement général'!$C$24,'Classement général'!$C$24,"")))</f>
        <v/>
      </c>
      <c r="CB139" s="10" t="str">
        <f>IF(AX139='Classement général'!$C$19,'Classement général'!$C$19,IF(AX139='Classement général'!$C$22,'Classement général'!$C$22,IF(AX139='Classement général'!$C$24,'Classement général'!$C$24,"")))</f>
        <v/>
      </c>
      <c r="CC139" s="10" t="str">
        <f>IF(BA139='Classement général'!$C$19,'Classement général'!$C$19,IF(BA139='Classement général'!$C$22,'Classement général'!$C$22,IF(BA139='Classement général'!$C$24,'Classement général'!$C$24,"")))</f>
        <v/>
      </c>
      <c r="CD139" s="10" t="str">
        <f>IF(BD139='Classement général'!$C$19,'Classement général'!$C$19,IF(BD139='Classement général'!$C$22,'Classement général'!$C$22,IF(BD139='Classement général'!$C$24,'Classement général'!$C$24,"")))</f>
        <v/>
      </c>
      <c r="CE139" s="10" t="str">
        <f>IF(BG139='Classement général'!$C$19,'Classement général'!$C$19,IF(BG139='Classement général'!$C$22,'Classement général'!$C$22,IF(BG139='Classement général'!$C$24,'Classement général'!$C$24,"")))</f>
        <v/>
      </c>
      <c r="CF139" s="10" t="str">
        <f>IF(BJ139='Classement général'!$C$19,'Classement général'!$C$19,IF(BJ139='Classement général'!$C$22,'Classement général'!$C$22,IF(BJ139='Classement général'!$C$24,'Classement général'!$C$24,"")))</f>
        <v/>
      </c>
      <c r="CG139" s="10" t="str">
        <f>IF(BM139='Classement général'!$C$19,'Classement général'!$C$19,IF(BM139='Classement général'!$C$22,'Classement général'!$C$22,IF(BM139='Classement général'!$C$24,'Classement général'!$C$24,"")))</f>
        <v/>
      </c>
      <c r="CH139" s="13"/>
      <c r="CI139" s="13"/>
      <c r="CJ139" s="13"/>
      <c r="CK139" s="13"/>
      <c r="CL139" s="147"/>
      <c r="CM139" s="147"/>
      <c r="CN139" s="147"/>
      <c r="CO139" s="147"/>
      <c r="CP139" s="7"/>
      <c r="CQ139" s="7"/>
    </row>
    <row r="140" spans="1:95" ht="18.75" customHeight="1" x14ac:dyDescent="0.2">
      <c r="A140" s="130"/>
      <c r="B140" s="121" t="s">
        <v>77</v>
      </c>
      <c r="C140" s="122"/>
      <c r="D140" s="122"/>
      <c r="E140" s="123" t="s">
        <v>86</v>
      </c>
      <c r="F140" s="60"/>
      <c r="G140" s="60"/>
      <c r="H140" s="61" t="str">
        <f>IF(AND(C140="",D140=""),"",IF(AND(F140="",G140=""),"",IF(AND(C140=F140,D140=G140),'Classement général'!$C$19,IF(AND(C140&gt;D140,F140&gt;G140),'Classement général'!$C$22,IF(AND(D140&gt;C140,G140&gt;F140),'Classement général'!$C$22,IF(AND(D140=C140,G140=F140),'Classement général'!$C$22,'Classement général'!$C$24))))))</f>
        <v/>
      </c>
      <c r="I140" s="60"/>
      <c r="J140" s="60"/>
      <c r="K140" s="61" t="str">
        <f>IF(AND(C140="",D140=""),"",IF(AND(I140="",J140=""),"",IF(AND(C140=I140,D140=J140),'Classement général'!$C$19,IF(AND(C140&gt;D140,I140&gt;J140),'Classement général'!$C$22,IF(AND(D140&gt;C140,J140&gt;I140),'Classement général'!$C$22,IF(AND(D140=C140,J140=I140),'Classement général'!$C$22,'Classement général'!$C$24))))))</f>
        <v/>
      </c>
      <c r="L140" s="60"/>
      <c r="M140" s="60"/>
      <c r="N140" s="61" t="str">
        <f>IF(AND(C140="",D140=""),"",IF(AND(L140="",M140=""),"",IF(AND(C140=L140,D140=M140),'Classement général'!$C$19,IF(AND(C140&gt;D140,L140&gt;M140),'Classement général'!$C$22,IF(AND(D140&gt;C140,M140&gt;L140),'Classement général'!$C$22,IF(AND(D140=C140,M140=L140),'Classement général'!$C$22,'Classement général'!$C$24))))))</f>
        <v/>
      </c>
      <c r="O140" s="60"/>
      <c r="P140" s="60"/>
      <c r="Q140" s="61" t="str">
        <f>IF(AND(C140="",D140=""),"",IF(AND(O140="",P140=""),"",IF(AND(C140=O140,D140=P140),'Classement général'!$C$19,IF(AND(C140&gt;D140,O140&gt;P140),'Classement général'!$C$22,IF(AND(D140&gt;C140,P140&gt;O140),'Classement général'!$C$22,IF(AND(D140=C140,P140=O140),'Classement général'!$C$22,'Classement général'!$C$24))))))</f>
        <v/>
      </c>
      <c r="R140" s="60"/>
      <c r="S140" s="60"/>
      <c r="T140" s="61" t="str">
        <f>IF(AND(C140="",D140=""),"",IF(AND(R140="",S140=""),"",IF(AND(C140=R140,D140=S140),'Classement général'!$C$19,IF(AND(C140&gt;D140,R140&gt;S140),'Classement général'!$C$22,IF(AND(D140&gt;C140,S140&gt;R140),'Classement général'!$C$22,IF(AND(D140=C140,S140=R140),'Classement général'!$C$22,'Classement général'!$C$24))))))</f>
        <v/>
      </c>
      <c r="U140" s="60"/>
      <c r="V140" s="60"/>
      <c r="W140" s="61" t="str">
        <f>IF(AND(C140="",D140=""),"",IF(AND(U140="",V140=""),"",IF(AND(C140=U140,D140=V140),'Classement général'!$C$19,IF(AND(C140&gt;D140,U140&gt;V140),'Classement général'!$C$22,IF(AND(D140&gt;C140,V140&gt;U140),'Classement général'!$C$22,IF(AND(D140=C140,V140=U140),'Classement général'!$C$22,'Classement général'!$C$24))))))</f>
        <v/>
      </c>
      <c r="X140" s="60"/>
      <c r="Y140" s="60"/>
      <c r="Z140" s="61" t="str">
        <f>IF(AND(C140="",D140=""),"",IF(AND(X140="",Y140=""),"",IF(AND(C140=X140,D140=Y140),'Classement général'!$C$19,IF(AND(C140&gt;D140,X140&gt;Y140),'Classement général'!$C$22,IF(AND(D140&gt;C140,Y140&gt;X140),'Classement général'!$C$22,IF(AND(D140=C140,Y140=X140),'Classement général'!$C$22,'Classement général'!$C$24))))))</f>
        <v/>
      </c>
      <c r="AA140" s="60"/>
      <c r="AB140" s="60"/>
      <c r="AC140" s="61" t="str">
        <f>IF(AND(C140="",D140=""),"",IF(AND(AA140="",AB140=""),"",IF(AND(C140=AA140,D140=AB140),'Classement général'!$C$19,IF(AND(C140&gt;D140,AA140&gt;AB140),'Classement général'!$C$22,IF(AND(D140&gt;C140,AB140&gt;AA140),'Classement général'!$C$22,IF(AND(D140=C140,AB140=AA140),'Classement général'!$C$22,'Classement général'!$C$24))))))</f>
        <v/>
      </c>
      <c r="AD140" s="60"/>
      <c r="AE140" s="60"/>
      <c r="AF140" s="61" t="str">
        <f>IF(AND(C140="",D140=""),"",IF(AND(AD140="",AE140=""),"",IF(AND(C140=AD140,D140=AE140),'Classement général'!$C$19,IF(AND(C140&gt;D140,AD140&gt;AE140),'Classement général'!$C$22,IF(AND(D140&gt;C140,AE140&gt;AD140),'Classement général'!$C$22,IF(AND(D140=C140,AE140=AD140),'Classement général'!$C$22,'Classement général'!$C$24))))))</f>
        <v/>
      </c>
      <c r="AG140" s="60"/>
      <c r="AH140" s="60"/>
      <c r="AI140" s="61" t="str">
        <f>IF(AND(C140="",D140=""),"",IF(AND(AG140="",AH140=""),"",IF(AND(C140=AG140,D140=AH140),'Classement général'!$C$19,IF(AND(C140&gt;D140,AG140&gt;AH140),'Classement général'!$C$22,IF(AND(D140&gt;C140,AH140&gt;AG140),'Classement général'!$C$22,IF(AND(D140=C140,AH140=AG140),'Classement général'!$C$22,'Classement général'!$C$24))))))</f>
        <v/>
      </c>
      <c r="AJ140" s="60"/>
      <c r="AK140" s="60"/>
      <c r="AL140" s="61" t="str">
        <f>IF(AND(C140="",D140=""),"",IF(AND(AJ140="",AK140=""),"",IF(AND(C140=AJ140,D140=AK140),'Classement général'!$C$19,IF(AND(C140&gt;D140,AJ140&gt;AK140),'Classement général'!$C$22,IF(AND(D140&gt;C140,AK140&gt;AJ140),'Classement général'!$C$22,IF(AND(D140=C140,AK140=AJ140),'Classement général'!$C$22,'Classement général'!$C$24))))))</f>
        <v/>
      </c>
      <c r="AM140" s="60"/>
      <c r="AN140" s="60"/>
      <c r="AO140" s="61" t="str">
        <f>IF(AND(C140="",D140=""),"",IF(AND(AM140="",AN140=""),"",IF(AND(C140=AM140,D140=AN140),'Classement général'!$C$19,IF(AND(C140&gt;D140,AM140&gt;AN140),'Classement général'!$C$22,IF(AND(D140&gt;C140,AN140&gt;AM140),'Classement général'!$C$22,IF(AND(D140=C140,AN140=AM140),'Classement général'!$C$22,'Classement général'!$C$24))))))</f>
        <v/>
      </c>
      <c r="AP140" s="60"/>
      <c r="AQ140" s="60"/>
      <c r="AR140" s="61" t="str">
        <f>IF(AND(C140="",D140=""),"",IF(AND(AP140="",AQ140=""),"",IF(AND(C140=AP140,D140=AQ140),'Classement général'!$C$19,IF(AND(C140&gt;D140,AP140&gt;AQ140),'Classement général'!$C$22,IF(AND(D140&gt;C140,AQ140&gt;AP140),'Classement général'!$C$22,IF(AND(D140=C140,AQ140=AP140),'Classement général'!$C$22,'Classement général'!$C$24))))))</f>
        <v/>
      </c>
      <c r="AS140" s="60"/>
      <c r="AT140" s="60"/>
      <c r="AU140" s="61" t="str">
        <f>IF(AND(C140="",D140=""),"",IF(AND(AS140="",AT140=""),"",IF(AND(C140=AS140,D140=AT140),'Classement général'!$C$19,IF(AND(C140&gt;D140,AS140&gt;AT140),'Classement général'!$C$22,IF(AND(D140&gt;C140,AT140&gt;AS140),'Classement général'!$C$22,IF(AND(D140=C140,AT140=AS140),'Classement général'!$C$22,'Classement général'!$C$24))))))</f>
        <v/>
      </c>
      <c r="AV140" s="60"/>
      <c r="AW140" s="60"/>
      <c r="AX140" s="61" t="str">
        <f>IF(AND(C140="",D140=""),"",IF(AND(AV140="",AW140=""),"",IF(AND(C140=AV140,D140=AW140),'Classement général'!$C$19,IF(AND(C140&gt;D140,AV140&gt;AW140),'Classement général'!$C$22,IF(AND(D140&gt;C140,AW140&gt;AV140),'Classement général'!$C$22,IF(AND(D140=C140,AW140=AV140),'Classement général'!$C$22,'Classement général'!$C$24))))))</f>
        <v/>
      </c>
      <c r="AY140" s="60"/>
      <c r="AZ140" s="60"/>
      <c r="BA140" s="61" t="str">
        <f>IF(AND(C140="",D140=""),"",IF(AND(AY140="",AZ140=""),"",IF(AND(C140=AY140,D140=AZ140),'Classement général'!$C$19,IF(AND(C140&gt;D140,AY140&gt;AZ140),'Classement général'!$C$22,IF(AND(D140&gt;C140,AZ140&gt;AY140),'Classement général'!$C$22,IF(AND(D140=C140,AZ140=AY140),'Classement général'!$C$22,'Classement général'!$C$24))))))</f>
        <v/>
      </c>
      <c r="BB140" s="60"/>
      <c r="BC140" s="60"/>
      <c r="BD140" s="61" t="str">
        <f>IF(AND(C140="",D140=""),"",IF(AND(BB140="",BC140=""),"",IF(AND(C140=BB140,D140=BC140),'Classement général'!$C$19,IF(AND(C140&gt;D140,BB140&gt;BC140),'Classement général'!$C$22,IF(AND(D140&gt;C140,BC140&gt;BB140),'Classement général'!$C$22,IF(AND(D140=C140,BC140=BB140),'Classement général'!$C$22,'Classement général'!$C$24))))))</f>
        <v/>
      </c>
      <c r="BE140" s="60"/>
      <c r="BF140" s="60"/>
      <c r="BG140" s="61" t="str">
        <f>IF(AND(C140="",D140=""),"",IF(AND(BE140="",BF140=""),"",IF(AND(C140=BE140,D140=BF140),'Classement général'!$C$19,IF(AND(C140&gt;D140,BE140&gt;BF140),'Classement général'!$C$22,IF(AND(D140&gt;C140,BF140&gt;BE140),'Classement général'!$C$22,IF(AND(D140=C140,BF140=BE140),'Classement général'!$C$22,'Classement général'!$C$24))))))</f>
        <v/>
      </c>
      <c r="BH140" s="60"/>
      <c r="BI140" s="60"/>
      <c r="BJ140" s="61" t="str">
        <f>IF(AND(C140="",D140=""),"",IF(AND(BH140="",BI140=""),"",IF(AND(C140=BH140,D140=BI140),'Classement général'!$C$19,IF(AND(C140&gt;D140,BH140&gt;BI140),'Classement général'!$C$22,IF(AND(D140&gt;C140,BI140&gt;BH140),'Classement général'!$C$22,IF(AND(D140=C140,BI140=BH140),'Classement général'!$C$22,'Classement général'!$C$24))))))</f>
        <v/>
      </c>
      <c r="BK140" s="60"/>
      <c r="BL140" s="60"/>
      <c r="BM140" s="61" t="str">
        <f>IF(AND(C140="",D140=""),"",IF(AND(BK140="",BL140=""),"",IF(AND(C140=BK140,D140=BL140),'Classement général'!$C$19,IF(AND(C140&gt;D140,BK140&gt;BL140),'Classement général'!$C$22,IF(AND(D140&gt;C140,BL140&gt;BK140),'Classement général'!$C$22,IF(AND(D140=C140,BL140=BK140),'Classement général'!$C$22,'Classement général'!$C$24))))))</f>
        <v/>
      </c>
      <c r="BN140" s="10" t="str">
        <f>IF(H140='Classement général'!$C$19,'Classement général'!$C$19,IF(H140='Classement général'!$C$22,'Classement général'!$C$22,IF(H140='Classement général'!$C$24,'Classement général'!$C$24,"")))</f>
        <v/>
      </c>
      <c r="BO140" s="10" t="str">
        <f>IF(K140='Classement général'!$C$19,'Classement général'!$C$19,IF(K140='Classement général'!$C$22,'Classement général'!$C$22,IF(K140='Classement général'!$C$24,'Classement général'!$C$24,"")))</f>
        <v/>
      </c>
      <c r="BP140" s="10" t="str">
        <f>IF(N140='Classement général'!$C$19,'Classement général'!$C$19,IF(N140='Classement général'!$C$22,'Classement général'!$C$22,IF(N140='Classement général'!$C$24,'Classement général'!$C$24,"")))</f>
        <v/>
      </c>
      <c r="BQ140" s="10" t="str">
        <f>IF(Q140='Classement général'!$C$19,'Classement général'!$C$19,IF(Q140='Classement général'!$C$22,'Classement général'!$C$22,IF(Q140='Classement général'!$C$24,'Classement général'!$C$24,"")))</f>
        <v/>
      </c>
      <c r="BR140" s="10" t="str">
        <f>IF(T140='Classement général'!$C$19,'Classement général'!$C$19,IF(T140='Classement général'!$C$22,'Classement général'!$C$22,IF(T140='Classement général'!$C$24,'Classement général'!$C$24,"")))</f>
        <v/>
      </c>
      <c r="BS140" s="10" t="str">
        <f>IF(W140='Classement général'!$C$19,'Classement général'!$C$19,IF(W140='Classement général'!$C$22,'Classement général'!$C$22,IF(W140='Classement général'!$C$24,'Classement général'!$C$24,"")))</f>
        <v/>
      </c>
      <c r="BT140" s="10" t="str">
        <f>IF(Z140='Classement général'!$C$19,'Classement général'!$C$19,IF(Z140='Classement général'!$C$22,'Classement général'!$C$22,IF(Z140='Classement général'!$C$24,'Classement général'!$C$24,"")))</f>
        <v/>
      </c>
      <c r="BU140" s="10" t="str">
        <f>IF(AC140='Classement général'!$C$19,'Classement général'!$C$19,IF(AC140='Classement général'!$C$22,'Classement général'!$C$22,IF(AC140='Classement général'!$C$24,'Classement général'!$C$24,"")))</f>
        <v/>
      </c>
      <c r="BV140" s="10" t="str">
        <f>IF(AF140='Classement général'!$C$19,'Classement général'!$C$19,IF(AF140='Classement général'!$C$22,'Classement général'!$C$22,IF(AF140='Classement général'!$C$24,'Classement général'!$C$24,"")))</f>
        <v/>
      </c>
      <c r="BW140" s="10" t="str">
        <f>IF(AI140='Classement général'!$C$19,'Classement général'!$C$19,IF(AI140='Classement général'!$C$22,'Classement général'!$C$22,IF(AI140='Classement général'!$C$24,'Classement général'!$C$24,"")))</f>
        <v/>
      </c>
      <c r="BX140" s="10" t="str">
        <f>IF(AL140='Classement général'!$C$19,'Classement général'!$C$19,IF(AL140='Classement général'!$C$22,'Classement général'!$C$22,IF(AL140='Classement général'!$C$24,'Classement général'!$C$24,"")))</f>
        <v/>
      </c>
      <c r="BY140" s="10" t="str">
        <f>IF(AO140='Classement général'!$C$19,'Classement général'!$C$19,IF(AO140='Classement général'!$C$22,'Classement général'!$C$22,IF(AO140='Classement général'!$C$24,'Classement général'!$C$24,"")))</f>
        <v/>
      </c>
      <c r="BZ140" s="10" t="str">
        <f>IF(AR140='Classement général'!$C$19,'Classement général'!$C$19,IF(AR140='Classement général'!$C$22,'Classement général'!$C$22,IF(AR140='Classement général'!$C$24,'Classement général'!$C$24,"")))</f>
        <v/>
      </c>
      <c r="CA140" s="10" t="str">
        <f>IF(AU140='Classement général'!$C$19,'Classement général'!$C$19,IF(AU140='Classement général'!$C$22,'Classement général'!$C$22,IF(AU140='Classement général'!$C$24,'Classement général'!$C$24,"")))</f>
        <v/>
      </c>
      <c r="CB140" s="10" t="str">
        <f>IF(AX140='Classement général'!$C$19,'Classement général'!$C$19,IF(AX140='Classement général'!$C$22,'Classement général'!$C$22,IF(AX140='Classement général'!$C$24,'Classement général'!$C$24,"")))</f>
        <v/>
      </c>
      <c r="CC140" s="10" t="str">
        <f>IF(BA140='Classement général'!$C$19,'Classement général'!$C$19,IF(BA140='Classement général'!$C$22,'Classement général'!$C$22,IF(BA140='Classement général'!$C$24,'Classement général'!$C$24,"")))</f>
        <v/>
      </c>
      <c r="CD140" s="10" t="str">
        <f>IF(BD140='Classement général'!$C$19,'Classement général'!$C$19,IF(BD140='Classement général'!$C$22,'Classement général'!$C$22,IF(BD140='Classement général'!$C$24,'Classement général'!$C$24,"")))</f>
        <v/>
      </c>
      <c r="CE140" s="10" t="str">
        <f>IF(BG140='Classement général'!$C$19,'Classement général'!$C$19,IF(BG140='Classement général'!$C$22,'Classement général'!$C$22,IF(BG140='Classement général'!$C$24,'Classement général'!$C$24,"")))</f>
        <v/>
      </c>
      <c r="CF140" s="10" t="str">
        <f>IF(BJ140='Classement général'!$C$19,'Classement général'!$C$19,IF(BJ140='Classement général'!$C$22,'Classement général'!$C$22,IF(BJ140='Classement général'!$C$24,'Classement général'!$C$24,"")))</f>
        <v/>
      </c>
      <c r="CG140" s="10" t="str">
        <f>IF(BM140='Classement général'!$C$19,'Classement général'!$C$19,IF(BM140='Classement général'!$C$22,'Classement général'!$C$22,IF(BM140='Classement général'!$C$24,'Classement général'!$C$24,"")))</f>
        <v/>
      </c>
      <c r="CH140" s="13"/>
      <c r="CI140" s="13"/>
      <c r="CJ140" s="13"/>
      <c r="CK140" s="13"/>
      <c r="CL140" s="147"/>
      <c r="CM140" s="147"/>
      <c r="CN140" s="147"/>
      <c r="CO140" s="147"/>
      <c r="CP140" s="7"/>
      <c r="CQ140" s="7"/>
    </row>
    <row r="141" spans="1:95" ht="18.75" customHeight="1" x14ac:dyDescent="0.2">
      <c r="A141" s="130"/>
      <c r="B141" s="121" t="s">
        <v>83</v>
      </c>
      <c r="C141" s="122"/>
      <c r="D141" s="122"/>
      <c r="E141" s="123" t="s">
        <v>62</v>
      </c>
      <c r="F141" s="60"/>
      <c r="G141" s="60"/>
      <c r="H141" s="61" t="str">
        <f>IF(AND(C141="",D141=""),"",IF(AND(F141="",G141=""),"",IF(AND(C141=F141,D141=G141),'Classement général'!$C$19,IF(AND(C141&gt;D141,F141&gt;G141),'Classement général'!$C$22,IF(AND(D141&gt;C141,G141&gt;F141),'Classement général'!$C$22,IF(AND(D141=C141,G141=F141),'Classement général'!$C$22,'Classement général'!$C$24))))))</f>
        <v/>
      </c>
      <c r="I141" s="60"/>
      <c r="J141" s="60"/>
      <c r="K141" s="61" t="str">
        <f>IF(AND(C141="",D141=""),"",IF(AND(I141="",J141=""),"",IF(AND(C141=I141,D141=J141),'Classement général'!$C$19,IF(AND(C141&gt;D141,I141&gt;J141),'Classement général'!$C$22,IF(AND(D141&gt;C141,J141&gt;I141),'Classement général'!$C$22,IF(AND(D141=C141,J141=I141),'Classement général'!$C$22,'Classement général'!$C$24))))))</f>
        <v/>
      </c>
      <c r="L141" s="60"/>
      <c r="M141" s="60"/>
      <c r="N141" s="61" t="str">
        <f>IF(AND(C141="",D141=""),"",IF(AND(L141="",M141=""),"",IF(AND(C141=L141,D141=M141),'Classement général'!$C$19,IF(AND(C141&gt;D141,L141&gt;M141),'Classement général'!$C$22,IF(AND(D141&gt;C141,M141&gt;L141),'Classement général'!$C$22,IF(AND(D141=C141,M141=L141),'Classement général'!$C$22,'Classement général'!$C$24))))))</f>
        <v/>
      </c>
      <c r="O141" s="60"/>
      <c r="P141" s="60"/>
      <c r="Q141" s="61" t="str">
        <f>IF(AND(C141="",D141=""),"",IF(AND(O141="",P141=""),"",IF(AND(C141=O141,D141=P141),'Classement général'!$C$19,IF(AND(C141&gt;D141,O141&gt;P141),'Classement général'!$C$22,IF(AND(D141&gt;C141,P141&gt;O141),'Classement général'!$C$22,IF(AND(D141=C141,P141=O141),'Classement général'!$C$22,'Classement général'!$C$24))))))</f>
        <v/>
      </c>
      <c r="R141" s="60"/>
      <c r="S141" s="60"/>
      <c r="T141" s="61" t="str">
        <f>IF(AND(C141="",D141=""),"",IF(AND(R141="",S141=""),"",IF(AND(C141=R141,D141=S141),'Classement général'!$C$19,IF(AND(C141&gt;D141,R141&gt;S141),'Classement général'!$C$22,IF(AND(D141&gt;C141,S141&gt;R141),'Classement général'!$C$22,IF(AND(D141=C141,S141=R141),'Classement général'!$C$22,'Classement général'!$C$24))))))</f>
        <v/>
      </c>
      <c r="U141" s="60"/>
      <c r="V141" s="60"/>
      <c r="W141" s="61" t="str">
        <f>IF(AND(C141="",D141=""),"",IF(AND(U141="",V141=""),"",IF(AND(C141=U141,D141=V141),'Classement général'!$C$19,IF(AND(C141&gt;D141,U141&gt;V141),'Classement général'!$C$22,IF(AND(D141&gt;C141,V141&gt;U141),'Classement général'!$C$22,IF(AND(D141=C141,V141=U141),'Classement général'!$C$22,'Classement général'!$C$24))))))</f>
        <v/>
      </c>
      <c r="X141" s="60"/>
      <c r="Y141" s="60"/>
      <c r="Z141" s="61" t="str">
        <f>IF(AND(C141="",D141=""),"",IF(AND(X141="",Y141=""),"",IF(AND(C141=X141,D141=Y141),'Classement général'!$C$19,IF(AND(C141&gt;D141,X141&gt;Y141),'Classement général'!$C$22,IF(AND(D141&gt;C141,Y141&gt;X141),'Classement général'!$C$22,IF(AND(D141=C141,Y141=X141),'Classement général'!$C$22,'Classement général'!$C$24))))))</f>
        <v/>
      </c>
      <c r="AA141" s="60"/>
      <c r="AB141" s="60"/>
      <c r="AC141" s="61" t="str">
        <f>IF(AND(C141="",D141=""),"",IF(AND(AA141="",AB141=""),"",IF(AND(C141=AA141,D141=AB141),'Classement général'!$C$19,IF(AND(C141&gt;D141,AA141&gt;AB141),'Classement général'!$C$22,IF(AND(D141&gt;C141,AB141&gt;AA141),'Classement général'!$C$22,IF(AND(D141=C141,AB141=AA141),'Classement général'!$C$22,'Classement général'!$C$24))))))</f>
        <v/>
      </c>
      <c r="AD141" s="60"/>
      <c r="AE141" s="60"/>
      <c r="AF141" s="61" t="str">
        <f>IF(AND(C141="",D141=""),"",IF(AND(AD141="",AE141=""),"",IF(AND(C141=AD141,D141=AE141),'Classement général'!$C$19,IF(AND(C141&gt;D141,AD141&gt;AE141),'Classement général'!$C$22,IF(AND(D141&gt;C141,AE141&gt;AD141),'Classement général'!$C$22,IF(AND(D141=C141,AE141=AD141),'Classement général'!$C$22,'Classement général'!$C$24))))))</f>
        <v/>
      </c>
      <c r="AG141" s="60"/>
      <c r="AH141" s="60"/>
      <c r="AI141" s="61" t="str">
        <f>IF(AND(C141="",D141=""),"",IF(AND(AG141="",AH141=""),"",IF(AND(C141=AG141,D141=AH141),'Classement général'!$C$19,IF(AND(C141&gt;D141,AG141&gt;AH141),'Classement général'!$C$22,IF(AND(D141&gt;C141,AH141&gt;AG141),'Classement général'!$C$22,IF(AND(D141=C141,AH141=AG141),'Classement général'!$C$22,'Classement général'!$C$24))))))</f>
        <v/>
      </c>
      <c r="AJ141" s="60"/>
      <c r="AK141" s="60"/>
      <c r="AL141" s="61" t="str">
        <f>IF(AND(C141="",D141=""),"",IF(AND(AJ141="",AK141=""),"",IF(AND(C141=AJ141,D141=AK141),'Classement général'!$C$19,IF(AND(C141&gt;D141,AJ141&gt;AK141),'Classement général'!$C$22,IF(AND(D141&gt;C141,AK141&gt;AJ141),'Classement général'!$C$22,IF(AND(D141=C141,AK141=AJ141),'Classement général'!$C$22,'Classement général'!$C$24))))))</f>
        <v/>
      </c>
      <c r="AM141" s="60"/>
      <c r="AN141" s="60"/>
      <c r="AO141" s="61" t="str">
        <f>IF(AND(C141="",D141=""),"",IF(AND(AM141="",AN141=""),"",IF(AND(C141=AM141,D141=AN141),'Classement général'!$C$19,IF(AND(C141&gt;D141,AM141&gt;AN141),'Classement général'!$C$22,IF(AND(D141&gt;C141,AN141&gt;AM141),'Classement général'!$C$22,IF(AND(D141=C141,AN141=AM141),'Classement général'!$C$22,'Classement général'!$C$24))))))</f>
        <v/>
      </c>
      <c r="AP141" s="60"/>
      <c r="AQ141" s="60"/>
      <c r="AR141" s="61" t="str">
        <f>IF(AND(C141="",D141=""),"",IF(AND(AP141="",AQ141=""),"",IF(AND(C141=AP141,D141=AQ141),'Classement général'!$C$19,IF(AND(C141&gt;D141,AP141&gt;AQ141),'Classement général'!$C$22,IF(AND(D141&gt;C141,AQ141&gt;AP141),'Classement général'!$C$22,IF(AND(D141=C141,AQ141=AP141),'Classement général'!$C$22,'Classement général'!$C$24))))))</f>
        <v/>
      </c>
      <c r="AS141" s="60"/>
      <c r="AT141" s="60"/>
      <c r="AU141" s="61" t="str">
        <f>IF(AND(C141="",D141=""),"",IF(AND(AS141="",AT141=""),"",IF(AND(C141=AS141,D141=AT141),'Classement général'!$C$19,IF(AND(C141&gt;D141,AS141&gt;AT141),'Classement général'!$C$22,IF(AND(D141&gt;C141,AT141&gt;AS141),'Classement général'!$C$22,IF(AND(D141=C141,AT141=AS141),'Classement général'!$C$22,'Classement général'!$C$24))))))</f>
        <v/>
      </c>
      <c r="AV141" s="60"/>
      <c r="AW141" s="60"/>
      <c r="AX141" s="61" t="str">
        <f>IF(AND(C141="",D141=""),"",IF(AND(AV141="",AW141=""),"",IF(AND(C141=AV141,D141=AW141),'Classement général'!$C$19,IF(AND(C141&gt;D141,AV141&gt;AW141),'Classement général'!$C$22,IF(AND(D141&gt;C141,AW141&gt;AV141),'Classement général'!$C$22,IF(AND(D141=C141,AW141=AV141),'Classement général'!$C$22,'Classement général'!$C$24))))))</f>
        <v/>
      </c>
      <c r="AY141" s="60"/>
      <c r="AZ141" s="60"/>
      <c r="BA141" s="61" t="str">
        <f>IF(AND(C141="",D141=""),"",IF(AND(AY141="",AZ141=""),"",IF(AND(C141=AY141,D141=AZ141),'Classement général'!$C$19,IF(AND(C141&gt;D141,AY141&gt;AZ141),'Classement général'!$C$22,IF(AND(D141&gt;C141,AZ141&gt;AY141),'Classement général'!$C$22,IF(AND(D141=C141,AZ141=AY141),'Classement général'!$C$22,'Classement général'!$C$24))))))</f>
        <v/>
      </c>
      <c r="BB141" s="60"/>
      <c r="BC141" s="60"/>
      <c r="BD141" s="61" t="str">
        <f>IF(AND(C141="",D141=""),"",IF(AND(BB141="",BC141=""),"",IF(AND(C141=BB141,D141=BC141),'Classement général'!$C$19,IF(AND(C141&gt;D141,BB141&gt;BC141),'Classement général'!$C$22,IF(AND(D141&gt;C141,BC141&gt;BB141),'Classement général'!$C$22,IF(AND(D141=C141,BC141=BB141),'Classement général'!$C$22,'Classement général'!$C$24))))))</f>
        <v/>
      </c>
      <c r="BE141" s="60"/>
      <c r="BF141" s="60"/>
      <c r="BG141" s="61" t="str">
        <f>IF(AND(C141="",D141=""),"",IF(AND(BE141="",BF141=""),"",IF(AND(C141=BE141,D141=BF141),'Classement général'!$C$19,IF(AND(C141&gt;D141,BE141&gt;BF141),'Classement général'!$C$22,IF(AND(D141&gt;C141,BF141&gt;BE141),'Classement général'!$C$22,IF(AND(D141=C141,BF141=BE141),'Classement général'!$C$22,'Classement général'!$C$24))))))</f>
        <v/>
      </c>
      <c r="BH141" s="60"/>
      <c r="BI141" s="60"/>
      <c r="BJ141" s="61" t="str">
        <f>IF(AND(C141="",D141=""),"",IF(AND(BH141="",BI141=""),"",IF(AND(C141=BH141,D141=BI141),'Classement général'!$C$19,IF(AND(C141&gt;D141,BH141&gt;BI141),'Classement général'!$C$22,IF(AND(D141&gt;C141,BI141&gt;BH141),'Classement général'!$C$22,IF(AND(D141=C141,BI141=BH141),'Classement général'!$C$22,'Classement général'!$C$24))))))</f>
        <v/>
      </c>
      <c r="BK141" s="60"/>
      <c r="BL141" s="60"/>
      <c r="BM141" s="61" t="str">
        <f>IF(AND(C141="",D141=""),"",IF(AND(BK141="",BL141=""),"",IF(AND(C141=BK141,D141=BL141),'Classement général'!$C$19,IF(AND(C141&gt;D141,BK141&gt;BL141),'Classement général'!$C$22,IF(AND(D141&gt;C141,BL141&gt;BK141),'Classement général'!$C$22,IF(AND(D141=C141,BL141=BK141),'Classement général'!$C$22,'Classement général'!$C$24))))))</f>
        <v/>
      </c>
      <c r="BN141" s="10" t="str">
        <f>IF(H141='Classement général'!$C$19,'Classement général'!$C$19,IF(H141='Classement général'!$C$22,'Classement général'!$C$22,IF(H141='Classement général'!$C$24,'Classement général'!$C$24,"")))</f>
        <v/>
      </c>
      <c r="BO141" s="10" t="str">
        <f>IF(K141='Classement général'!$C$19,'Classement général'!$C$19,IF(K141='Classement général'!$C$22,'Classement général'!$C$22,IF(K141='Classement général'!$C$24,'Classement général'!$C$24,"")))</f>
        <v/>
      </c>
      <c r="BP141" s="10" t="str">
        <f>IF(N141='Classement général'!$C$19,'Classement général'!$C$19,IF(N141='Classement général'!$C$22,'Classement général'!$C$22,IF(N141='Classement général'!$C$24,'Classement général'!$C$24,"")))</f>
        <v/>
      </c>
      <c r="BQ141" s="10" t="str">
        <f>IF(Q141='Classement général'!$C$19,'Classement général'!$C$19,IF(Q141='Classement général'!$C$22,'Classement général'!$C$22,IF(Q141='Classement général'!$C$24,'Classement général'!$C$24,"")))</f>
        <v/>
      </c>
      <c r="BR141" s="10" t="str">
        <f>IF(T141='Classement général'!$C$19,'Classement général'!$C$19,IF(T141='Classement général'!$C$22,'Classement général'!$C$22,IF(T141='Classement général'!$C$24,'Classement général'!$C$24,"")))</f>
        <v/>
      </c>
      <c r="BS141" s="10" t="str">
        <f>IF(W141='Classement général'!$C$19,'Classement général'!$C$19,IF(W141='Classement général'!$C$22,'Classement général'!$C$22,IF(W141='Classement général'!$C$24,'Classement général'!$C$24,"")))</f>
        <v/>
      </c>
      <c r="BT141" s="10" t="str">
        <f>IF(Z141='Classement général'!$C$19,'Classement général'!$C$19,IF(Z141='Classement général'!$C$22,'Classement général'!$C$22,IF(Z141='Classement général'!$C$24,'Classement général'!$C$24,"")))</f>
        <v/>
      </c>
      <c r="BU141" s="10" t="str">
        <f>IF(AC141='Classement général'!$C$19,'Classement général'!$C$19,IF(AC141='Classement général'!$C$22,'Classement général'!$C$22,IF(AC141='Classement général'!$C$24,'Classement général'!$C$24,"")))</f>
        <v/>
      </c>
      <c r="BV141" s="10" t="str">
        <f>IF(AF141='Classement général'!$C$19,'Classement général'!$C$19,IF(AF141='Classement général'!$C$22,'Classement général'!$C$22,IF(AF141='Classement général'!$C$24,'Classement général'!$C$24,"")))</f>
        <v/>
      </c>
      <c r="BW141" s="10" t="str">
        <f>IF(AI141='Classement général'!$C$19,'Classement général'!$C$19,IF(AI141='Classement général'!$C$22,'Classement général'!$C$22,IF(AI141='Classement général'!$C$24,'Classement général'!$C$24,"")))</f>
        <v/>
      </c>
      <c r="BX141" s="10" t="str">
        <f>IF(AL141='Classement général'!$C$19,'Classement général'!$C$19,IF(AL141='Classement général'!$C$22,'Classement général'!$C$22,IF(AL141='Classement général'!$C$24,'Classement général'!$C$24,"")))</f>
        <v/>
      </c>
      <c r="BY141" s="10" t="str">
        <f>IF(AO141='Classement général'!$C$19,'Classement général'!$C$19,IF(AO141='Classement général'!$C$22,'Classement général'!$C$22,IF(AO141='Classement général'!$C$24,'Classement général'!$C$24,"")))</f>
        <v/>
      </c>
      <c r="BZ141" s="10" t="str">
        <f>IF(AR141='Classement général'!$C$19,'Classement général'!$C$19,IF(AR141='Classement général'!$C$22,'Classement général'!$C$22,IF(AR141='Classement général'!$C$24,'Classement général'!$C$24,"")))</f>
        <v/>
      </c>
      <c r="CA141" s="10" t="str">
        <f>IF(AU141='Classement général'!$C$19,'Classement général'!$C$19,IF(AU141='Classement général'!$C$22,'Classement général'!$C$22,IF(AU141='Classement général'!$C$24,'Classement général'!$C$24,"")))</f>
        <v/>
      </c>
      <c r="CB141" s="10" t="str">
        <f>IF(AX141='Classement général'!$C$19,'Classement général'!$C$19,IF(AX141='Classement général'!$C$22,'Classement général'!$C$22,IF(AX141='Classement général'!$C$24,'Classement général'!$C$24,"")))</f>
        <v/>
      </c>
      <c r="CC141" s="10" t="str">
        <f>IF(BA141='Classement général'!$C$19,'Classement général'!$C$19,IF(BA141='Classement général'!$C$22,'Classement général'!$C$22,IF(BA141='Classement général'!$C$24,'Classement général'!$C$24,"")))</f>
        <v/>
      </c>
      <c r="CD141" s="10" t="str">
        <f>IF(BD141='Classement général'!$C$19,'Classement général'!$C$19,IF(BD141='Classement général'!$C$22,'Classement général'!$C$22,IF(BD141='Classement général'!$C$24,'Classement général'!$C$24,"")))</f>
        <v/>
      </c>
      <c r="CE141" s="10" t="str">
        <f>IF(BG141='Classement général'!$C$19,'Classement général'!$C$19,IF(BG141='Classement général'!$C$22,'Classement général'!$C$22,IF(BG141='Classement général'!$C$24,'Classement général'!$C$24,"")))</f>
        <v/>
      </c>
      <c r="CF141" s="10" t="str">
        <f>IF(BJ141='Classement général'!$C$19,'Classement général'!$C$19,IF(BJ141='Classement général'!$C$22,'Classement général'!$C$22,IF(BJ141='Classement général'!$C$24,'Classement général'!$C$24,"")))</f>
        <v/>
      </c>
      <c r="CG141" s="10" t="str">
        <f>IF(BM141='Classement général'!$C$19,'Classement général'!$C$19,IF(BM141='Classement général'!$C$22,'Classement général'!$C$22,IF(BM141='Classement général'!$C$24,'Classement général'!$C$24,"")))</f>
        <v/>
      </c>
      <c r="CH141" s="13"/>
      <c r="CI141" s="13"/>
      <c r="CJ141" s="13"/>
      <c r="CK141" s="13"/>
      <c r="CL141" s="147"/>
      <c r="CM141" s="147"/>
      <c r="CN141" s="147"/>
      <c r="CO141" s="147"/>
      <c r="CP141" s="7"/>
      <c r="CQ141" s="7"/>
    </row>
    <row r="142" spans="1:95" ht="19.5" customHeight="1" x14ac:dyDescent="0.2">
      <c r="A142" s="143"/>
      <c r="B142" s="124" t="s">
        <v>85</v>
      </c>
      <c r="C142" s="125"/>
      <c r="D142" s="125"/>
      <c r="E142" s="126" t="s">
        <v>37</v>
      </c>
      <c r="F142" s="96"/>
      <c r="G142" s="96"/>
      <c r="H142" s="99" t="str">
        <f>IF(AND(C142="",D142=""),"",IF(AND(F142="",G142=""),"",IF(AND(C142=F142,D142=G142),'Classement général'!$C$19,IF(AND(C142&gt;D142,F142&gt;G142),'Classement général'!$C$22,IF(AND(D142&gt;C142,G142&gt;F142),'Classement général'!$C$22,IF(AND(D142=C142,G142=F142),'Classement général'!$C$22,'Classement général'!$C$24))))))</f>
        <v/>
      </c>
      <c r="I142" s="96"/>
      <c r="J142" s="96"/>
      <c r="K142" s="99" t="str">
        <f>IF(AND(C142="",D142=""),"",IF(AND(I142="",J142=""),"",IF(AND(C142=I142,D142=J142),'Classement général'!$C$19,IF(AND(C142&gt;D142,I142&gt;J142),'Classement général'!$C$22,IF(AND(D142&gt;C142,J142&gt;I142),'Classement général'!$C$22,IF(AND(D142=C142,J142=I142),'Classement général'!$C$22,'Classement général'!$C$24))))))</f>
        <v/>
      </c>
      <c r="L142" s="96"/>
      <c r="M142" s="96"/>
      <c r="N142" s="99" t="str">
        <f>IF(AND(C142="",D142=""),"",IF(AND(L142="",M142=""),"",IF(AND(C142=L142,D142=M142),'Classement général'!$C$19,IF(AND(C142&gt;D142,L142&gt;M142),'Classement général'!$C$22,IF(AND(D142&gt;C142,M142&gt;L142),'Classement général'!$C$22,IF(AND(D142=C142,M142=L142),'Classement général'!$C$22,'Classement général'!$C$24))))))</f>
        <v/>
      </c>
      <c r="O142" s="96"/>
      <c r="P142" s="96"/>
      <c r="Q142" s="99" t="str">
        <f>IF(AND(C142="",D142=""),"",IF(AND(O142="",P142=""),"",IF(AND(C142=O142,D142=P142),'Classement général'!$C$19,IF(AND(C142&gt;D142,O142&gt;P142),'Classement général'!$C$22,IF(AND(D142&gt;C142,P142&gt;O142),'Classement général'!$C$22,IF(AND(D142=C142,P142=O142),'Classement général'!$C$22,'Classement général'!$C$24))))))</f>
        <v/>
      </c>
      <c r="R142" s="96"/>
      <c r="S142" s="96"/>
      <c r="T142" s="99" t="str">
        <f>IF(AND(C142="",D142=""),"",IF(AND(R142="",S142=""),"",IF(AND(C142=R142,D142=S142),'Classement général'!$C$19,IF(AND(C142&gt;D142,R142&gt;S142),'Classement général'!$C$22,IF(AND(D142&gt;C142,S142&gt;R142),'Classement général'!$C$22,IF(AND(D142=C142,S142=R142),'Classement général'!$C$22,'Classement général'!$C$24))))))</f>
        <v/>
      </c>
      <c r="U142" s="96"/>
      <c r="V142" s="96"/>
      <c r="W142" s="99" t="str">
        <f>IF(AND(C142="",D142=""),"",IF(AND(U142="",V142=""),"",IF(AND(C142=U142,D142=V142),'Classement général'!$C$19,IF(AND(C142&gt;D142,U142&gt;V142),'Classement général'!$C$22,IF(AND(D142&gt;C142,V142&gt;U142),'Classement général'!$C$22,IF(AND(D142=C142,V142=U142),'Classement général'!$C$22,'Classement général'!$C$24))))))</f>
        <v/>
      </c>
      <c r="X142" s="96"/>
      <c r="Y142" s="96"/>
      <c r="Z142" s="99" t="str">
        <f>IF(AND(C142="",D142=""),"",IF(AND(X142="",Y142=""),"",IF(AND(C142=X142,D142=Y142),'Classement général'!$C$19,IF(AND(C142&gt;D142,X142&gt;Y142),'Classement général'!$C$22,IF(AND(D142&gt;C142,Y142&gt;X142),'Classement général'!$C$22,IF(AND(D142=C142,Y142=X142),'Classement général'!$C$22,'Classement général'!$C$24))))))</f>
        <v/>
      </c>
      <c r="AA142" s="96"/>
      <c r="AB142" s="96"/>
      <c r="AC142" s="99" t="str">
        <f>IF(AND(C142="",D142=""),"",IF(AND(AA142="",AB142=""),"",IF(AND(C142=AA142,D142=AB142),'Classement général'!$C$19,IF(AND(C142&gt;D142,AA142&gt;AB142),'Classement général'!$C$22,IF(AND(D142&gt;C142,AB142&gt;AA142),'Classement général'!$C$22,IF(AND(D142=C142,AB142=AA142),'Classement général'!$C$22,'Classement général'!$C$24))))))</f>
        <v/>
      </c>
      <c r="AD142" s="96"/>
      <c r="AE142" s="96"/>
      <c r="AF142" s="99" t="str">
        <f>IF(AND(C142="",D142=""),"",IF(AND(AD142="",AE142=""),"",IF(AND(C142=AD142,D142=AE142),'Classement général'!$C$19,IF(AND(C142&gt;D142,AD142&gt;AE142),'Classement général'!$C$22,IF(AND(D142&gt;C142,AE142&gt;AD142),'Classement général'!$C$22,IF(AND(D142=C142,AE142=AD142),'Classement général'!$C$22,'Classement général'!$C$24))))))</f>
        <v/>
      </c>
      <c r="AG142" s="96"/>
      <c r="AH142" s="96"/>
      <c r="AI142" s="99" t="str">
        <f>IF(AND(C142="",D142=""),"",IF(AND(AG142="",AH142=""),"",IF(AND(C142=AG142,D142=AH142),'Classement général'!$C$19,IF(AND(C142&gt;D142,AG142&gt;AH142),'Classement général'!$C$22,IF(AND(D142&gt;C142,AH142&gt;AG142),'Classement général'!$C$22,IF(AND(D142=C142,AH142=AG142),'Classement général'!$C$22,'Classement général'!$C$24))))))</f>
        <v/>
      </c>
      <c r="AJ142" s="96"/>
      <c r="AK142" s="96"/>
      <c r="AL142" s="99" t="str">
        <f>IF(AND(C142="",D142=""),"",IF(AND(AJ142="",AK142=""),"",IF(AND(C142=AJ142,D142=AK142),'Classement général'!$C$19,IF(AND(C142&gt;D142,AJ142&gt;AK142),'Classement général'!$C$22,IF(AND(D142&gt;C142,AK142&gt;AJ142),'Classement général'!$C$22,IF(AND(D142=C142,AK142=AJ142),'Classement général'!$C$22,'Classement général'!$C$24))))))</f>
        <v/>
      </c>
      <c r="AM142" s="96"/>
      <c r="AN142" s="96"/>
      <c r="AO142" s="99" t="str">
        <f>IF(AND(C142="",D142=""),"",IF(AND(AM142="",AN142=""),"",IF(AND(C142=AM142,D142=AN142),'Classement général'!$C$19,IF(AND(C142&gt;D142,AM142&gt;AN142),'Classement général'!$C$22,IF(AND(D142&gt;C142,AN142&gt;AM142),'Classement général'!$C$22,IF(AND(D142=C142,AN142=AM142),'Classement général'!$C$22,'Classement général'!$C$24))))))</f>
        <v/>
      </c>
      <c r="AP142" s="96"/>
      <c r="AQ142" s="96"/>
      <c r="AR142" s="99" t="str">
        <f>IF(AND(C142="",D142=""),"",IF(AND(AP142="",AQ142=""),"",IF(AND(C142=AP142,D142=AQ142),'Classement général'!$C$19,IF(AND(C142&gt;D142,AP142&gt;AQ142),'Classement général'!$C$22,IF(AND(D142&gt;C142,AQ142&gt;AP142),'Classement général'!$C$22,IF(AND(D142=C142,AQ142=AP142),'Classement général'!$C$22,'Classement général'!$C$24))))))</f>
        <v/>
      </c>
      <c r="AS142" s="96"/>
      <c r="AT142" s="96"/>
      <c r="AU142" s="99" t="str">
        <f>IF(AND(C142="",D142=""),"",IF(AND(AS142="",AT142=""),"",IF(AND(C142=AS142,D142=AT142),'Classement général'!$C$19,IF(AND(C142&gt;D142,AS142&gt;AT142),'Classement général'!$C$22,IF(AND(D142&gt;C142,AT142&gt;AS142),'Classement général'!$C$22,IF(AND(D142=C142,AT142=AS142),'Classement général'!$C$22,'Classement général'!$C$24))))))</f>
        <v/>
      </c>
      <c r="AV142" s="96"/>
      <c r="AW142" s="96"/>
      <c r="AX142" s="99" t="str">
        <f>IF(AND(C142="",D142=""),"",IF(AND(AV142="",AW142=""),"",IF(AND(C142=AV142,D142=AW142),'Classement général'!$C$19,IF(AND(C142&gt;D142,AV142&gt;AW142),'Classement général'!$C$22,IF(AND(D142&gt;C142,AW142&gt;AV142),'Classement général'!$C$22,IF(AND(D142=C142,AW142=AV142),'Classement général'!$C$22,'Classement général'!$C$24))))))</f>
        <v/>
      </c>
      <c r="AY142" s="96"/>
      <c r="AZ142" s="96"/>
      <c r="BA142" s="99" t="str">
        <f>IF(AND(C142="",D142=""),"",IF(AND(AY142="",AZ142=""),"",IF(AND(C142=AY142,D142=AZ142),'Classement général'!$C$19,IF(AND(C142&gt;D142,AY142&gt;AZ142),'Classement général'!$C$22,IF(AND(D142&gt;C142,AZ142&gt;AY142),'Classement général'!$C$22,IF(AND(D142=C142,AZ142=AY142),'Classement général'!$C$22,'Classement général'!$C$24))))))</f>
        <v/>
      </c>
      <c r="BB142" s="96"/>
      <c r="BC142" s="96"/>
      <c r="BD142" s="99" t="str">
        <f>IF(AND(C142="",D142=""),"",IF(AND(BB142="",BC142=""),"",IF(AND(C142=BB142,D142=BC142),'Classement général'!$C$19,IF(AND(C142&gt;D142,BB142&gt;BC142),'Classement général'!$C$22,IF(AND(D142&gt;C142,BC142&gt;BB142),'Classement général'!$C$22,IF(AND(D142=C142,BC142=BB142),'Classement général'!$C$22,'Classement général'!$C$24))))))</f>
        <v/>
      </c>
      <c r="BE142" s="96"/>
      <c r="BF142" s="96"/>
      <c r="BG142" s="99" t="str">
        <f>IF(AND(C142="",D142=""),"",IF(AND(BE142="",BF142=""),"",IF(AND(C142=BE142,D142=BF142),'Classement général'!$C$19,IF(AND(C142&gt;D142,BE142&gt;BF142),'Classement général'!$C$22,IF(AND(D142&gt;C142,BF142&gt;BE142),'Classement général'!$C$22,IF(AND(D142=C142,BF142=BE142),'Classement général'!$C$22,'Classement général'!$C$24))))))</f>
        <v/>
      </c>
      <c r="BH142" s="96"/>
      <c r="BI142" s="96"/>
      <c r="BJ142" s="99" t="str">
        <f>IF(AND(C142="",D142=""),"",IF(AND(BH142="",BI142=""),"",IF(AND(C142=BH142,D142=BI142),'Classement général'!$C$19,IF(AND(C142&gt;D142,BH142&gt;BI142),'Classement général'!$C$22,IF(AND(D142&gt;C142,BI142&gt;BH142),'Classement général'!$C$22,IF(AND(D142=C142,BI142=BH142),'Classement général'!$C$22,'Classement général'!$C$24))))))</f>
        <v/>
      </c>
      <c r="BK142" s="96"/>
      <c r="BL142" s="96"/>
      <c r="BM142" s="99" t="str">
        <f>IF(AND(C142="",D142=""),"",IF(AND(BK142="",BL142=""),"",IF(AND(C142=BK142,D142=BL142),'Classement général'!$C$19,IF(AND(C142&gt;D142,BK142&gt;BL142),'Classement général'!$C$22,IF(AND(D142&gt;C142,BL142&gt;BK142),'Classement général'!$C$22,IF(AND(D142=C142,BL142=BK142),'Classement général'!$C$22,'Classement général'!$C$24))))))</f>
        <v/>
      </c>
      <c r="BN142" s="10" t="str">
        <f>IF(H142='Classement général'!$C$19,'Classement général'!$C$19,IF(H142='Classement général'!$C$22,'Classement général'!$C$22,IF(H142='Classement général'!$C$24,'Classement général'!$C$24,"")))</f>
        <v/>
      </c>
      <c r="BO142" s="10" t="str">
        <f>IF(K142='Classement général'!$C$19,'Classement général'!$C$19,IF(K142='Classement général'!$C$22,'Classement général'!$C$22,IF(K142='Classement général'!$C$24,'Classement général'!$C$24,"")))</f>
        <v/>
      </c>
      <c r="BP142" s="10" t="str">
        <f>IF(N142='Classement général'!$C$19,'Classement général'!$C$19,IF(N142='Classement général'!$C$22,'Classement général'!$C$22,IF(N142='Classement général'!$C$24,'Classement général'!$C$24,"")))</f>
        <v/>
      </c>
      <c r="BQ142" s="10" t="str">
        <f>IF(Q142='Classement général'!$C$19,'Classement général'!$C$19,IF(Q142='Classement général'!$C$22,'Classement général'!$C$22,IF(Q142='Classement général'!$C$24,'Classement général'!$C$24,"")))</f>
        <v/>
      </c>
      <c r="BR142" s="10" t="str">
        <f>IF(T142='Classement général'!$C$19,'Classement général'!$C$19,IF(T142='Classement général'!$C$22,'Classement général'!$C$22,IF(T142='Classement général'!$C$24,'Classement général'!$C$24,"")))</f>
        <v/>
      </c>
      <c r="BS142" s="10" t="str">
        <f>IF(W142='Classement général'!$C$19,'Classement général'!$C$19,IF(W142='Classement général'!$C$22,'Classement général'!$C$22,IF(W142='Classement général'!$C$24,'Classement général'!$C$24,"")))</f>
        <v/>
      </c>
      <c r="BT142" s="10" t="str">
        <f>IF(Z142='Classement général'!$C$19,'Classement général'!$C$19,IF(Z142='Classement général'!$C$22,'Classement général'!$C$22,IF(Z142='Classement général'!$C$24,'Classement général'!$C$24,"")))</f>
        <v/>
      </c>
      <c r="BU142" s="10" t="str">
        <f>IF(AC142='Classement général'!$C$19,'Classement général'!$C$19,IF(AC142='Classement général'!$C$22,'Classement général'!$C$22,IF(AC142='Classement général'!$C$24,'Classement général'!$C$24,"")))</f>
        <v/>
      </c>
      <c r="BV142" s="10" t="str">
        <f>IF(AF142='Classement général'!$C$19,'Classement général'!$C$19,IF(AF142='Classement général'!$C$22,'Classement général'!$C$22,IF(AF142='Classement général'!$C$24,'Classement général'!$C$24,"")))</f>
        <v/>
      </c>
      <c r="BW142" s="10" t="str">
        <f>IF(AI142='Classement général'!$C$19,'Classement général'!$C$19,IF(AI142='Classement général'!$C$22,'Classement général'!$C$22,IF(AI142='Classement général'!$C$24,'Classement général'!$C$24,"")))</f>
        <v/>
      </c>
      <c r="BX142" s="10" t="str">
        <f>IF(AL142='Classement général'!$C$19,'Classement général'!$C$19,IF(AL142='Classement général'!$C$22,'Classement général'!$C$22,IF(AL142='Classement général'!$C$24,'Classement général'!$C$24,"")))</f>
        <v/>
      </c>
      <c r="BY142" s="10" t="str">
        <f>IF(AO142='Classement général'!$C$19,'Classement général'!$C$19,IF(AO142='Classement général'!$C$22,'Classement général'!$C$22,IF(AO142='Classement général'!$C$24,'Classement général'!$C$24,"")))</f>
        <v/>
      </c>
      <c r="BZ142" s="10" t="str">
        <f>IF(AR142='Classement général'!$C$19,'Classement général'!$C$19,IF(AR142='Classement général'!$C$22,'Classement général'!$C$22,IF(AR142='Classement général'!$C$24,'Classement général'!$C$24,"")))</f>
        <v/>
      </c>
      <c r="CA142" s="10" t="str">
        <f>IF(AU142='Classement général'!$C$19,'Classement général'!$C$19,IF(AU142='Classement général'!$C$22,'Classement général'!$C$22,IF(AU142='Classement général'!$C$24,'Classement général'!$C$24,"")))</f>
        <v/>
      </c>
      <c r="CB142" s="10" t="str">
        <f>IF(AX142='Classement général'!$C$19,'Classement général'!$C$19,IF(AX142='Classement général'!$C$22,'Classement général'!$C$22,IF(AX142='Classement général'!$C$24,'Classement général'!$C$24,"")))</f>
        <v/>
      </c>
      <c r="CC142" s="10" t="str">
        <f>IF(BA142='Classement général'!$C$19,'Classement général'!$C$19,IF(BA142='Classement général'!$C$22,'Classement général'!$C$22,IF(BA142='Classement général'!$C$24,'Classement général'!$C$24,"")))</f>
        <v/>
      </c>
      <c r="CD142" s="10" t="str">
        <f>IF(BD142='Classement général'!$C$19,'Classement général'!$C$19,IF(BD142='Classement général'!$C$22,'Classement général'!$C$22,IF(BD142='Classement général'!$C$24,'Classement général'!$C$24,"")))</f>
        <v/>
      </c>
      <c r="CE142" s="10" t="str">
        <f>IF(BG142='Classement général'!$C$19,'Classement général'!$C$19,IF(BG142='Classement général'!$C$22,'Classement général'!$C$22,IF(BG142='Classement général'!$C$24,'Classement général'!$C$24,"")))</f>
        <v/>
      </c>
      <c r="CF142" s="10" t="str">
        <f>IF(BJ142='Classement général'!$C$19,'Classement général'!$C$19,IF(BJ142='Classement général'!$C$22,'Classement général'!$C$22,IF(BJ142='Classement général'!$C$24,'Classement général'!$C$24,"")))</f>
        <v/>
      </c>
      <c r="CG142" s="10" t="str">
        <f>IF(BM142='Classement général'!$C$19,'Classement général'!$C$19,IF(BM142='Classement général'!$C$22,'Classement général'!$C$22,IF(BM142='Classement général'!$C$24,'Classement général'!$C$24,"")))</f>
        <v/>
      </c>
      <c r="CH142" s="13"/>
      <c r="CI142" s="13"/>
      <c r="CJ142" s="13"/>
      <c r="CK142" s="13"/>
      <c r="CL142" s="147"/>
      <c r="CM142" s="147"/>
      <c r="CN142" s="147"/>
      <c r="CO142" s="147"/>
      <c r="CP142" s="7"/>
      <c r="CQ142" s="7"/>
    </row>
    <row r="143" spans="1:95" ht="19.5" customHeight="1" x14ac:dyDescent="0.2">
      <c r="A143" s="142">
        <v>15</v>
      </c>
      <c r="B143" s="46" t="s">
        <v>78</v>
      </c>
      <c r="C143" s="127"/>
      <c r="D143" s="127"/>
      <c r="E143" s="50" t="s">
        <v>67</v>
      </c>
      <c r="F143" s="60"/>
      <c r="G143" s="60"/>
      <c r="H143" s="61" t="str">
        <f>IF(AND(C143="",D143=""),"",IF(AND(F143="",G143=""),"",IF(AND(C143=F143,D143=G143),'Classement général'!$C$19,IF(AND(C143&gt;D143,F143&gt;G143),'Classement général'!$C$22,IF(AND(D143&gt;C143,G143&gt;F143),'Classement général'!$C$22,IF(AND(D143=C143,G143=F143),'Classement général'!$C$22,'Classement général'!$C$24))))))</f>
        <v/>
      </c>
      <c r="I143" s="60"/>
      <c r="J143" s="105"/>
      <c r="K143" s="108" t="str">
        <f>IF(AND(C143="",D143=""),"",IF(AND(I143="",J143=""),"",IF(AND(C143=I143,D143=J143),'Classement général'!$C$19,IF(AND(C143&gt;D143,I143&gt;J143),'Classement général'!$C$22,IF(AND(D143&gt;C143,J143&gt;I143),'Classement général'!$C$22,IF(AND(D143=C143,J143=I143),'Classement général'!$C$22,'Classement général'!$C$24))))))</f>
        <v/>
      </c>
      <c r="L143" s="105"/>
      <c r="M143" s="105"/>
      <c r="N143" s="108" t="str">
        <f>IF(AND(C143="",D143=""),"",IF(AND(L143="",M143=""),"",IF(AND(C143=L143,D143=M143),'Classement général'!$C$19,IF(AND(C143&gt;D143,L143&gt;M143),'Classement général'!$C$22,IF(AND(D143&gt;C143,M143&gt;L143),'Classement général'!$C$22,IF(AND(D143=C143,M143=L143),'Classement général'!$C$22,'Classement général'!$C$24))))))</f>
        <v/>
      </c>
      <c r="O143" s="105"/>
      <c r="P143" s="105"/>
      <c r="Q143" s="108" t="str">
        <f>IF(AND(C143="",D143=""),"",IF(AND(O143="",P143=""),"",IF(AND(C143=O143,D143=P143),'Classement général'!$C$19,IF(AND(C143&gt;D143,O143&gt;P143),'Classement général'!$C$22,IF(AND(D143&gt;C143,P143&gt;O143),'Classement général'!$C$22,IF(AND(D143=C143,P143=O143),'Classement général'!$C$22,'Classement général'!$C$24))))))</f>
        <v/>
      </c>
      <c r="R143" s="105"/>
      <c r="S143" s="105"/>
      <c r="T143" s="108" t="str">
        <f>IF(AND(C143="",D143=""),"",IF(AND(R143="",S143=""),"",IF(AND(C143=R143,D143=S143),'Classement général'!$C$19,IF(AND(C143&gt;D143,R143&gt;S143),'Classement général'!$C$22,IF(AND(D143&gt;C143,S143&gt;R143),'Classement général'!$C$22,IF(AND(D143=C143,S143=R143),'Classement général'!$C$22,'Classement général'!$C$24))))))</f>
        <v/>
      </c>
      <c r="U143" s="105"/>
      <c r="V143" s="105"/>
      <c r="W143" s="108" t="str">
        <f>IF(AND(C143="",D143=""),"",IF(AND(U143="",V143=""),"",IF(AND(C143=U143,D143=V143),'Classement général'!$C$19,IF(AND(C143&gt;D143,U143&gt;V143),'Classement général'!$C$22,IF(AND(D143&gt;C143,V143&gt;U143),'Classement général'!$C$22,IF(AND(D143=C143,V143=U143),'Classement général'!$C$22,'Classement général'!$C$24))))))</f>
        <v/>
      </c>
      <c r="X143" s="105"/>
      <c r="Y143" s="105"/>
      <c r="Z143" s="108" t="str">
        <f>IF(AND(C143="",D143=""),"",IF(AND(X143="",Y143=""),"",IF(AND(C143=X143,D143=Y143),'Classement général'!$C$19,IF(AND(C143&gt;D143,X143&gt;Y143),'Classement général'!$C$22,IF(AND(D143&gt;C143,Y143&gt;X143),'Classement général'!$C$22,IF(AND(D143=C143,Y143=X143),'Classement général'!$C$22,'Classement général'!$C$24))))))</f>
        <v/>
      </c>
      <c r="AA143" s="105"/>
      <c r="AB143" s="105"/>
      <c r="AC143" s="108" t="str">
        <f>IF(AND(C143="",D143=""),"",IF(AND(AA143="",AB143=""),"",IF(AND(C143=AA143,D143=AB143),'Classement général'!$C$19,IF(AND(C143&gt;D143,AA143&gt;AB143),'Classement général'!$C$22,IF(AND(D143&gt;C143,AB143&gt;AA143),'Classement général'!$C$22,IF(AND(D143=C143,AB143=AA143),'Classement général'!$C$22,'Classement général'!$C$24))))))</f>
        <v/>
      </c>
      <c r="AD143" s="105"/>
      <c r="AE143" s="105"/>
      <c r="AF143" s="108" t="str">
        <f>IF(AND(C143="",D143=""),"",IF(AND(AD143="",AE143=""),"",IF(AND(C143=AD143,D143=AE143),'Classement général'!$C$19,IF(AND(C143&gt;D143,AD143&gt;AE143),'Classement général'!$C$22,IF(AND(D143&gt;C143,AE143&gt;AD143),'Classement général'!$C$22,IF(AND(D143=C143,AE143=AD143),'Classement général'!$C$22,'Classement général'!$C$24))))))</f>
        <v/>
      </c>
      <c r="AG143" s="105"/>
      <c r="AH143" s="105"/>
      <c r="AI143" s="108" t="str">
        <f>IF(AND(C143="",D143=""),"",IF(AND(AG143="",AH143=""),"",IF(AND(C143=AG143,D143=AH143),'Classement général'!$C$19,IF(AND(C143&gt;D143,AG143&gt;AH143),'Classement général'!$C$22,IF(AND(D143&gt;C143,AH143&gt;AG143),'Classement général'!$C$22,IF(AND(D143=C143,AH143=AG143),'Classement général'!$C$22,'Classement général'!$C$24))))))</f>
        <v/>
      </c>
      <c r="AJ143" s="105"/>
      <c r="AK143" s="105"/>
      <c r="AL143" s="108" t="str">
        <f>IF(AND(C143="",D143=""),"",IF(AND(AJ143="",AK143=""),"",IF(AND(C143=AJ143,D143=AK143),'Classement général'!$C$19,IF(AND(C143&gt;D143,AJ143&gt;AK143),'Classement général'!$C$22,IF(AND(D143&gt;C143,AK143&gt;AJ143),'Classement général'!$C$22,IF(AND(D143=C143,AK143=AJ143),'Classement général'!$C$22,'Classement général'!$C$24))))))</f>
        <v/>
      </c>
      <c r="AM143" s="105"/>
      <c r="AN143" s="105"/>
      <c r="AO143" s="108" t="str">
        <f>IF(AND(C143="",D143=""),"",IF(AND(AM143="",AN143=""),"",IF(AND(C143=AM143,D143=AN143),'Classement général'!$C$19,IF(AND(C143&gt;D143,AM143&gt;AN143),'Classement général'!$C$22,IF(AND(D143&gt;C143,AN143&gt;AM143),'Classement général'!$C$22,IF(AND(D143=C143,AN143=AM143),'Classement général'!$C$22,'Classement général'!$C$24))))))</f>
        <v/>
      </c>
      <c r="AP143" s="105"/>
      <c r="AQ143" s="105"/>
      <c r="AR143" s="108" t="str">
        <f>IF(AND(C143="",D143=""),"",IF(AND(AP143="",AQ143=""),"",IF(AND(C143=AP143,D143=AQ143),'Classement général'!$C$19,IF(AND(C143&gt;D143,AP143&gt;AQ143),'Classement général'!$C$22,IF(AND(D143&gt;C143,AQ143&gt;AP143),'Classement général'!$C$22,IF(AND(D143=C143,AQ143=AP143),'Classement général'!$C$22,'Classement général'!$C$24))))))</f>
        <v/>
      </c>
      <c r="AS143" s="105"/>
      <c r="AT143" s="105"/>
      <c r="AU143" s="108" t="str">
        <f>IF(AND(C143="",D143=""),"",IF(AND(AS143="",AT143=""),"",IF(AND(C143=AS143,D143=AT143),'Classement général'!$C$19,IF(AND(C143&gt;D143,AS143&gt;AT143),'Classement général'!$C$22,IF(AND(D143&gt;C143,AT143&gt;AS143),'Classement général'!$C$22,IF(AND(D143=C143,AT143=AS143),'Classement général'!$C$22,'Classement général'!$C$24))))))</f>
        <v/>
      </c>
      <c r="AV143" s="105"/>
      <c r="AW143" s="105"/>
      <c r="AX143" s="108" t="str">
        <f>IF(AND(C143="",D143=""),"",IF(AND(AV143="",AW143=""),"",IF(AND(C143=AV143,D143=AW143),'Classement général'!$C$19,IF(AND(C143&gt;D143,AV143&gt;AW143),'Classement général'!$C$22,IF(AND(D143&gt;C143,AW143&gt;AV143),'Classement général'!$C$22,IF(AND(D143=C143,AW143=AV143),'Classement général'!$C$22,'Classement général'!$C$24))))))</f>
        <v/>
      </c>
      <c r="AY143" s="105"/>
      <c r="AZ143" s="105"/>
      <c r="BA143" s="108" t="str">
        <f>IF(AND(C143="",D143=""),"",IF(AND(AY143="",AZ143=""),"",IF(AND(C143=AY143,D143=AZ143),'Classement général'!$C$19,IF(AND(C143&gt;D143,AY143&gt;AZ143),'Classement général'!$C$22,IF(AND(D143&gt;C143,AZ143&gt;AY143),'Classement général'!$C$22,IF(AND(D143=C143,AZ143=AY143),'Classement général'!$C$22,'Classement général'!$C$24))))))</f>
        <v/>
      </c>
      <c r="BB143" s="105"/>
      <c r="BC143" s="105"/>
      <c r="BD143" s="108" t="str">
        <f>IF(AND(C143="",D143=""),"",IF(AND(BB143="",BC143=""),"",IF(AND(C143=BB143,D143=BC143),'Classement général'!$C$19,IF(AND(C143&gt;D143,BB143&gt;BC143),'Classement général'!$C$22,IF(AND(D143&gt;C143,BC143&gt;BB143),'Classement général'!$C$22,IF(AND(D143=C143,BC143=BB143),'Classement général'!$C$22,'Classement général'!$C$24))))))</f>
        <v/>
      </c>
      <c r="BE143" s="105"/>
      <c r="BF143" s="105"/>
      <c r="BG143" s="108" t="str">
        <f>IF(AND(C143="",D143=""),"",IF(AND(BE143="",BF143=""),"",IF(AND(C143=BE143,D143=BF143),'Classement général'!$C$19,IF(AND(C143&gt;D143,BE143&gt;BF143),'Classement général'!$C$22,IF(AND(D143&gt;C143,BF143&gt;BE143),'Classement général'!$C$22,IF(AND(D143=C143,BF143=BE143),'Classement général'!$C$22,'Classement général'!$C$24))))))</f>
        <v/>
      </c>
      <c r="BH143" s="105"/>
      <c r="BI143" s="105"/>
      <c r="BJ143" s="108" t="str">
        <f>IF(AND(C143="",D143=""),"",IF(AND(BH143="",BI143=""),"",IF(AND(C143=BH143,D143=BI143),'Classement général'!$C$19,IF(AND(C143&gt;D143,BH143&gt;BI143),'Classement général'!$C$22,IF(AND(D143&gt;C143,BI143&gt;BH143),'Classement général'!$C$22,IF(AND(D143=C143,BI143=BH143),'Classement général'!$C$22,'Classement général'!$C$24))))))</f>
        <v/>
      </c>
      <c r="BK143" s="105"/>
      <c r="BL143" s="105"/>
      <c r="BM143" s="108" t="str">
        <f>IF(AND(C143="",D143=""),"",IF(AND(BK143="",BL143=""),"",IF(AND(C143=BK143,D143=BL143),'Classement général'!$C$19,IF(AND(C143&gt;D143,BK143&gt;BL143),'Classement général'!$C$22,IF(AND(D143&gt;C143,BL143&gt;BK143),'Classement général'!$C$22,IF(AND(D143=C143,BL143=BK143),'Classement général'!$C$22,'Classement général'!$C$24))))))</f>
        <v/>
      </c>
      <c r="BN143" s="10" t="str">
        <f>IF(H143='Classement général'!$C$19,'Classement général'!$C$19,IF(H143='Classement général'!$C$22,'Classement général'!$C$22,IF(H143='Classement général'!$C$24,'Classement général'!$C$24,"")))</f>
        <v/>
      </c>
      <c r="BO143" s="10" t="str">
        <f>IF(K143='Classement général'!$C$19,'Classement général'!$C$19,IF(K143='Classement général'!$C$22,'Classement général'!$C$22,IF(K143='Classement général'!$C$24,'Classement général'!$C$24,"")))</f>
        <v/>
      </c>
      <c r="BP143" s="10" t="str">
        <f>IF(N143='Classement général'!$C$19,'Classement général'!$C$19,IF(N143='Classement général'!$C$22,'Classement général'!$C$22,IF(N143='Classement général'!$C$24,'Classement général'!$C$24,"")))</f>
        <v/>
      </c>
      <c r="BQ143" s="10" t="str">
        <f>IF(Q143='Classement général'!$C$19,'Classement général'!$C$19,IF(Q143='Classement général'!$C$22,'Classement général'!$C$22,IF(Q143='Classement général'!$C$24,'Classement général'!$C$24,"")))</f>
        <v/>
      </c>
      <c r="BR143" s="10" t="str">
        <f>IF(T143='Classement général'!$C$19,'Classement général'!$C$19,IF(T143='Classement général'!$C$22,'Classement général'!$C$22,IF(T143='Classement général'!$C$24,'Classement général'!$C$24,"")))</f>
        <v/>
      </c>
      <c r="BS143" s="10" t="str">
        <f>IF(W143='Classement général'!$C$19,'Classement général'!$C$19,IF(W143='Classement général'!$C$22,'Classement général'!$C$22,IF(W143='Classement général'!$C$24,'Classement général'!$C$24,"")))</f>
        <v/>
      </c>
      <c r="BT143" s="10" t="str">
        <f>IF(Z143='Classement général'!$C$19,'Classement général'!$C$19,IF(Z143='Classement général'!$C$22,'Classement général'!$C$22,IF(Z143='Classement général'!$C$24,'Classement général'!$C$24,"")))</f>
        <v/>
      </c>
      <c r="BU143" s="10" t="str">
        <f>IF(AC143='Classement général'!$C$19,'Classement général'!$C$19,IF(AC143='Classement général'!$C$22,'Classement général'!$C$22,IF(AC143='Classement général'!$C$24,'Classement général'!$C$24,"")))</f>
        <v/>
      </c>
      <c r="BV143" s="10" t="str">
        <f>IF(AF143='Classement général'!$C$19,'Classement général'!$C$19,IF(AF143='Classement général'!$C$22,'Classement général'!$C$22,IF(AF143='Classement général'!$C$24,'Classement général'!$C$24,"")))</f>
        <v/>
      </c>
      <c r="BW143" s="10" t="str">
        <f>IF(AI143='Classement général'!$C$19,'Classement général'!$C$19,IF(AI143='Classement général'!$C$22,'Classement général'!$C$22,IF(AI143='Classement général'!$C$24,'Classement général'!$C$24,"")))</f>
        <v/>
      </c>
      <c r="BX143" s="10" t="str">
        <f>IF(AL143='Classement général'!$C$19,'Classement général'!$C$19,IF(AL143='Classement général'!$C$22,'Classement général'!$C$22,IF(AL143='Classement général'!$C$24,'Classement général'!$C$24,"")))</f>
        <v/>
      </c>
      <c r="BY143" s="10" t="str">
        <f>IF(AO143='Classement général'!$C$19,'Classement général'!$C$19,IF(AO143='Classement général'!$C$22,'Classement général'!$C$22,IF(AO143='Classement général'!$C$24,'Classement général'!$C$24,"")))</f>
        <v/>
      </c>
      <c r="BZ143" s="10" t="str">
        <f>IF(AR143='Classement général'!$C$19,'Classement général'!$C$19,IF(AR143='Classement général'!$C$22,'Classement général'!$C$22,IF(AR143='Classement général'!$C$24,'Classement général'!$C$24,"")))</f>
        <v/>
      </c>
      <c r="CA143" s="10" t="str">
        <f>IF(AU143='Classement général'!$C$19,'Classement général'!$C$19,IF(AU143='Classement général'!$C$22,'Classement général'!$C$22,IF(AU143='Classement général'!$C$24,'Classement général'!$C$24,"")))</f>
        <v/>
      </c>
      <c r="CB143" s="10" t="str">
        <f>IF(AX143='Classement général'!$C$19,'Classement général'!$C$19,IF(AX143='Classement général'!$C$22,'Classement général'!$C$22,IF(AX143='Classement général'!$C$24,'Classement général'!$C$24,"")))</f>
        <v/>
      </c>
      <c r="CC143" s="10" t="str">
        <f>IF(BA143='Classement général'!$C$19,'Classement général'!$C$19,IF(BA143='Classement général'!$C$22,'Classement général'!$C$22,IF(BA143='Classement général'!$C$24,'Classement général'!$C$24,"")))</f>
        <v/>
      </c>
      <c r="CD143" s="10" t="str">
        <f>IF(BD143='Classement général'!$C$19,'Classement général'!$C$19,IF(BD143='Classement général'!$C$22,'Classement général'!$C$22,IF(BD143='Classement général'!$C$24,'Classement général'!$C$24,"")))</f>
        <v/>
      </c>
      <c r="CE143" s="10" t="str">
        <f>IF(BG143='Classement général'!$C$19,'Classement général'!$C$19,IF(BG143='Classement général'!$C$22,'Classement général'!$C$22,IF(BG143='Classement général'!$C$24,'Classement général'!$C$24,"")))</f>
        <v/>
      </c>
      <c r="CF143" s="10" t="str">
        <f>IF(BJ143='Classement général'!$C$19,'Classement général'!$C$19,IF(BJ143='Classement général'!$C$22,'Classement général'!$C$22,IF(BJ143='Classement général'!$C$24,'Classement général'!$C$24,"")))</f>
        <v/>
      </c>
      <c r="CG143" s="10" t="str">
        <f>IF(BM143='Classement général'!$C$19,'Classement général'!$C$19,IF(BM143='Classement général'!$C$22,'Classement général'!$C$22,IF(BM143='Classement général'!$C$24,'Classement général'!$C$24,"")))</f>
        <v/>
      </c>
      <c r="CH143" s="13">
        <f>COUNTIF(H143:H152,"&gt;2")</f>
        <v>0</v>
      </c>
      <c r="CI143" s="13">
        <f>COUNTIF(K143:K152,"&gt;2")</f>
        <v>0</v>
      </c>
      <c r="CJ143" s="13">
        <f>COUNTIF(N143:N152,"&gt;2")</f>
        <v>0</v>
      </c>
      <c r="CK143" s="13">
        <f>COUNTIF(Q143:Q152,"&gt;2")</f>
        <v>0</v>
      </c>
      <c r="CL143" s="147">
        <f>CHOOSE(MATCH(CH143,{0;5;6;7;8;9;10},1),CH143,CH143+3,CH143+5,CH143+8,CH143+11,CH143+14,CH143+18)</f>
        <v>0</v>
      </c>
      <c r="CM143" s="147">
        <f>CHOOSE(MATCH(CI143,{0;5;6;7;8;9;10},1),CI143,CI143+3,CI143+5,CI143+8,CI143+11,CI143+14,CI143+18)</f>
        <v>0</v>
      </c>
      <c r="CN143" s="147">
        <f>CHOOSE(MATCH(CJ143,{0;5;6;7;8;9;10},1),CJ143,CJ143+3,CJ143+5,CJ143+8,CJ143+11,CJ143+14,CJ143+18)</f>
        <v>0</v>
      </c>
      <c r="CO143" s="147">
        <f>CHOOSE(MATCH(CK143,{0;5;6;7;8;9;10},1),CK143,CK143+3,CK143+5,CK143+8,CK143+11,CK143+14,CK143+18)</f>
        <v>0</v>
      </c>
      <c r="CP143" s="7"/>
      <c r="CQ143" s="7"/>
    </row>
    <row r="144" spans="1:95" ht="18.75" customHeight="1" x14ac:dyDescent="0.2">
      <c r="A144" s="130"/>
      <c r="B144" s="72" t="s">
        <v>59</v>
      </c>
      <c r="C144" s="116"/>
      <c r="D144" s="116"/>
      <c r="E144" s="74" t="s">
        <v>77</v>
      </c>
      <c r="F144" s="60"/>
      <c r="G144" s="60"/>
      <c r="H144" s="61" t="str">
        <f>IF(AND(C144="",D144=""),"",IF(AND(F144="",G144=""),"",IF(AND(C144=F144,D144=G144),'Classement général'!$C$19,IF(AND(C144&gt;D144,F144&gt;G144),'Classement général'!$C$22,IF(AND(D144&gt;C144,G144&gt;F144),'Classement général'!$C$22,IF(AND(D144=C144,G144=F144),'Classement général'!$C$22,'Classement général'!$C$24))))))</f>
        <v/>
      </c>
      <c r="I144" s="60"/>
      <c r="J144" s="60"/>
      <c r="K144" s="61" t="str">
        <f>IF(AND(C144="",D144=""),"",IF(AND(I144="",J144=""),"",IF(AND(C144=I144,D144=J144),'Classement général'!$C$19,IF(AND(C144&gt;D144,I144&gt;J144),'Classement général'!$C$22,IF(AND(D144&gt;C144,J144&gt;I144),'Classement général'!$C$22,IF(AND(D144=C144,J144=I144),'Classement général'!$C$22,'Classement général'!$C$24))))))</f>
        <v/>
      </c>
      <c r="L144" s="60"/>
      <c r="M144" s="60"/>
      <c r="N144" s="61" t="str">
        <f>IF(AND(C144="",D144=""),"",IF(AND(L144="",M144=""),"",IF(AND(C144=L144,D144=M144),'Classement général'!$C$19,IF(AND(C144&gt;D144,L144&gt;M144),'Classement général'!$C$22,IF(AND(D144&gt;C144,M144&gt;L144),'Classement général'!$C$22,IF(AND(D144=C144,M144=L144),'Classement général'!$C$22,'Classement général'!$C$24))))))</f>
        <v/>
      </c>
      <c r="O144" s="60"/>
      <c r="P144" s="60"/>
      <c r="Q144" s="61" t="str">
        <f>IF(AND(C144="",D144=""),"",IF(AND(O144="",P144=""),"",IF(AND(C144=O144,D144=P144),'Classement général'!$C$19,IF(AND(C144&gt;D144,O144&gt;P144),'Classement général'!$C$22,IF(AND(D144&gt;C144,P144&gt;O144),'Classement général'!$C$22,IF(AND(D144=C144,P144=O144),'Classement général'!$C$22,'Classement général'!$C$24))))))</f>
        <v/>
      </c>
      <c r="R144" s="60"/>
      <c r="S144" s="60"/>
      <c r="T144" s="61" t="str">
        <f>IF(AND(C144="",D144=""),"",IF(AND(R144="",S144=""),"",IF(AND(C144=R144,D144=S144),'Classement général'!$C$19,IF(AND(C144&gt;D144,R144&gt;S144),'Classement général'!$C$22,IF(AND(D144&gt;C144,S144&gt;R144),'Classement général'!$C$22,IF(AND(D144=C144,S144=R144),'Classement général'!$C$22,'Classement général'!$C$24))))))</f>
        <v/>
      </c>
      <c r="U144" s="60"/>
      <c r="V144" s="60"/>
      <c r="W144" s="61" t="str">
        <f>IF(AND(C144="",D144=""),"",IF(AND(U144="",V144=""),"",IF(AND(C144=U144,D144=V144),'Classement général'!$C$19,IF(AND(C144&gt;D144,U144&gt;V144),'Classement général'!$C$22,IF(AND(D144&gt;C144,V144&gt;U144),'Classement général'!$C$22,IF(AND(D144=C144,V144=U144),'Classement général'!$C$22,'Classement général'!$C$24))))))</f>
        <v/>
      </c>
      <c r="X144" s="60"/>
      <c r="Y144" s="60"/>
      <c r="Z144" s="61" t="str">
        <f>IF(AND(C144="",D144=""),"",IF(AND(X144="",Y144=""),"",IF(AND(C144=X144,D144=Y144),'Classement général'!$C$19,IF(AND(C144&gt;D144,X144&gt;Y144),'Classement général'!$C$22,IF(AND(D144&gt;C144,Y144&gt;X144),'Classement général'!$C$22,IF(AND(D144=C144,Y144=X144),'Classement général'!$C$22,'Classement général'!$C$24))))))</f>
        <v/>
      </c>
      <c r="AA144" s="60"/>
      <c r="AB144" s="60"/>
      <c r="AC144" s="61" t="str">
        <f>IF(AND(C144="",D144=""),"",IF(AND(AA144="",AB144=""),"",IF(AND(C144=AA144,D144=AB144),'Classement général'!$C$19,IF(AND(C144&gt;D144,AA144&gt;AB144),'Classement général'!$C$22,IF(AND(D144&gt;C144,AB144&gt;AA144),'Classement général'!$C$22,IF(AND(D144=C144,AB144=AA144),'Classement général'!$C$22,'Classement général'!$C$24))))))</f>
        <v/>
      </c>
      <c r="AD144" s="60"/>
      <c r="AE144" s="60"/>
      <c r="AF144" s="61" t="str">
        <f>IF(AND(C144="",D144=""),"",IF(AND(AD144="",AE144=""),"",IF(AND(C144=AD144,D144=AE144),'Classement général'!$C$19,IF(AND(C144&gt;D144,AD144&gt;AE144),'Classement général'!$C$22,IF(AND(D144&gt;C144,AE144&gt;AD144),'Classement général'!$C$22,IF(AND(D144=C144,AE144=AD144),'Classement général'!$C$22,'Classement général'!$C$24))))))</f>
        <v/>
      </c>
      <c r="AG144" s="60"/>
      <c r="AH144" s="60"/>
      <c r="AI144" s="61" t="str">
        <f>IF(AND(C144="",D144=""),"",IF(AND(AG144="",AH144=""),"",IF(AND(C144=AG144,D144=AH144),'Classement général'!$C$19,IF(AND(C144&gt;D144,AG144&gt;AH144),'Classement général'!$C$22,IF(AND(D144&gt;C144,AH144&gt;AG144),'Classement général'!$C$22,IF(AND(D144=C144,AH144=AG144),'Classement général'!$C$22,'Classement général'!$C$24))))))</f>
        <v/>
      </c>
      <c r="AJ144" s="60"/>
      <c r="AK144" s="60"/>
      <c r="AL144" s="61" t="str">
        <f>IF(AND(C144="",D144=""),"",IF(AND(AJ144="",AK144=""),"",IF(AND(C144=AJ144,D144=AK144),'Classement général'!$C$19,IF(AND(C144&gt;D144,AJ144&gt;AK144),'Classement général'!$C$22,IF(AND(D144&gt;C144,AK144&gt;AJ144),'Classement général'!$C$22,IF(AND(D144=C144,AK144=AJ144),'Classement général'!$C$22,'Classement général'!$C$24))))))</f>
        <v/>
      </c>
      <c r="AM144" s="60"/>
      <c r="AN144" s="60"/>
      <c r="AO144" s="61" t="str">
        <f>IF(AND(C144="",D144=""),"",IF(AND(AM144="",AN144=""),"",IF(AND(C144=AM144,D144=AN144),'Classement général'!$C$19,IF(AND(C144&gt;D144,AM144&gt;AN144),'Classement général'!$C$22,IF(AND(D144&gt;C144,AN144&gt;AM144),'Classement général'!$C$22,IF(AND(D144=C144,AN144=AM144),'Classement général'!$C$22,'Classement général'!$C$24))))))</f>
        <v/>
      </c>
      <c r="AP144" s="60"/>
      <c r="AQ144" s="60"/>
      <c r="AR144" s="61" t="str">
        <f>IF(AND(C144="",D144=""),"",IF(AND(AP144="",AQ144=""),"",IF(AND(C144=AP144,D144=AQ144),'Classement général'!$C$19,IF(AND(C144&gt;D144,AP144&gt;AQ144),'Classement général'!$C$22,IF(AND(D144&gt;C144,AQ144&gt;AP144),'Classement général'!$C$22,IF(AND(D144=C144,AQ144=AP144),'Classement général'!$C$22,'Classement général'!$C$24))))))</f>
        <v/>
      </c>
      <c r="AS144" s="60"/>
      <c r="AT144" s="60"/>
      <c r="AU144" s="61" t="str">
        <f>IF(AND(C144="",D144=""),"",IF(AND(AS144="",AT144=""),"",IF(AND(C144=AS144,D144=AT144),'Classement général'!$C$19,IF(AND(C144&gt;D144,AS144&gt;AT144),'Classement général'!$C$22,IF(AND(D144&gt;C144,AT144&gt;AS144),'Classement général'!$C$22,IF(AND(D144=C144,AT144=AS144),'Classement général'!$C$22,'Classement général'!$C$24))))))</f>
        <v/>
      </c>
      <c r="AV144" s="60"/>
      <c r="AW144" s="60"/>
      <c r="AX144" s="61" t="str">
        <f>IF(AND(C144="",D144=""),"",IF(AND(AV144="",AW144=""),"",IF(AND(C144=AV144,D144=AW144),'Classement général'!$C$19,IF(AND(C144&gt;D144,AV144&gt;AW144),'Classement général'!$C$22,IF(AND(D144&gt;C144,AW144&gt;AV144),'Classement général'!$C$22,IF(AND(D144=C144,AW144=AV144),'Classement général'!$C$22,'Classement général'!$C$24))))))</f>
        <v/>
      </c>
      <c r="AY144" s="60"/>
      <c r="AZ144" s="60"/>
      <c r="BA144" s="61" t="str">
        <f>IF(AND(C144="",D144=""),"",IF(AND(AY144="",AZ144=""),"",IF(AND(C144=AY144,D144=AZ144),'Classement général'!$C$19,IF(AND(C144&gt;D144,AY144&gt;AZ144),'Classement général'!$C$22,IF(AND(D144&gt;C144,AZ144&gt;AY144),'Classement général'!$C$22,IF(AND(D144=C144,AZ144=AY144),'Classement général'!$C$22,'Classement général'!$C$24))))))</f>
        <v/>
      </c>
      <c r="BB144" s="60"/>
      <c r="BC144" s="60"/>
      <c r="BD144" s="61" t="str">
        <f>IF(AND(C144="",D144=""),"",IF(AND(BB144="",BC144=""),"",IF(AND(C144=BB144,D144=BC144),'Classement général'!$C$19,IF(AND(C144&gt;D144,BB144&gt;BC144),'Classement général'!$C$22,IF(AND(D144&gt;C144,BC144&gt;BB144),'Classement général'!$C$22,IF(AND(D144=C144,BC144=BB144),'Classement général'!$C$22,'Classement général'!$C$24))))))</f>
        <v/>
      </c>
      <c r="BE144" s="60"/>
      <c r="BF144" s="60"/>
      <c r="BG144" s="61" t="str">
        <f>IF(AND(C144="",D144=""),"",IF(AND(BE144="",BF144=""),"",IF(AND(C144=BE144,D144=BF144),'Classement général'!$C$19,IF(AND(C144&gt;D144,BE144&gt;BF144),'Classement général'!$C$22,IF(AND(D144&gt;C144,BF144&gt;BE144),'Classement général'!$C$22,IF(AND(D144=C144,BF144=BE144),'Classement général'!$C$22,'Classement général'!$C$24))))))</f>
        <v/>
      </c>
      <c r="BH144" s="60"/>
      <c r="BI144" s="60"/>
      <c r="BJ144" s="61" t="str">
        <f>IF(AND(C144="",D144=""),"",IF(AND(BH144="",BI144=""),"",IF(AND(C144=BH144,D144=BI144),'Classement général'!$C$19,IF(AND(C144&gt;D144,BH144&gt;BI144),'Classement général'!$C$22,IF(AND(D144&gt;C144,BI144&gt;BH144),'Classement général'!$C$22,IF(AND(D144=C144,BI144=BH144),'Classement général'!$C$22,'Classement général'!$C$24))))))</f>
        <v/>
      </c>
      <c r="BK144" s="60"/>
      <c r="BL144" s="60"/>
      <c r="BM144" s="61" t="str">
        <f>IF(AND(C144="",D144=""),"",IF(AND(BK144="",BL144=""),"",IF(AND(C144=BK144,D144=BL144),'Classement général'!$C$19,IF(AND(C144&gt;D144,BK144&gt;BL144),'Classement général'!$C$22,IF(AND(D144&gt;C144,BL144&gt;BK144),'Classement général'!$C$22,IF(AND(D144=C144,BL144=BK144),'Classement général'!$C$22,'Classement général'!$C$24))))))</f>
        <v/>
      </c>
      <c r="BN144" s="10" t="str">
        <f>IF(H144='Classement général'!$C$19,'Classement général'!$C$19,IF(H144='Classement général'!$C$22,'Classement général'!$C$22,IF(H144='Classement général'!$C$24,'Classement général'!$C$24,"")))</f>
        <v/>
      </c>
      <c r="BO144" s="10" t="str">
        <f>IF(K144='Classement général'!$C$19,'Classement général'!$C$19,IF(K144='Classement général'!$C$22,'Classement général'!$C$22,IF(K144='Classement général'!$C$24,'Classement général'!$C$24,"")))</f>
        <v/>
      </c>
      <c r="BP144" s="10" t="str">
        <f>IF(N144='Classement général'!$C$19,'Classement général'!$C$19,IF(N144='Classement général'!$C$22,'Classement général'!$C$22,IF(N144='Classement général'!$C$24,'Classement général'!$C$24,"")))</f>
        <v/>
      </c>
      <c r="BQ144" s="10" t="str">
        <f>IF(Q144='Classement général'!$C$19,'Classement général'!$C$19,IF(Q144='Classement général'!$C$22,'Classement général'!$C$22,IF(Q144='Classement général'!$C$24,'Classement général'!$C$24,"")))</f>
        <v/>
      </c>
      <c r="BR144" s="10" t="str">
        <f>IF(T144='Classement général'!$C$19,'Classement général'!$C$19,IF(T144='Classement général'!$C$22,'Classement général'!$C$22,IF(T144='Classement général'!$C$24,'Classement général'!$C$24,"")))</f>
        <v/>
      </c>
      <c r="BS144" s="10" t="str">
        <f>IF(W144='Classement général'!$C$19,'Classement général'!$C$19,IF(W144='Classement général'!$C$22,'Classement général'!$C$22,IF(W144='Classement général'!$C$24,'Classement général'!$C$24,"")))</f>
        <v/>
      </c>
      <c r="BT144" s="10" t="str">
        <f>IF(Z144='Classement général'!$C$19,'Classement général'!$C$19,IF(Z144='Classement général'!$C$22,'Classement général'!$C$22,IF(Z144='Classement général'!$C$24,'Classement général'!$C$24,"")))</f>
        <v/>
      </c>
      <c r="BU144" s="10" t="str">
        <f>IF(AC144='Classement général'!$C$19,'Classement général'!$C$19,IF(AC144='Classement général'!$C$22,'Classement général'!$C$22,IF(AC144='Classement général'!$C$24,'Classement général'!$C$24,"")))</f>
        <v/>
      </c>
      <c r="BV144" s="10" t="str">
        <f>IF(AF144='Classement général'!$C$19,'Classement général'!$C$19,IF(AF144='Classement général'!$C$22,'Classement général'!$C$22,IF(AF144='Classement général'!$C$24,'Classement général'!$C$24,"")))</f>
        <v/>
      </c>
      <c r="BW144" s="10" t="str">
        <f>IF(AI144='Classement général'!$C$19,'Classement général'!$C$19,IF(AI144='Classement général'!$C$22,'Classement général'!$C$22,IF(AI144='Classement général'!$C$24,'Classement général'!$C$24,"")))</f>
        <v/>
      </c>
      <c r="BX144" s="10" t="str">
        <f>IF(AL144='Classement général'!$C$19,'Classement général'!$C$19,IF(AL144='Classement général'!$C$22,'Classement général'!$C$22,IF(AL144='Classement général'!$C$24,'Classement général'!$C$24,"")))</f>
        <v/>
      </c>
      <c r="BY144" s="10" t="str">
        <f>IF(AO144='Classement général'!$C$19,'Classement général'!$C$19,IF(AO144='Classement général'!$C$22,'Classement général'!$C$22,IF(AO144='Classement général'!$C$24,'Classement général'!$C$24,"")))</f>
        <v/>
      </c>
      <c r="BZ144" s="10" t="str">
        <f>IF(AR144='Classement général'!$C$19,'Classement général'!$C$19,IF(AR144='Classement général'!$C$22,'Classement général'!$C$22,IF(AR144='Classement général'!$C$24,'Classement général'!$C$24,"")))</f>
        <v/>
      </c>
      <c r="CA144" s="10" t="str">
        <f>IF(AU144='Classement général'!$C$19,'Classement général'!$C$19,IF(AU144='Classement général'!$C$22,'Classement général'!$C$22,IF(AU144='Classement général'!$C$24,'Classement général'!$C$24,"")))</f>
        <v/>
      </c>
      <c r="CB144" s="10" t="str">
        <f>IF(AX144='Classement général'!$C$19,'Classement général'!$C$19,IF(AX144='Classement général'!$C$22,'Classement général'!$C$22,IF(AX144='Classement général'!$C$24,'Classement général'!$C$24,"")))</f>
        <v/>
      </c>
      <c r="CC144" s="10" t="str">
        <f>IF(BA144='Classement général'!$C$19,'Classement général'!$C$19,IF(BA144='Classement général'!$C$22,'Classement général'!$C$22,IF(BA144='Classement général'!$C$24,'Classement général'!$C$24,"")))</f>
        <v/>
      </c>
      <c r="CD144" s="10" t="str">
        <f>IF(BD144='Classement général'!$C$19,'Classement général'!$C$19,IF(BD144='Classement général'!$C$22,'Classement général'!$C$22,IF(BD144='Classement général'!$C$24,'Classement général'!$C$24,"")))</f>
        <v/>
      </c>
      <c r="CE144" s="10" t="str">
        <f>IF(BG144='Classement général'!$C$19,'Classement général'!$C$19,IF(BG144='Classement général'!$C$22,'Classement général'!$C$22,IF(BG144='Classement général'!$C$24,'Classement général'!$C$24,"")))</f>
        <v/>
      </c>
      <c r="CF144" s="10" t="str">
        <f>IF(BJ144='Classement général'!$C$19,'Classement général'!$C$19,IF(BJ144='Classement général'!$C$22,'Classement général'!$C$22,IF(BJ144='Classement général'!$C$24,'Classement général'!$C$24,"")))</f>
        <v/>
      </c>
      <c r="CG144" s="10" t="str">
        <f>IF(BM144='Classement général'!$C$19,'Classement général'!$C$19,IF(BM144='Classement général'!$C$22,'Classement général'!$C$22,IF(BM144='Classement général'!$C$24,'Classement général'!$C$24,"")))</f>
        <v/>
      </c>
      <c r="CH144" s="13"/>
      <c r="CI144" s="13"/>
      <c r="CJ144" s="13"/>
      <c r="CK144" s="13"/>
      <c r="CL144" s="147"/>
      <c r="CM144" s="147"/>
      <c r="CN144" s="147"/>
      <c r="CO144" s="147"/>
      <c r="CP144" s="7"/>
      <c r="CQ144" s="7"/>
    </row>
    <row r="145" spans="1:95" ht="18.75" customHeight="1" x14ac:dyDescent="0.2">
      <c r="A145" s="130"/>
      <c r="B145" s="72" t="s">
        <v>58</v>
      </c>
      <c r="C145" s="116"/>
      <c r="D145" s="116"/>
      <c r="E145" s="74" t="s">
        <v>61</v>
      </c>
      <c r="F145" s="60"/>
      <c r="G145" s="60"/>
      <c r="H145" s="61" t="str">
        <f>IF(AND(C145="",D145=""),"",IF(AND(F145="",G145=""),"",IF(AND(C145=F145,D145=G145),'Classement général'!$C$19,IF(AND(C145&gt;D145,F145&gt;G145),'Classement général'!$C$22,IF(AND(D145&gt;C145,G145&gt;F145),'Classement général'!$C$22,IF(AND(D145=C145,G145=F145),'Classement général'!$C$22,'Classement général'!$C$24))))))</f>
        <v/>
      </c>
      <c r="I145" s="60"/>
      <c r="J145" s="60"/>
      <c r="K145" s="61" t="str">
        <f>IF(AND(C145="",D145=""),"",IF(AND(I145="",J145=""),"",IF(AND(C145=I145,D145=J145),'Classement général'!$C$19,IF(AND(C145&gt;D145,I145&gt;J145),'Classement général'!$C$22,IF(AND(D145&gt;C145,J145&gt;I145),'Classement général'!$C$22,IF(AND(D145=C145,J145=I145),'Classement général'!$C$22,'Classement général'!$C$24))))))</f>
        <v/>
      </c>
      <c r="L145" s="60"/>
      <c r="M145" s="60"/>
      <c r="N145" s="61" t="str">
        <f>IF(AND(C145="",D145=""),"",IF(AND(L145="",M145=""),"",IF(AND(C145=L145,D145=M145),'Classement général'!$C$19,IF(AND(C145&gt;D145,L145&gt;M145),'Classement général'!$C$22,IF(AND(D145&gt;C145,M145&gt;L145),'Classement général'!$C$22,IF(AND(D145=C145,M145=L145),'Classement général'!$C$22,'Classement général'!$C$24))))))</f>
        <v/>
      </c>
      <c r="O145" s="60"/>
      <c r="P145" s="60"/>
      <c r="Q145" s="61" t="str">
        <f>IF(AND(C145="",D145=""),"",IF(AND(O145="",P145=""),"",IF(AND(C145=O145,D145=P145),'Classement général'!$C$19,IF(AND(C145&gt;D145,O145&gt;P145),'Classement général'!$C$22,IF(AND(D145&gt;C145,P145&gt;O145),'Classement général'!$C$22,IF(AND(D145=C145,P145=O145),'Classement général'!$C$22,'Classement général'!$C$24))))))</f>
        <v/>
      </c>
      <c r="R145" s="60"/>
      <c r="S145" s="60"/>
      <c r="T145" s="61" t="str">
        <f>IF(AND(C145="",D145=""),"",IF(AND(R145="",S145=""),"",IF(AND(C145=R145,D145=S145),'Classement général'!$C$19,IF(AND(C145&gt;D145,R145&gt;S145),'Classement général'!$C$22,IF(AND(D145&gt;C145,S145&gt;R145),'Classement général'!$C$22,IF(AND(D145=C145,S145=R145),'Classement général'!$C$22,'Classement général'!$C$24))))))</f>
        <v/>
      </c>
      <c r="U145" s="60"/>
      <c r="V145" s="60"/>
      <c r="W145" s="61" t="str">
        <f>IF(AND(C145="",D145=""),"",IF(AND(U145="",V145=""),"",IF(AND(C145=U145,D145=V145),'Classement général'!$C$19,IF(AND(C145&gt;D145,U145&gt;V145),'Classement général'!$C$22,IF(AND(D145&gt;C145,V145&gt;U145),'Classement général'!$C$22,IF(AND(D145=C145,V145=U145),'Classement général'!$C$22,'Classement général'!$C$24))))))</f>
        <v/>
      </c>
      <c r="X145" s="60"/>
      <c r="Y145" s="60"/>
      <c r="Z145" s="61" t="str">
        <f>IF(AND(C145="",D145=""),"",IF(AND(X145="",Y145=""),"",IF(AND(C145=X145,D145=Y145),'Classement général'!$C$19,IF(AND(C145&gt;D145,X145&gt;Y145),'Classement général'!$C$22,IF(AND(D145&gt;C145,Y145&gt;X145),'Classement général'!$C$22,IF(AND(D145=C145,Y145=X145),'Classement général'!$C$22,'Classement général'!$C$24))))))</f>
        <v/>
      </c>
      <c r="AA145" s="60"/>
      <c r="AB145" s="60"/>
      <c r="AC145" s="61" t="str">
        <f>IF(AND(C145="",D145=""),"",IF(AND(AA145="",AB145=""),"",IF(AND(C145=AA145,D145=AB145),'Classement général'!$C$19,IF(AND(C145&gt;D145,AA145&gt;AB145),'Classement général'!$C$22,IF(AND(D145&gt;C145,AB145&gt;AA145),'Classement général'!$C$22,IF(AND(D145=C145,AB145=AA145),'Classement général'!$C$22,'Classement général'!$C$24))))))</f>
        <v/>
      </c>
      <c r="AD145" s="60"/>
      <c r="AE145" s="60"/>
      <c r="AF145" s="61" t="str">
        <f>IF(AND(C145="",D145=""),"",IF(AND(AD145="",AE145=""),"",IF(AND(C145=AD145,D145=AE145),'Classement général'!$C$19,IF(AND(C145&gt;D145,AD145&gt;AE145),'Classement général'!$C$22,IF(AND(D145&gt;C145,AE145&gt;AD145),'Classement général'!$C$22,IF(AND(D145=C145,AE145=AD145),'Classement général'!$C$22,'Classement général'!$C$24))))))</f>
        <v/>
      </c>
      <c r="AG145" s="60"/>
      <c r="AH145" s="60"/>
      <c r="AI145" s="61" t="str">
        <f>IF(AND(C145="",D145=""),"",IF(AND(AG145="",AH145=""),"",IF(AND(C145=AG145,D145=AH145),'Classement général'!$C$19,IF(AND(C145&gt;D145,AG145&gt;AH145),'Classement général'!$C$22,IF(AND(D145&gt;C145,AH145&gt;AG145),'Classement général'!$C$22,IF(AND(D145=C145,AH145=AG145),'Classement général'!$C$22,'Classement général'!$C$24))))))</f>
        <v/>
      </c>
      <c r="AJ145" s="60"/>
      <c r="AK145" s="60"/>
      <c r="AL145" s="61" t="str">
        <f>IF(AND(C145="",D145=""),"",IF(AND(AJ145="",AK145=""),"",IF(AND(C145=AJ145,D145=AK145),'Classement général'!$C$19,IF(AND(C145&gt;D145,AJ145&gt;AK145),'Classement général'!$C$22,IF(AND(D145&gt;C145,AK145&gt;AJ145),'Classement général'!$C$22,IF(AND(D145=C145,AK145=AJ145),'Classement général'!$C$22,'Classement général'!$C$24))))))</f>
        <v/>
      </c>
      <c r="AM145" s="60"/>
      <c r="AN145" s="60"/>
      <c r="AO145" s="61" t="str">
        <f>IF(AND(C145="",D145=""),"",IF(AND(AM145="",AN145=""),"",IF(AND(C145=AM145,D145=AN145),'Classement général'!$C$19,IF(AND(C145&gt;D145,AM145&gt;AN145),'Classement général'!$C$22,IF(AND(D145&gt;C145,AN145&gt;AM145),'Classement général'!$C$22,IF(AND(D145=C145,AN145=AM145),'Classement général'!$C$22,'Classement général'!$C$24))))))</f>
        <v/>
      </c>
      <c r="AP145" s="60"/>
      <c r="AQ145" s="60"/>
      <c r="AR145" s="61" t="str">
        <f>IF(AND(C145="",D145=""),"",IF(AND(AP145="",AQ145=""),"",IF(AND(C145=AP145,D145=AQ145),'Classement général'!$C$19,IF(AND(C145&gt;D145,AP145&gt;AQ145),'Classement général'!$C$22,IF(AND(D145&gt;C145,AQ145&gt;AP145),'Classement général'!$C$22,IF(AND(D145=C145,AQ145=AP145),'Classement général'!$C$22,'Classement général'!$C$24))))))</f>
        <v/>
      </c>
      <c r="AS145" s="60"/>
      <c r="AT145" s="60"/>
      <c r="AU145" s="61" t="str">
        <f>IF(AND(C145="",D145=""),"",IF(AND(AS145="",AT145=""),"",IF(AND(C145=AS145,D145=AT145),'Classement général'!$C$19,IF(AND(C145&gt;D145,AS145&gt;AT145),'Classement général'!$C$22,IF(AND(D145&gt;C145,AT145&gt;AS145),'Classement général'!$C$22,IF(AND(D145=C145,AT145=AS145),'Classement général'!$C$22,'Classement général'!$C$24))))))</f>
        <v/>
      </c>
      <c r="AV145" s="60"/>
      <c r="AW145" s="60"/>
      <c r="AX145" s="61" t="str">
        <f>IF(AND(C145="",D145=""),"",IF(AND(AV145="",AW145=""),"",IF(AND(C145=AV145,D145=AW145),'Classement général'!$C$19,IF(AND(C145&gt;D145,AV145&gt;AW145),'Classement général'!$C$22,IF(AND(D145&gt;C145,AW145&gt;AV145),'Classement général'!$C$22,IF(AND(D145=C145,AW145=AV145),'Classement général'!$C$22,'Classement général'!$C$24))))))</f>
        <v/>
      </c>
      <c r="AY145" s="60"/>
      <c r="AZ145" s="60"/>
      <c r="BA145" s="61" t="str">
        <f>IF(AND(C145="",D145=""),"",IF(AND(AY145="",AZ145=""),"",IF(AND(C145=AY145,D145=AZ145),'Classement général'!$C$19,IF(AND(C145&gt;D145,AY145&gt;AZ145),'Classement général'!$C$22,IF(AND(D145&gt;C145,AZ145&gt;AY145),'Classement général'!$C$22,IF(AND(D145=C145,AZ145=AY145),'Classement général'!$C$22,'Classement général'!$C$24))))))</f>
        <v/>
      </c>
      <c r="BB145" s="60"/>
      <c r="BC145" s="60"/>
      <c r="BD145" s="61" t="str">
        <f>IF(AND(C145="",D145=""),"",IF(AND(BB145="",BC145=""),"",IF(AND(C145=BB145,D145=BC145),'Classement général'!$C$19,IF(AND(C145&gt;D145,BB145&gt;BC145),'Classement général'!$C$22,IF(AND(D145&gt;C145,BC145&gt;BB145),'Classement général'!$C$22,IF(AND(D145=C145,BC145=BB145),'Classement général'!$C$22,'Classement général'!$C$24))))))</f>
        <v/>
      </c>
      <c r="BE145" s="60"/>
      <c r="BF145" s="60"/>
      <c r="BG145" s="61" t="str">
        <f>IF(AND(C145="",D145=""),"",IF(AND(BE145="",BF145=""),"",IF(AND(C145=BE145,D145=BF145),'Classement général'!$C$19,IF(AND(C145&gt;D145,BE145&gt;BF145),'Classement général'!$C$22,IF(AND(D145&gt;C145,BF145&gt;BE145),'Classement général'!$C$22,IF(AND(D145=C145,BF145=BE145),'Classement général'!$C$22,'Classement général'!$C$24))))))</f>
        <v/>
      </c>
      <c r="BH145" s="60"/>
      <c r="BI145" s="60"/>
      <c r="BJ145" s="61" t="str">
        <f>IF(AND(C145="",D145=""),"",IF(AND(BH145="",BI145=""),"",IF(AND(C145=BH145,D145=BI145),'Classement général'!$C$19,IF(AND(C145&gt;D145,BH145&gt;BI145),'Classement général'!$C$22,IF(AND(D145&gt;C145,BI145&gt;BH145),'Classement général'!$C$22,IF(AND(D145=C145,BI145=BH145),'Classement général'!$C$22,'Classement général'!$C$24))))))</f>
        <v/>
      </c>
      <c r="BK145" s="60"/>
      <c r="BL145" s="60"/>
      <c r="BM145" s="61" t="str">
        <f>IF(AND(C145="",D145=""),"",IF(AND(BK145="",BL145=""),"",IF(AND(C145=BK145,D145=BL145),'Classement général'!$C$19,IF(AND(C145&gt;D145,BK145&gt;BL145),'Classement général'!$C$22,IF(AND(D145&gt;C145,BL145&gt;BK145),'Classement général'!$C$22,IF(AND(D145=C145,BL145=BK145),'Classement général'!$C$22,'Classement général'!$C$24))))))</f>
        <v/>
      </c>
      <c r="BN145" s="10" t="str">
        <f>IF(H145='Classement général'!$C$19,'Classement général'!$C$19,IF(H145='Classement général'!$C$22,'Classement général'!$C$22,IF(H145='Classement général'!$C$24,'Classement général'!$C$24,"")))</f>
        <v/>
      </c>
      <c r="BO145" s="10" t="str">
        <f>IF(K145='Classement général'!$C$19,'Classement général'!$C$19,IF(K145='Classement général'!$C$22,'Classement général'!$C$22,IF(K145='Classement général'!$C$24,'Classement général'!$C$24,"")))</f>
        <v/>
      </c>
      <c r="BP145" s="10" t="str">
        <f>IF(N145='Classement général'!$C$19,'Classement général'!$C$19,IF(N145='Classement général'!$C$22,'Classement général'!$C$22,IF(N145='Classement général'!$C$24,'Classement général'!$C$24,"")))</f>
        <v/>
      </c>
      <c r="BQ145" s="10" t="str">
        <f>IF(Q145='Classement général'!$C$19,'Classement général'!$C$19,IF(Q145='Classement général'!$C$22,'Classement général'!$C$22,IF(Q145='Classement général'!$C$24,'Classement général'!$C$24,"")))</f>
        <v/>
      </c>
      <c r="BR145" s="10" t="str">
        <f>IF(T145='Classement général'!$C$19,'Classement général'!$C$19,IF(T145='Classement général'!$C$22,'Classement général'!$C$22,IF(T145='Classement général'!$C$24,'Classement général'!$C$24,"")))</f>
        <v/>
      </c>
      <c r="BS145" s="10" t="str">
        <f>IF(W145='Classement général'!$C$19,'Classement général'!$C$19,IF(W145='Classement général'!$C$22,'Classement général'!$C$22,IF(W145='Classement général'!$C$24,'Classement général'!$C$24,"")))</f>
        <v/>
      </c>
      <c r="BT145" s="10" t="str">
        <f>IF(Z145='Classement général'!$C$19,'Classement général'!$C$19,IF(Z145='Classement général'!$C$22,'Classement général'!$C$22,IF(Z145='Classement général'!$C$24,'Classement général'!$C$24,"")))</f>
        <v/>
      </c>
      <c r="BU145" s="10" t="str">
        <f>IF(AC145='Classement général'!$C$19,'Classement général'!$C$19,IF(AC145='Classement général'!$C$22,'Classement général'!$C$22,IF(AC145='Classement général'!$C$24,'Classement général'!$C$24,"")))</f>
        <v/>
      </c>
      <c r="BV145" s="10" t="str">
        <f>IF(AF145='Classement général'!$C$19,'Classement général'!$C$19,IF(AF145='Classement général'!$C$22,'Classement général'!$C$22,IF(AF145='Classement général'!$C$24,'Classement général'!$C$24,"")))</f>
        <v/>
      </c>
      <c r="BW145" s="10" t="str">
        <f>IF(AI145='Classement général'!$C$19,'Classement général'!$C$19,IF(AI145='Classement général'!$C$22,'Classement général'!$C$22,IF(AI145='Classement général'!$C$24,'Classement général'!$C$24,"")))</f>
        <v/>
      </c>
      <c r="BX145" s="10" t="str">
        <f>IF(AL145='Classement général'!$C$19,'Classement général'!$C$19,IF(AL145='Classement général'!$C$22,'Classement général'!$C$22,IF(AL145='Classement général'!$C$24,'Classement général'!$C$24,"")))</f>
        <v/>
      </c>
      <c r="BY145" s="10" t="str">
        <f>IF(AO145='Classement général'!$C$19,'Classement général'!$C$19,IF(AO145='Classement général'!$C$22,'Classement général'!$C$22,IF(AO145='Classement général'!$C$24,'Classement général'!$C$24,"")))</f>
        <v/>
      </c>
      <c r="BZ145" s="10" t="str">
        <f>IF(AR145='Classement général'!$C$19,'Classement général'!$C$19,IF(AR145='Classement général'!$C$22,'Classement général'!$C$22,IF(AR145='Classement général'!$C$24,'Classement général'!$C$24,"")))</f>
        <v/>
      </c>
      <c r="CA145" s="10" t="str">
        <f>IF(AU145='Classement général'!$C$19,'Classement général'!$C$19,IF(AU145='Classement général'!$C$22,'Classement général'!$C$22,IF(AU145='Classement général'!$C$24,'Classement général'!$C$24,"")))</f>
        <v/>
      </c>
      <c r="CB145" s="10" t="str">
        <f>IF(AX145='Classement général'!$C$19,'Classement général'!$C$19,IF(AX145='Classement général'!$C$22,'Classement général'!$C$22,IF(AX145='Classement général'!$C$24,'Classement général'!$C$24,"")))</f>
        <v/>
      </c>
      <c r="CC145" s="10" t="str">
        <f>IF(BA145='Classement général'!$C$19,'Classement général'!$C$19,IF(BA145='Classement général'!$C$22,'Classement général'!$C$22,IF(BA145='Classement général'!$C$24,'Classement général'!$C$24,"")))</f>
        <v/>
      </c>
      <c r="CD145" s="10" t="str">
        <f>IF(BD145='Classement général'!$C$19,'Classement général'!$C$19,IF(BD145='Classement général'!$C$22,'Classement général'!$C$22,IF(BD145='Classement général'!$C$24,'Classement général'!$C$24,"")))</f>
        <v/>
      </c>
      <c r="CE145" s="10" t="str">
        <f>IF(BG145='Classement général'!$C$19,'Classement général'!$C$19,IF(BG145='Classement général'!$C$22,'Classement général'!$C$22,IF(BG145='Classement général'!$C$24,'Classement général'!$C$24,"")))</f>
        <v/>
      </c>
      <c r="CF145" s="10" t="str">
        <f>IF(BJ145='Classement général'!$C$19,'Classement général'!$C$19,IF(BJ145='Classement général'!$C$22,'Classement général'!$C$22,IF(BJ145='Classement général'!$C$24,'Classement général'!$C$24,"")))</f>
        <v/>
      </c>
      <c r="CG145" s="10" t="str">
        <f>IF(BM145='Classement général'!$C$19,'Classement général'!$C$19,IF(BM145='Classement général'!$C$22,'Classement général'!$C$22,IF(BM145='Classement général'!$C$24,'Classement général'!$C$24,"")))</f>
        <v/>
      </c>
      <c r="CH145" s="13"/>
      <c r="CI145" s="13"/>
      <c r="CJ145" s="13"/>
      <c r="CK145" s="13"/>
      <c r="CL145" s="147"/>
      <c r="CM145" s="147"/>
      <c r="CN145" s="147"/>
      <c r="CO145" s="147"/>
      <c r="CP145" s="7"/>
      <c r="CQ145" s="7"/>
    </row>
    <row r="146" spans="1:95" ht="18.75" customHeight="1" x14ac:dyDescent="0.2">
      <c r="A146" s="130"/>
      <c r="B146" s="72" t="s">
        <v>84</v>
      </c>
      <c r="C146" s="116"/>
      <c r="D146" s="116"/>
      <c r="E146" s="74" t="s">
        <v>68</v>
      </c>
      <c r="F146" s="60"/>
      <c r="G146" s="60"/>
      <c r="H146" s="61" t="str">
        <f>IF(AND(C146="",D146=""),"",IF(AND(F146="",G146=""),"",IF(AND(C146=F146,D146=G146),'Classement général'!$C$19,IF(AND(C146&gt;D146,F146&gt;G146),'Classement général'!$C$22,IF(AND(D146&gt;C146,G146&gt;F146),'Classement général'!$C$22,IF(AND(D146=C146,G146=F146),'Classement général'!$C$22,'Classement général'!$C$24))))))</f>
        <v/>
      </c>
      <c r="I146" s="60"/>
      <c r="J146" s="60"/>
      <c r="K146" s="61" t="str">
        <f>IF(AND(C146="",D146=""),"",IF(AND(I146="",J146=""),"",IF(AND(C146=I146,D146=J146),'Classement général'!$C$19,IF(AND(C146&gt;D146,I146&gt;J146),'Classement général'!$C$22,IF(AND(D146&gt;C146,J146&gt;I146),'Classement général'!$C$22,IF(AND(D146=C146,J146=I146),'Classement général'!$C$22,'Classement général'!$C$24))))))</f>
        <v/>
      </c>
      <c r="L146" s="60"/>
      <c r="M146" s="60"/>
      <c r="N146" s="61" t="str">
        <f>IF(AND(C146="",D146=""),"",IF(AND(L146="",M146=""),"",IF(AND(C146=L146,D146=M146),'Classement général'!$C$19,IF(AND(C146&gt;D146,L146&gt;M146),'Classement général'!$C$22,IF(AND(D146&gt;C146,M146&gt;L146),'Classement général'!$C$22,IF(AND(D146=C146,M146=L146),'Classement général'!$C$22,'Classement général'!$C$24))))))</f>
        <v/>
      </c>
      <c r="O146" s="60"/>
      <c r="P146" s="60"/>
      <c r="Q146" s="61" t="str">
        <f>IF(AND(C146="",D146=""),"",IF(AND(O146="",P146=""),"",IF(AND(C146=O146,D146=P146),'Classement général'!$C$19,IF(AND(C146&gt;D146,O146&gt;P146),'Classement général'!$C$22,IF(AND(D146&gt;C146,P146&gt;O146),'Classement général'!$C$22,IF(AND(D146=C146,P146=O146),'Classement général'!$C$22,'Classement général'!$C$24))))))</f>
        <v/>
      </c>
      <c r="R146" s="60"/>
      <c r="S146" s="60"/>
      <c r="T146" s="61" t="str">
        <f>IF(AND(C146="",D146=""),"",IF(AND(R146="",S146=""),"",IF(AND(C146=R146,D146=S146),'Classement général'!$C$19,IF(AND(C146&gt;D146,R146&gt;S146),'Classement général'!$C$22,IF(AND(D146&gt;C146,S146&gt;R146),'Classement général'!$C$22,IF(AND(D146=C146,S146=R146),'Classement général'!$C$22,'Classement général'!$C$24))))))</f>
        <v/>
      </c>
      <c r="U146" s="60"/>
      <c r="V146" s="60"/>
      <c r="W146" s="61" t="str">
        <f>IF(AND(C146="",D146=""),"",IF(AND(U146="",V146=""),"",IF(AND(C146=U146,D146=V146),'Classement général'!$C$19,IF(AND(C146&gt;D146,U146&gt;V146),'Classement général'!$C$22,IF(AND(D146&gt;C146,V146&gt;U146),'Classement général'!$C$22,IF(AND(D146=C146,V146=U146),'Classement général'!$C$22,'Classement général'!$C$24))))))</f>
        <v/>
      </c>
      <c r="X146" s="60"/>
      <c r="Y146" s="60"/>
      <c r="Z146" s="61" t="str">
        <f>IF(AND(C146="",D146=""),"",IF(AND(X146="",Y146=""),"",IF(AND(C146=X146,D146=Y146),'Classement général'!$C$19,IF(AND(C146&gt;D146,X146&gt;Y146),'Classement général'!$C$22,IF(AND(D146&gt;C146,Y146&gt;X146),'Classement général'!$C$22,IF(AND(D146=C146,Y146=X146),'Classement général'!$C$22,'Classement général'!$C$24))))))</f>
        <v/>
      </c>
      <c r="AA146" s="60"/>
      <c r="AB146" s="60"/>
      <c r="AC146" s="61" t="str">
        <f>IF(AND(C146="",D146=""),"",IF(AND(AA146="",AB146=""),"",IF(AND(C146=AA146,D146=AB146),'Classement général'!$C$19,IF(AND(C146&gt;D146,AA146&gt;AB146),'Classement général'!$C$22,IF(AND(D146&gt;C146,AB146&gt;AA146),'Classement général'!$C$22,IF(AND(D146=C146,AB146=AA146),'Classement général'!$C$22,'Classement général'!$C$24))))))</f>
        <v/>
      </c>
      <c r="AD146" s="60"/>
      <c r="AE146" s="60"/>
      <c r="AF146" s="61" t="str">
        <f>IF(AND(C146="",D146=""),"",IF(AND(AD146="",AE146=""),"",IF(AND(C146=AD146,D146=AE146),'Classement général'!$C$19,IF(AND(C146&gt;D146,AD146&gt;AE146),'Classement général'!$C$22,IF(AND(D146&gt;C146,AE146&gt;AD146),'Classement général'!$C$22,IF(AND(D146=C146,AE146=AD146),'Classement général'!$C$22,'Classement général'!$C$24))))))</f>
        <v/>
      </c>
      <c r="AG146" s="60"/>
      <c r="AH146" s="60"/>
      <c r="AI146" s="61" t="str">
        <f>IF(AND(C146="",D146=""),"",IF(AND(AG146="",AH146=""),"",IF(AND(C146=AG146,D146=AH146),'Classement général'!$C$19,IF(AND(C146&gt;D146,AG146&gt;AH146),'Classement général'!$C$22,IF(AND(D146&gt;C146,AH146&gt;AG146),'Classement général'!$C$22,IF(AND(D146=C146,AH146=AG146),'Classement général'!$C$22,'Classement général'!$C$24))))))</f>
        <v/>
      </c>
      <c r="AJ146" s="60"/>
      <c r="AK146" s="60"/>
      <c r="AL146" s="61" t="str">
        <f>IF(AND(C146="",D146=""),"",IF(AND(AJ146="",AK146=""),"",IF(AND(C146=AJ146,D146=AK146),'Classement général'!$C$19,IF(AND(C146&gt;D146,AJ146&gt;AK146),'Classement général'!$C$22,IF(AND(D146&gt;C146,AK146&gt;AJ146),'Classement général'!$C$22,IF(AND(D146=C146,AK146=AJ146),'Classement général'!$C$22,'Classement général'!$C$24))))))</f>
        <v/>
      </c>
      <c r="AM146" s="60"/>
      <c r="AN146" s="60"/>
      <c r="AO146" s="61" t="str">
        <f>IF(AND(C146="",D146=""),"",IF(AND(AM146="",AN146=""),"",IF(AND(C146=AM146,D146=AN146),'Classement général'!$C$19,IF(AND(C146&gt;D146,AM146&gt;AN146),'Classement général'!$C$22,IF(AND(D146&gt;C146,AN146&gt;AM146),'Classement général'!$C$22,IF(AND(D146=C146,AN146=AM146),'Classement général'!$C$22,'Classement général'!$C$24))))))</f>
        <v/>
      </c>
      <c r="AP146" s="60"/>
      <c r="AQ146" s="60"/>
      <c r="AR146" s="61" t="str">
        <f>IF(AND(C146="",D146=""),"",IF(AND(AP146="",AQ146=""),"",IF(AND(C146=AP146,D146=AQ146),'Classement général'!$C$19,IF(AND(C146&gt;D146,AP146&gt;AQ146),'Classement général'!$C$22,IF(AND(D146&gt;C146,AQ146&gt;AP146),'Classement général'!$C$22,IF(AND(D146=C146,AQ146=AP146),'Classement général'!$C$22,'Classement général'!$C$24))))))</f>
        <v/>
      </c>
      <c r="AS146" s="60"/>
      <c r="AT146" s="60"/>
      <c r="AU146" s="61" t="str">
        <f>IF(AND(C146="",D146=""),"",IF(AND(AS146="",AT146=""),"",IF(AND(C146=AS146,D146=AT146),'Classement général'!$C$19,IF(AND(C146&gt;D146,AS146&gt;AT146),'Classement général'!$C$22,IF(AND(D146&gt;C146,AT146&gt;AS146),'Classement général'!$C$22,IF(AND(D146=C146,AT146=AS146),'Classement général'!$C$22,'Classement général'!$C$24))))))</f>
        <v/>
      </c>
      <c r="AV146" s="60"/>
      <c r="AW146" s="60"/>
      <c r="AX146" s="61" t="str">
        <f>IF(AND(C146="",D146=""),"",IF(AND(AV146="",AW146=""),"",IF(AND(C146=AV146,D146=AW146),'Classement général'!$C$19,IF(AND(C146&gt;D146,AV146&gt;AW146),'Classement général'!$C$22,IF(AND(D146&gt;C146,AW146&gt;AV146),'Classement général'!$C$22,IF(AND(D146=C146,AW146=AV146),'Classement général'!$C$22,'Classement général'!$C$24))))))</f>
        <v/>
      </c>
      <c r="AY146" s="60"/>
      <c r="AZ146" s="60"/>
      <c r="BA146" s="61" t="str">
        <f>IF(AND(C146="",D146=""),"",IF(AND(AY146="",AZ146=""),"",IF(AND(C146=AY146,D146=AZ146),'Classement général'!$C$19,IF(AND(C146&gt;D146,AY146&gt;AZ146),'Classement général'!$C$22,IF(AND(D146&gt;C146,AZ146&gt;AY146),'Classement général'!$C$22,IF(AND(D146=C146,AZ146=AY146),'Classement général'!$C$22,'Classement général'!$C$24))))))</f>
        <v/>
      </c>
      <c r="BB146" s="60"/>
      <c r="BC146" s="60"/>
      <c r="BD146" s="61" t="str">
        <f>IF(AND(C146="",D146=""),"",IF(AND(BB146="",BC146=""),"",IF(AND(C146=BB146,D146=BC146),'Classement général'!$C$19,IF(AND(C146&gt;D146,BB146&gt;BC146),'Classement général'!$C$22,IF(AND(D146&gt;C146,BC146&gt;BB146),'Classement général'!$C$22,IF(AND(D146=C146,BC146=BB146),'Classement général'!$C$22,'Classement général'!$C$24))))))</f>
        <v/>
      </c>
      <c r="BE146" s="60"/>
      <c r="BF146" s="60"/>
      <c r="BG146" s="61" t="str">
        <f>IF(AND(C146="",D146=""),"",IF(AND(BE146="",BF146=""),"",IF(AND(C146=BE146,D146=BF146),'Classement général'!$C$19,IF(AND(C146&gt;D146,BE146&gt;BF146),'Classement général'!$C$22,IF(AND(D146&gt;C146,BF146&gt;BE146),'Classement général'!$C$22,IF(AND(D146=C146,BF146=BE146),'Classement général'!$C$22,'Classement général'!$C$24))))))</f>
        <v/>
      </c>
      <c r="BH146" s="60"/>
      <c r="BI146" s="60"/>
      <c r="BJ146" s="61" t="str">
        <f>IF(AND(C146="",D146=""),"",IF(AND(BH146="",BI146=""),"",IF(AND(C146=BH146,D146=BI146),'Classement général'!$C$19,IF(AND(C146&gt;D146,BH146&gt;BI146),'Classement général'!$C$22,IF(AND(D146&gt;C146,BI146&gt;BH146),'Classement général'!$C$22,IF(AND(D146=C146,BI146=BH146),'Classement général'!$C$22,'Classement général'!$C$24))))))</f>
        <v/>
      </c>
      <c r="BK146" s="60"/>
      <c r="BL146" s="60"/>
      <c r="BM146" s="61" t="str">
        <f>IF(AND(C146="",D146=""),"",IF(AND(BK146="",BL146=""),"",IF(AND(C146=BK146,D146=BL146),'Classement général'!$C$19,IF(AND(C146&gt;D146,BK146&gt;BL146),'Classement général'!$C$22,IF(AND(D146&gt;C146,BL146&gt;BK146),'Classement général'!$C$22,IF(AND(D146=C146,BL146=BK146),'Classement général'!$C$22,'Classement général'!$C$24))))))</f>
        <v/>
      </c>
      <c r="BN146" s="10" t="str">
        <f>IF(H146='Classement général'!$C$19,'Classement général'!$C$19,IF(H146='Classement général'!$C$22,'Classement général'!$C$22,IF(H146='Classement général'!$C$24,'Classement général'!$C$24,"")))</f>
        <v/>
      </c>
      <c r="BO146" s="10" t="str">
        <f>IF(K146='Classement général'!$C$19,'Classement général'!$C$19,IF(K146='Classement général'!$C$22,'Classement général'!$C$22,IF(K146='Classement général'!$C$24,'Classement général'!$C$24,"")))</f>
        <v/>
      </c>
      <c r="BP146" s="10" t="str">
        <f>IF(N146='Classement général'!$C$19,'Classement général'!$C$19,IF(N146='Classement général'!$C$22,'Classement général'!$C$22,IF(N146='Classement général'!$C$24,'Classement général'!$C$24,"")))</f>
        <v/>
      </c>
      <c r="BQ146" s="10" t="str">
        <f>IF(Q146='Classement général'!$C$19,'Classement général'!$C$19,IF(Q146='Classement général'!$C$22,'Classement général'!$C$22,IF(Q146='Classement général'!$C$24,'Classement général'!$C$24,"")))</f>
        <v/>
      </c>
      <c r="BR146" s="10" t="str">
        <f>IF(T146='Classement général'!$C$19,'Classement général'!$C$19,IF(T146='Classement général'!$C$22,'Classement général'!$C$22,IF(T146='Classement général'!$C$24,'Classement général'!$C$24,"")))</f>
        <v/>
      </c>
      <c r="BS146" s="10" t="str">
        <f>IF(W146='Classement général'!$C$19,'Classement général'!$C$19,IF(W146='Classement général'!$C$22,'Classement général'!$C$22,IF(W146='Classement général'!$C$24,'Classement général'!$C$24,"")))</f>
        <v/>
      </c>
      <c r="BT146" s="10" t="str">
        <f>IF(Z146='Classement général'!$C$19,'Classement général'!$C$19,IF(Z146='Classement général'!$C$22,'Classement général'!$C$22,IF(Z146='Classement général'!$C$24,'Classement général'!$C$24,"")))</f>
        <v/>
      </c>
      <c r="BU146" s="10" t="str">
        <f>IF(AC146='Classement général'!$C$19,'Classement général'!$C$19,IF(AC146='Classement général'!$C$22,'Classement général'!$C$22,IF(AC146='Classement général'!$C$24,'Classement général'!$C$24,"")))</f>
        <v/>
      </c>
      <c r="BV146" s="10" t="str">
        <f>IF(AF146='Classement général'!$C$19,'Classement général'!$C$19,IF(AF146='Classement général'!$C$22,'Classement général'!$C$22,IF(AF146='Classement général'!$C$24,'Classement général'!$C$24,"")))</f>
        <v/>
      </c>
      <c r="BW146" s="10" t="str">
        <f>IF(AI146='Classement général'!$C$19,'Classement général'!$C$19,IF(AI146='Classement général'!$C$22,'Classement général'!$C$22,IF(AI146='Classement général'!$C$24,'Classement général'!$C$24,"")))</f>
        <v/>
      </c>
      <c r="BX146" s="10" t="str">
        <f>IF(AL146='Classement général'!$C$19,'Classement général'!$C$19,IF(AL146='Classement général'!$C$22,'Classement général'!$C$22,IF(AL146='Classement général'!$C$24,'Classement général'!$C$24,"")))</f>
        <v/>
      </c>
      <c r="BY146" s="10" t="str">
        <f>IF(AO146='Classement général'!$C$19,'Classement général'!$C$19,IF(AO146='Classement général'!$C$22,'Classement général'!$C$22,IF(AO146='Classement général'!$C$24,'Classement général'!$C$24,"")))</f>
        <v/>
      </c>
      <c r="BZ146" s="10" t="str">
        <f>IF(AR146='Classement général'!$C$19,'Classement général'!$C$19,IF(AR146='Classement général'!$C$22,'Classement général'!$C$22,IF(AR146='Classement général'!$C$24,'Classement général'!$C$24,"")))</f>
        <v/>
      </c>
      <c r="CA146" s="10" t="str">
        <f>IF(AU146='Classement général'!$C$19,'Classement général'!$C$19,IF(AU146='Classement général'!$C$22,'Classement général'!$C$22,IF(AU146='Classement général'!$C$24,'Classement général'!$C$24,"")))</f>
        <v/>
      </c>
      <c r="CB146" s="10" t="str">
        <f>IF(AX146='Classement général'!$C$19,'Classement général'!$C$19,IF(AX146='Classement général'!$C$22,'Classement général'!$C$22,IF(AX146='Classement général'!$C$24,'Classement général'!$C$24,"")))</f>
        <v/>
      </c>
      <c r="CC146" s="10" t="str">
        <f>IF(BA146='Classement général'!$C$19,'Classement général'!$C$19,IF(BA146='Classement général'!$C$22,'Classement général'!$C$22,IF(BA146='Classement général'!$C$24,'Classement général'!$C$24,"")))</f>
        <v/>
      </c>
      <c r="CD146" s="10" t="str">
        <f>IF(BD146='Classement général'!$C$19,'Classement général'!$C$19,IF(BD146='Classement général'!$C$22,'Classement général'!$C$22,IF(BD146='Classement général'!$C$24,'Classement général'!$C$24,"")))</f>
        <v/>
      </c>
      <c r="CE146" s="10" t="str">
        <f>IF(BG146='Classement général'!$C$19,'Classement général'!$C$19,IF(BG146='Classement général'!$C$22,'Classement général'!$C$22,IF(BG146='Classement général'!$C$24,'Classement général'!$C$24,"")))</f>
        <v/>
      </c>
      <c r="CF146" s="10" t="str">
        <f>IF(BJ146='Classement général'!$C$19,'Classement général'!$C$19,IF(BJ146='Classement général'!$C$22,'Classement général'!$C$22,IF(BJ146='Classement général'!$C$24,'Classement général'!$C$24,"")))</f>
        <v/>
      </c>
      <c r="CG146" s="10" t="str">
        <f>IF(BM146='Classement général'!$C$19,'Classement général'!$C$19,IF(BM146='Classement général'!$C$22,'Classement général'!$C$22,IF(BM146='Classement général'!$C$24,'Classement général'!$C$24,"")))</f>
        <v/>
      </c>
      <c r="CH146" s="13"/>
      <c r="CI146" s="13"/>
      <c r="CJ146" s="13"/>
      <c r="CK146" s="13"/>
      <c r="CL146" s="147"/>
      <c r="CM146" s="147"/>
      <c r="CN146" s="147"/>
      <c r="CO146" s="147"/>
      <c r="CP146" s="7"/>
      <c r="CQ146" s="7"/>
    </row>
    <row r="147" spans="1:95" ht="18.75" customHeight="1" x14ac:dyDescent="0.2">
      <c r="A147" s="130"/>
      <c r="B147" s="72" t="s">
        <v>47</v>
      </c>
      <c r="C147" s="116"/>
      <c r="D147" s="116"/>
      <c r="E147" s="74" t="s">
        <v>83</v>
      </c>
      <c r="F147" s="60"/>
      <c r="G147" s="60"/>
      <c r="H147" s="61" t="str">
        <f>IF(AND(C147="",D147=""),"",IF(AND(F147="",G147=""),"",IF(AND(C147=F147,D147=G147),'Classement général'!$C$19,IF(AND(C147&gt;D147,F147&gt;G147),'Classement général'!$C$22,IF(AND(D147&gt;C147,G147&gt;F147),'Classement général'!$C$22,IF(AND(D147=C147,G147=F147),'Classement général'!$C$22,'Classement général'!$C$24))))))</f>
        <v/>
      </c>
      <c r="I147" s="60"/>
      <c r="J147" s="60"/>
      <c r="K147" s="61" t="str">
        <f>IF(AND(C147="",D147=""),"",IF(AND(I147="",J147=""),"",IF(AND(C147=I147,D147=J147),'Classement général'!$C$19,IF(AND(C147&gt;D147,I147&gt;J147),'Classement général'!$C$22,IF(AND(D147&gt;C147,J147&gt;I147),'Classement général'!$C$22,IF(AND(D147=C147,J147=I147),'Classement général'!$C$22,'Classement général'!$C$24))))))</f>
        <v/>
      </c>
      <c r="L147" s="60"/>
      <c r="M147" s="60"/>
      <c r="N147" s="61" t="str">
        <f>IF(AND(C147="",D147=""),"",IF(AND(L147="",M147=""),"",IF(AND(C147=L147,D147=M147),'Classement général'!$C$19,IF(AND(C147&gt;D147,L147&gt;M147),'Classement général'!$C$22,IF(AND(D147&gt;C147,M147&gt;L147),'Classement général'!$C$22,IF(AND(D147=C147,M147=L147),'Classement général'!$C$22,'Classement général'!$C$24))))))</f>
        <v/>
      </c>
      <c r="O147" s="60"/>
      <c r="P147" s="60"/>
      <c r="Q147" s="61" t="str">
        <f>IF(AND(C147="",D147=""),"",IF(AND(O147="",P147=""),"",IF(AND(C147=O147,D147=P147),'Classement général'!$C$19,IF(AND(C147&gt;D147,O147&gt;P147),'Classement général'!$C$22,IF(AND(D147&gt;C147,P147&gt;O147),'Classement général'!$C$22,IF(AND(D147=C147,P147=O147),'Classement général'!$C$22,'Classement général'!$C$24))))))</f>
        <v/>
      </c>
      <c r="R147" s="60"/>
      <c r="S147" s="60"/>
      <c r="T147" s="61" t="str">
        <f>IF(AND(C147="",D147=""),"",IF(AND(R147="",S147=""),"",IF(AND(C147=R147,D147=S147),'Classement général'!$C$19,IF(AND(C147&gt;D147,R147&gt;S147),'Classement général'!$C$22,IF(AND(D147&gt;C147,S147&gt;R147),'Classement général'!$C$22,IF(AND(D147=C147,S147=R147),'Classement général'!$C$22,'Classement général'!$C$24))))))</f>
        <v/>
      </c>
      <c r="U147" s="60"/>
      <c r="V147" s="60"/>
      <c r="W147" s="61" t="str">
        <f>IF(AND(C147="",D147=""),"",IF(AND(U147="",V147=""),"",IF(AND(C147=U147,D147=V147),'Classement général'!$C$19,IF(AND(C147&gt;D147,U147&gt;V147),'Classement général'!$C$22,IF(AND(D147&gt;C147,V147&gt;U147),'Classement général'!$C$22,IF(AND(D147=C147,V147=U147),'Classement général'!$C$22,'Classement général'!$C$24))))))</f>
        <v/>
      </c>
      <c r="X147" s="60"/>
      <c r="Y147" s="60"/>
      <c r="Z147" s="61" t="str">
        <f>IF(AND(C147="",D147=""),"",IF(AND(X147="",Y147=""),"",IF(AND(C147=X147,D147=Y147),'Classement général'!$C$19,IF(AND(C147&gt;D147,X147&gt;Y147),'Classement général'!$C$22,IF(AND(D147&gt;C147,Y147&gt;X147),'Classement général'!$C$22,IF(AND(D147=C147,Y147=X147),'Classement général'!$C$22,'Classement général'!$C$24))))))</f>
        <v/>
      </c>
      <c r="AA147" s="60"/>
      <c r="AB147" s="60"/>
      <c r="AC147" s="61" t="str">
        <f>IF(AND(C147="",D147=""),"",IF(AND(AA147="",AB147=""),"",IF(AND(C147=AA147,D147=AB147),'Classement général'!$C$19,IF(AND(C147&gt;D147,AA147&gt;AB147),'Classement général'!$C$22,IF(AND(D147&gt;C147,AB147&gt;AA147),'Classement général'!$C$22,IF(AND(D147=C147,AB147=AA147),'Classement général'!$C$22,'Classement général'!$C$24))))))</f>
        <v/>
      </c>
      <c r="AD147" s="60"/>
      <c r="AE147" s="60"/>
      <c r="AF147" s="61" t="str">
        <f>IF(AND(C147="",D147=""),"",IF(AND(AD147="",AE147=""),"",IF(AND(C147=AD147,D147=AE147),'Classement général'!$C$19,IF(AND(C147&gt;D147,AD147&gt;AE147),'Classement général'!$C$22,IF(AND(D147&gt;C147,AE147&gt;AD147),'Classement général'!$C$22,IF(AND(D147=C147,AE147=AD147),'Classement général'!$C$22,'Classement général'!$C$24))))))</f>
        <v/>
      </c>
      <c r="AG147" s="60"/>
      <c r="AH147" s="60"/>
      <c r="AI147" s="61" t="str">
        <f>IF(AND(C147="",D147=""),"",IF(AND(AG147="",AH147=""),"",IF(AND(C147=AG147,D147=AH147),'Classement général'!$C$19,IF(AND(C147&gt;D147,AG147&gt;AH147),'Classement général'!$C$22,IF(AND(D147&gt;C147,AH147&gt;AG147),'Classement général'!$C$22,IF(AND(D147=C147,AH147=AG147),'Classement général'!$C$22,'Classement général'!$C$24))))))</f>
        <v/>
      </c>
      <c r="AJ147" s="60"/>
      <c r="AK147" s="60"/>
      <c r="AL147" s="61" t="str">
        <f>IF(AND(C147="",D147=""),"",IF(AND(AJ147="",AK147=""),"",IF(AND(C147=AJ147,D147=AK147),'Classement général'!$C$19,IF(AND(C147&gt;D147,AJ147&gt;AK147),'Classement général'!$C$22,IF(AND(D147&gt;C147,AK147&gt;AJ147),'Classement général'!$C$22,IF(AND(D147=C147,AK147=AJ147),'Classement général'!$C$22,'Classement général'!$C$24))))))</f>
        <v/>
      </c>
      <c r="AM147" s="60"/>
      <c r="AN147" s="60"/>
      <c r="AO147" s="61" t="str">
        <f>IF(AND(C147="",D147=""),"",IF(AND(AM147="",AN147=""),"",IF(AND(C147=AM147,D147=AN147),'Classement général'!$C$19,IF(AND(C147&gt;D147,AM147&gt;AN147),'Classement général'!$C$22,IF(AND(D147&gt;C147,AN147&gt;AM147),'Classement général'!$C$22,IF(AND(D147=C147,AN147=AM147),'Classement général'!$C$22,'Classement général'!$C$24))))))</f>
        <v/>
      </c>
      <c r="AP147" s="60"/>
      <c r="AQ147" s="60"/>
      <c r="AR147" s="61" t="str">
        <f>IF(AND(C147="",D147=""),"",IF(AND(AP147="",AQ147=""),"",IF(AND(C147=AP147,D147=AQ147),'Classement général'!$C$19,IF(AND(C147&gt;D147,AP147&gt;AQ147),'Classement général'!$C$22,IF(AND(D147&gt;C147,AQ147&gt;AP147),'Classement général'!$C$22,IF(AND(D147=C147,AQ147=AP147),'Classement général'!$C$22,'Classement général'!$C$24))))))</f>
        <v/>
      </c>
      <c r="AS147" s="60"/>
      <c r="AT147" s="60"/>
      <c r="AU147" s="61" t="str">
        <f>IF(AND(C147="",D147=""),"",IF(AND(AS147="",AT147=""),"",IF(AND(C147=AS147,D147=AT147),'Classement général'!$C$19,IF(AND(C147&gt;D147,AS147&gt;AT147),'Classement général'!$C$22,IF(AND(D147&gt;C147,AT147&gt;AS147),'Classement général'!$C$22,IF(AND(D147=C147,AT147=AS147),'Classement général'!$C$22,'Classement général'!$C$24))))))</f>
        <v/>
      </c>
      <c r="AV147" s="60"/>
      <c r="AW147" s="60"/>
      <c r="AX147" s="61" t="str">
        <f>IF(AND(C147="",D147=""),"",IF(AND(AV147="",AW147=""),"",IF(AND(C147=AV147,D147=AW147),'Classement général'!$C$19,IF(AND(C147&gt;D147,AV147&gt;AW147),'Classement général'!$C$22,IF(AND(D147&gt;C147,AW147&gt;AV147),'Classement général'!$C$22,IF(AND(D147=C147,AW147=AV147),'Classement général'!$C$22,'Classement général'!$C$24))))))</f>
        <v/>
      </c>
      <c r="AY147" s="60"/>
      <c r="AZ147" s="60"/>
      <c r="BA147" s="61" t="str">
        <f>IF(AND(C147="",D147=""),"",IF(AND(AY147="",AZ147=""),"",IF(AND(C147=AY147,D147=AZ147),'Classement général'!$C$19,IF(AND(C147&gt;D147,AY147&gt;AZ147),'Classement général'!$C$22,IF(AND(D147&gt;C147,AZ147&gt;AY147),'Classement général'!$C$22,IF(AND(D147=C147,AZ147=AY147),'Classement général'!$C$22,'Classement général'!$C$24))))))</f>
        <v/>
      </c>
      <c r="BB147" s="60"/>
      <c r="BC147" s="60"/>
      <c r="BD147" s="61" t="str">
        <f>IF(AND(C147="",D147=""),"",IF(AND(BB147="",BC147=""),"",IF(AND(C147=BB147,D147=BC147),'Classement général'!$C$19,IF(AND(C147&gt;D147,BB147&gt;BC147),'Classement général'!$C$22,IF(AND(D147&gt;C147,BC147&gt;BB147),'Classement général'!$C$22,IF(AND(D147=C147,BC147=BB147),'Classement général'!$C$22,'Classement général'!$C$24))))))</f>
        <v/>
      </c>
      <c r="BE147" s="60"/>
      <c r="BF147" s="60"/>
      <c r="BG147" s="61" t="str">
        <f>IF(AND(C147="",D147=""),"",IF(AND(BE147="",BF147=""),"",IF(AND(C147=BE147,D147=BF147),'Classement général'!$C$19,IF(AND(C147&gt;D147,BE147&gt;BF147),'Classement général'!$C$22,IF(AND(D147&gt;C147,BF147&gt;BE147),'Classement général'!$C$22,IF(AND(D147=C147,BF147=BE147),'Classement général'!$C$22,'Classement général'!$C$24))))))</f>
        <v/>
      </c>
      <c r="BH147" s="60"/>
      <c r="BI147" s="60"/>
      <c r="BJ147" s="61" t="str">
        <f>IF(AND(C147="",D147=""),"",IF(AND(BH147="",BI147=""),"",IF(AND(C147=BH147,D147=BI147),'Classement général'!$C$19,IF(AND(C147&gt;D147,BH147&gt;BI147),'Classement général'!$C$22,IF(AND(D147&gt;C147,BI147&gt;BH147),'Classement général'!$C$22,IF(AND(D147=C147,BI147=BH147),'Classement général'!$C$22,'Classement général'!$C$24))))))</f>
        <v/>
      </c>
      <c r="BK147" s="60"/>
      <c r="BL147" s="60"/>
      <c r="BM147" s="61" t="str">
        <f>IF(AND(C147="",D147=""),"",IF(AND(BK147="",BL147=""),"",IF(AND(C147=BK147,D147=BL147),'Classement général'!$C$19,IF(AND(C147&gt;D147,BK147&gt;BL147),'Classement général'!$C$22,IF(AND(D147&gt;C147,BL147&gt;BK147),'Classement général'!$C$22,IF(AND(D147=C147,BL147=BK147),'Classement général'!$C$22,'Classement général'!$C$24))))))</f>
        <v/>
      </c>
      <c r="BN147" s="10" t="str">
        <f>IF(H147='Classement général'!$C$19,'Classement général'!$C$19,IF(H147='Classement général'!$C$22,'Classement général'!$C$22,IF(H147='Classement général'!$C$24,'Classement général'!$C$24,"")))</f>
        <v/>
      </c>
      <c r="BO147" s="10" t="str">
        <f>IF(K147='Classement général'!$C$19,'Classement général'!$C$19,IF(K147='Classement général'!$C$22,'Classement général'!$C$22,IF(K147='Classement général'!$C$24,'Classement général'!$C$24,"")))</f>
        <v/>
      </c>
      <c r="BP147" s="10" t="str">
        <f>IF(N147='Classement général'!$C$19,'Classement général'!$C$19,IF(N147='Classement général'!$C$22,'Classement général'!$C$22,IF(N147='Classement général'!$C$24,'Classement général'!$C$24,"")))</f>
        <v/>
      </c>
      <c r="BQ147" s="10" t="str">
        <f>IF(Q147='Classement général'!$C$19,'Classement général'!$C$19,IF(Q147='Classement général'!$C$22,'Classement général'!$C$22,IF(Q147='Classement général'!$C$24,'Classement général'!$C$24,"")))</f>
        <v/>
      </c>
      <c r="BR147" s="10" t="str">
        <f>IF(T147='Classement général'!$C$19,'Classement général'!$C$19,IF(T147='Classement général'!$C$22,'Classement général'!$C$22,IF(T147='Classement général'!$C$24,'Classement général'!$C$24,"")))</f>
        <v/>
      </c>
      <c r="BS147" s="10" t="str">
        <f>IF(W147='Classement général'!$C$19,'Classement général'!$C$19,IF(W147='Classement général'!$C$22,'Classement général'!$C$22,IF(W147='Classement général'!$C$24,'Classement général'!$C$24,"")))</f>
        <v/>
      </c>
      <c r="BT147" s="10" t="str">
        <f>IF(Z147='Classement général'!$C$19,'Classement général'!$C$19,IF(Z147='Classement général'!$C$22,'Classement général'!$C$22,IF(Z147='Classement général'!$C$24,'Classement général'!$C$24,"")))</f>
        <v/>
      </c>
      <c r="BU147" s="10" t="str">
        <f>IF(AC147='Classement général'!$C$19,'Classement général'!$C$19,IF(AC147='Classement général'!$C$22,'Classement général'!$C$22,IF(AC147='Classement général'!$C$24,'Classement général'!$C$24,"")))</f>
        <v/>
      </c>
      <c r="BV147" s="10" t="str">
        <f>IF(AF147='Classement général'!$C$19,'Classement général'!$C$19,IF(AF147='Classement général'!$C$22,'Classement général'!$C$22,IF(AF147='Classement général'!$C$24,'Classement général'!$C$24,"")))</f>
        <v/>
      </c>
      <c r="BW147" s="10" t="str">
        <f>IF(AI147='Classement général'!$C$19,'Classement général'!$C$19,IF(AI147='Classement général'!$C$22,'Classement général'!$C$22,IF(AI147='Classement général'!$C$24,'Classement général'!$C$24,"")))</f>
        <v/>
      </c>
      <c r="BX147" s="10" t="str">
        <f>IF(AL147='Classement général'!$C$19,'Classement général'!$C$19,IF(AL147='Classement général'!$C$22,'Classement général'!$C$22,IF(AL147='Classement général'!$C$24,'Classement général'!$C$24,"")))</f>
        <v/>
      </c>
      <c r="BY147" s="10" t="str">
        <f>IF(AO147='Classement général'!$C$19,'Classement général'!$C$19,IF(AO147='Classement général'!$C$22,'Classement général'!$C$22,IF(AO147='Classement général'!$C$24,'Classement général'!$C$24,"")))</f>
        <v/>
      </c>
      <c r="BZ147" s="10" t="str">
        <f>IF(AR147='Classement général'!$C$19,'Classement général'!$C$19,IF(AR147='Classement général'!$C$22,'Classement général'!$C$22,IF(AR147='Classement général'!$C$24,'Classement général'!$C$24,"")))</f>
        <v/>
      </c>
      <c r="CA147" s="10" t="str">
        <f>IF(AU147='Classement général'!$C$19,'Classement général'!$C$19,IF(AU147='Classement général'!$C$22,'Classement général'!$C$22,IF(AU147='Classement général'!$C$24,'Classement général'!$C$24,"")))</f>
        <v/>
      </c>
      <c r="CB147" s="10" t="str">
        <f>IF(AX147='Classement général'!$C$19,'Classement général'!$C$19,IF(AX147='Classement général'!$C$22,'Classement général'!$C$22,IF(AX147='Classement général'!$C$24,'Classement général'!$C$24,"")))</f>
        <v/>
      </c>
      <c r="CC147" s="10" t="str">
        <f>IF(BA147='Classement général'!$C$19,'Classement général'!$C$19,IF(BA147='Classement général'!$C$22,'Classement général'!$C$22,IF(BA147='Classement général'!$C$24,'Classement général'!$C$24,"")))</f>
        <v/>
      </c>
      <c r="CD147" s="10" t="str">
        <f>IF(BD147='Classement général'!$C$19,'Classement général'!$C$19,IF(BD147='Classement général'!$C$22,'Classement général'!$C$22,IF(BD147='Classement général'!$C$24,'Classement général'!$C$24,"")))</f>
        <v/>
      </c>
      <c r="CE147" s="10" t="str">
        <f>IF(BG147='Classement général'!$C$19,'Classement général'!$C$19,IF(BG147='Classement général'!$C$22,'Classement général'!$C$22,IF(BG147='Classement général'!$C$24,'Classement général'!$C$24,"")))</f>
        <v/>
      </c>
      <c r="CF147" s="10" t="str">
        <f>IF(BJ147='Classement général'!$C$19,'Classement général'!$C$19,IF(BJ147='Classement général'!$C$22,'Classement général'!$C$22,IF(BJ147='Classement général'!$C$24,'Classement général'!$C$24,"")))</f>
        <v/>
      </c>
      <c r="CG147" s="10" t="str">
        <f>IF(BM147='Classement général'!$C$19,'Classement général'!$C$19,IF(BM147='Classement général'!$C$22,'Classement général'!$C$22,IF(BM147='Classement général'!$C$24,'Classement général'!$C$24,"")))</f>
        <v/>
      </c>
      <c r="CH147" s="13"/>
      <c r="CI147" s="13"/>
      <c r="CJ147" s="13"/>
      <c r="CK147" s="13"/>
      <c r="CL147" s="147"/>
      <c r="CM147" s="147"/>
      <c r="CN147" s="147"/>
      <c r="CO147" s="147"/>
      <c r="CP147" s="7"/>
      <c r="CQ147" s="7"/>
    </row>
    <row r="148" spans="1:95" ht="18.75" customHeight="1" x14ac:dyDescent="0.2">
      <c r="A148" s="130"/>
      <c r="B148" s="72" t="s">
        <v>38</v>
      </c>
      <c r="C148" s="116"/>
      <c r="D148" s="116"/>
      <c r="E148" s="74" t="s">
        <v>85</v>
      </c>
      <c r="F148" s="60"/>
      <c r="G148" s="60"/>
      <c r="H148" s="61" t="str">
        <f>IF(AND(C148="",D148=""),"",IF(AND(F148="",G148=""),"",IF(AND(C148=F148,D148=G148),'Classement général'!$C$19,IF(AND(C148&gt;D148,F148&gt;G148),'Classement général'!$C$22,IF(AND(D148&gt;C148,G148&gt;F148),'Classement général'!$C$22,IF(AND(D148=C148,G148=F148),'Classement général'!$C$22,'Classement général'!$C$24))))))</f>
        <v/>
      </c>
      <c r="I148" s="60"/>
      <c r="J148" s="60"/>
      <c r="K148" s="61" t="str">
        <f>IF(AND(C148="",D148=""),"",IF(AND(I148="",J148=""),"",IF(AND(C148=I148,D148=J148),'Classement général'!$C$19,IF(AND(C148&gt;D148,I148&gt;J148),'Classement général'!$C$22,IF(AND(D148&gt;C148,J148&gt;I148),'Classement général'!$C$22,IF(AND(D148=C148,J148=I148),'Classement général'!$C$22,'Classement général'!$C$24))))))</f>
        <v/>
      </c>
      <c r="L148" s="60"/>
      <c r="M148" s="60"/>
      <c r="N148" s="61" t="str">
        <f>IF(AND(C148="",D148=""),"",IF(AND(L148="",M148=""),"",IF(AND(C148=L148,D148=M148),'Classement général'!$C$19,IF(AND(C148&gt;D148,L148&gt;M148),'Classement général'!$C$22,IF(AND(D148&gt;C148,M148&gt;L148),'Classement général'!$C$22,IF(AND(D148=C148,M148=L148),'Classement général'!$C$22,'Classement général'!$C$24))))))</f>
        <v/>
      </c>
      <c r="O148" s="60"/>
      <c r="P148" s="60"/>
      <c r="Q148" s="61" t="str">
        <f>IF(AND(C148="",D148=""),"",IF(AND(O148="",P148=""),"",IF(AND(C148=O148,D148=P148),'Classement général'!$C$19,IF(AND(C148&gt;D148,O148&gt;P148),'Classement général'!$C$22,IF(AND(D148&gt;C148,P148&gt;O148),'Classement général'!$C$22,IF(AND(D148=C148,P148=O148),'Classement général'!$C$22,'Classement général'!$C$24))))))</f>
        <v/>
      </c>
      <c r="R148" s="60"/>
      <c r="S148" s="60"/>
      <c r="T148" s="61" t="str">
        <f>IF(AND(C148="",D148=""),"",IF(AND(R148="",S148=""),"",IF(AND(C148=R148,D148=S148),'Classement général'!$C$19,IF(AND(C148&gt;D148,R148&gt;S148),'Classement général'!$C$22,IF(AND(D148&gt;C148,S148&gt;R148),'Classement général'!$C$22,IF(AND(D148=C148,S148=R148),'Classement général'!$C$22,'Classement général'!$C$24))))))</f>
        <v/>
      </c>
      <c r="U148" s="60"/>
      <c r="V148" s="60"/>
      <c r="W148" s="61" t="str">
        <f>IF(AND(C148="",D148=""),"",IF(AND(U148="",V148=""),"",IF(AND(C148=U148,D148=V148),'Classement général'!$C$19,IF(AND(C148&gt;D148,U148&gt;V148),'Classement général'!$C$22,IF(AND(D148&gt;C148,V148&gt;U148),'Classement général'!$C$22,IF(AND(D148=C148,V148=U148),'Classement général'!$C$22,'Classement général'!$C$24))))))</f>
        <v/>
      </c>
      <c r="X148" s="60"/>
      <c r="Y148" s="60"/>
      <c r="Z148" s="61" t="str">
        <f>IF(AND(C148="",D148=""),"",IF(AND(X148="",Y148=""),"",IF(AND(C148=X148,D148=Y148),'Classement général'!$C$19,IF(AND(C148&gt;D148,X148&gt;Y148),'Classement général'!$C$22,IF(AND(D148&gt;C148,Y148&gt;X148),'Classement général'!$C$22,IF(AND(D148=C148,Y148=X148),'Classement général'!$C$22,'Classement général'!$C$24))))))</f>
        <v/>
      </c>
      <c r="AA148" s="60"/>
      <c r="AB148" s="60"/>
      <c r="AC148" s="61" t="str">
        <f>IF(AND(C148="",D148=""),"",IF(AND(AA148="",AB148=""),"",IF(AND(C148=AA148,D148=AB148),'Classement général'!$C$19,IF(AND(C148&gt;D148,AA148&gt;AB148),'Classement général'!$C$22,IF(AND(D148&gt;C148,AB148&gt;AA148),'Classement général'!$C$22,IF(AND(D148=C148,AB148=AA148),'Classement général'!$C$22,'Classement général'!$C$24))))))</f>
        <v/>
      </c>
      <c r="AD148" s="60"/>
      <c r="AE148" s="60"/>
      <c r="AF148" s="61" t="str">
        <f>IF(AND(C148="",D148=""),"",IF(AND(AD148="",AE148=""),"",IF(AND(C148=AD148,D148=AE148),'Classement général'!$C$19,IF(AND(C148&gt;D148,AD148&gt;AE148),'Classement général'!$C$22,IF(AND(D148&gt;C148,AE148&gt;AD148),'Classement général'!$C$22,IF(AND(D148=C148,AE148=AD148),'Classement général'!$C$22,'Classement général'!$C$24))))))</f>
        <v/>
      </c>
      <c r="AG148" s="60"/>
      <c r="AH148" s="60"/>
      <c r="AI148" s="61" t="str">
        <f>IF(AND(C148="",D148=""),"",IF(AND(AG148="",AH148=""),"",IF(AND(C148=AG148,D148=AH148),'Classement général'!$C$19,IF(AND(C148&gt;D148,AG148&gt;AH148),'Classement général'!$C$22,IF(AND(D148&gt;C148,AH148&gt;AG148),'Classement général'!$C$22,IF(AND(D148=C148,AH148=AG148),'Classement général'!$C$22,'Classement général'!$C$24))))))</f>
        <v/>
      </c>
      <c r="AJ148" s="60"/>
      <c r="AK148" s="60"/>
      <c r="AL148" s="61" t="str">
        <f>IF(AND(C148="",D148=""),"",IF(AND(AJ148="",AK148=""),"",IF(AND(C148=AJ148,D148=AK148),'Classement général'!$C$19,IF(AND(C148&gt;D148,AJ148&gt;AK148),'Classement général'!$C$22,IF(AND(D148&gt;C148,AK148&gt;AJ148),'Classement général'!$C$22,IF(AND(D148=C148,AK148=AJ148),'Classement général'!$C$22,'Classement général'!$C$24))))))</f>
        <v/>
      </c>
      <c r="AM148" s="60"/>
      <c r="AN148" s="60"/>
      <c r="AO148" s="61" t="str">
        <f>IF(AND(C148="",D148=""),"",IF(AND(AM148="",AN148=""),"",IF(AND(C148=AM148,D148=AN148),'Classement général'!$C$19,IF(AND(C148&gt;D148,AM148&gt;AN148),'Classement général'!$C$22,IF(AND(D148&gt;C148,AN148&gt;AM148),'Classement général'!$C$22,IF(AND(D148=C148,AN148=AM148),'Classement général'!$C$22,'Classement général'!$C$24))))))</f>
        <v/>
      </c>
      <c r="AP148" s="60"/>
      <c r="AQ148" s="60"/>
      <c r="AR148" s="61" t="str">
        <f>IF(AND(C148="",D148=""),"",IF(AND(AP148="",AQ148=""),"",IF(AND(C148=AP148,D148=AQ148),'Classement général'!$C$19,IF(AND(C148&gt;D148,AP148&gt;AQ148),'Classement général'!$C$22,IF(AND(D148&gt;C148,AQ148&gt;AP148),'Classement général'!$C$22,IF(AND(D148=C148,AQ148=AP148),'Classement général'!$C$22,'Classement général'!$C$24))))))</f>
        <v/>
      </c>
      <c r="AS148" s="60"/>
      <c r="AT148" s="60"/>
      <c r="AU148" s="61" t="str">
        <f>IF(AND(C148="",D148=""),"",IF(AND(AS148="",AT148=""),"",IF(AND(C148=AS148,D148=AT148),'Classement général'!$C$19,IF(AND(C148&gt;D148,AS148&gt;AT148),'Classement général'!$C$22,IF(AND(D148&gt;C148,AT148&gt;AS148),'Classement général'!$C$22,IF(AND(D148=C148,AT148=AS148),'Classement général'!$C$22,'Classement général'!$C$24))))))</f>
        <v/>
      </c>
      <c r="AV148" s="60"/>
      <c r="AW148" s="60"/>
      <c r="AX148" s="61" t="str">
        <f>IF(AND(C148="",D148=""),"",IF(AND(AV148="",AW148=""),"",IF(AND(C148=AV148,D148=AW148),'Classement général'!$C$19,IF(AND(C148&gt;D148,AV148&gt;AW148),'Classement général'!$C$22,IF(AND(D148&gt;C148,AW148&gt;AV148),'Classement général'!$C$22,IF(AND(D148=C148,AW148=AV148),'Classement général'!$C$22,'Classement général'!$C$24))))))</f>
        <v/>
      </c>
      <c r="AY148" s="60"/>
      <c r="AZ148" s="60"/>
      <c r="BA148" s="61" t="str">
        <f>IF(AND(C148="",D148=""),"",IF(AND(AY148="",AZ148=""),"",IF(AND(C148=AY148,D148=AZ148),'Classement général'!$C$19,IF(AND(C148&gt;D148,AY148&gt;AZ148),'Classement général'!$C$22,IF(AND(D148&gt;C148,AZ148&gt;AY148),'Classement général'!$C$22,IF(AND(D148=C148,AZ148=AY148),'Classement général'!$C$22,'Classement général'!$C$24))))))</f>
        <v/>
      </c>
      <c r="BB148" s="60"/>
      <c r="BC148" s="60"/>
      <c r="BD148" s="61" t="str">
        <f>IF(AND(C148="",D148=""),"",IF(AND(BB148="",BC148=""),"",IF(AND(C148=BB148,D148=BC148),'Classement général'!$C$19,IF(AND(C148&gt;D148,BB148&gt;BC148),'Classement général'!$C$22,IF(AND(D148&gt;C148,BC148&gt;BB148),'Classement général'!$C$22,IF(AND(D148=C148,BC148=BB148),'Classement général'!$C$22,'Classement général'!$C$24))))))</f>
        <v/>
      </c>
      <c r="BE148" s="60"/>
      <c r="BF148" s="60"/>
      <c r="BG148" s="61" t="str">
        <f>IF(AND(C148="",D148=""),"",IF(AND(BE148="",BF148=""),"",IF(AND(C148=BE148,D148=BF148),'Classement général'!$C$19,IF(AND(C148&gt;D148,BE148&gt;BF148),'Classement général'!$C$22,IF(AND(D148&gt;C148,BF148&gt;BE148),'Classement général'!$C$22,IF(AND(D148=C148,BF148=BE148),'Classement général'!$C$22,'Classement général'!$C$24))))))</f>
        <v/>
      </c>
      <c r="BH148" s="60"/>
      <c r="BI148" s="60"/>
      <c r="BJ148" s="61" t="str">
        <f>IF(AND(C148="",D148=""),"",IF(AND(BH148="",BI148=""),"",IF(AND(C148=BH148,D148=BI148),'Classement général'!$C$19,IF(AND(C148&gt;D148,BH148&gt;BI148),'Classement général'!$C$22,IF(AND(D148&gt;C148,BI148&gt;BH148),'Classement général'!$C$22,IF(AND(D148=C148,BI148=BH148),'Classement général'!$C$22,'Classement général'!$C$24))))))</f>
        <v/>
      </c>
      <c r="BK148" s="60"/>
      <c r="BL148" s="60"/>
      <c r="BM148" s="61" t="str">
        <f>IF(AND(C148="",D148=""),"",IF(AND(BK148="",BL148=""),"",IF(AND(C148=BK148,D148=BL148),'Classement général'!$C$19,IF(AND(C148&gt;D148,BK148&gt;BL148),'Classement général'!$C$22,IF(AND(D148&gt;C148,BL148&gt;BK148),'Classement général'!$C$22,IF(AND(D148=C148,BL148=BK148),'Classement général'!$C$22,'Classement général'!$C$24))))))</f>
        <v/>
      </c>
      <c r="BN148" s="10" t="str">
        <f>IF(H148='Classement général'!$C$19,'Classement général'!$C$19,IF(H148='Classement général'!$C$22,'Classement général'!$C$22,IF(H148='Classement général'!$C$24,'Classement général'!$C$24,"")))</f>
        <v/>
      </c>
      <c r="BO148" s="10" t="str">
        <f>IF(K148='Classement général'!$C$19,'Classement général'!$C$19,IF(K148='Classement général'!$C$22,'Classement général'!$C$22,IF(K148='Classement général'!$C$24,'Classement général'!$C$24,"")))</f>
        <v/>
      </c>
      <c r="BP148" s="10" t="str">
        <f>IF(N148='Classement général'!$C$19,'Classement général'!$C$19,IF(N148='Classement général'!$C$22,'Classement général'!$C$22,IF(N148='Classement général'!$C$24,'Classement général'!$C$24,"")))</f>
        <v/>
      </c>
      <c r="BQ148" s="10" t="str">
        <f>IF(Q148='Classement général'!$C$19,'Classement général'!$C$19,IF(Q148='Classement général'!$C$22,'Classement général'!$C$22,IF(Q148='Classement général'!$C$24,'Classement général'!$C$24,"")))</f>
        <v/>
      </c>
      <c r="BR148" s="10" t="str">
        <f>IF(T148='Classement général'!$C$19,'Classement général'!$C$19,IF(T148='Classement général'!$C$22,'Classement général'!$C$22,IF(T148='Classement général'!$C$24,'Classement général'!$C$24,"")))</f>
        <v/>
      </c>
      <c r="BS148" s="10" t="str">
        <f>IF(W148='Classement général'!$C$19,'Classement général'!$C$19,IF(W148='Classement général'!$C$22,'Classement général'!$C$22,IF(W148='Classement général'!$C$24,'Classement général'!$C$24,"")))</f>
        <v/>
      </c>
      <c r="BT148" s="10" t="str">
        <f>IF(Z148='Classement général'!$C$19,'Classement général'!$C$19,IF(Z148='Classement général'!$C$22,'Classement général'!$C$22,IF(Z148='Classement général'!$C$24,'Classement général'!$C$24,"")))</f>
        <v/>
      </c>
      <c r="BU148" s="10" t="str">
        <f>IF(AC148='Classement général'!$C$19,'Classement général'!$C$19,IF(AC148='Classement général'!$C$22,'Classement général'!$C$22,IF(AC148='Classement général'!$C$24,'Classement général'!$C$24,"")))</f>
        <v/>
      </c>
      <c r="BV148" s="10" t="str">
        <f>IF(AF148='Classement général'!$C$19,'Classement général'!$C$19,IF(AF148='Classement général'!$C$22,'Classement général'!$C$22,IF(AF148='Classement général'!$C$24,'Classement général'!$C$24,"")))</f>
        <v/>
      </c>
      <c r="BW148" s="10" t="str">
        <f>IF(AI148='Classement général'!$C$19,'Classement général'!$C$19,IF(AI148='Classement général'!$C$22,'Classement général'!$C$22,IF(AI148='Classement général'!$C$24,'Classement général'!$C$24,"")))</f>
        <v/>
      </c>
      <c r="BX148" s="10" t="str">
        <f>IF(AL148='Classement général'!$C$19,'Classement général'!$C$19,IF(AL148='Classement général'!$C$22,'Classement général'!$C$22,IF(AL148='Classement général'!$C$24,'Classement général'!$C$24,"")))</f>
        <v/>
      </c>
      <c r="BY148" s="10" t="str">
        <f>IF(AO148='Classement général'!$C$19,'Classement général'!$C$19,IF(AO148='Classement général'!$C$22,'Classement général'!$C$22,IF(AO148='Classement général'!$C$24,'Classement général'!$C$24,"")))</f>
        <v/>
      </c>
      <c r="BZ148" s="10" t="str">
        <f>IF(AR148='Classement général'!$C$19,'Classement général'!$C$19,IF(AR148='Classement général'!$C$22,'Classement général'!$C$22,IF(AR148='Classement général'!$C$24,'Classement général'!$C$24,"")))</f>
        <v/>
      </c>
      <c r="CA148" s="10" t="str">
        <f>IF(AU148='Classement général'!$C$19,'Classement général'!$C$19,IF(AU148='Classement général'!$C$22,'Classement général'!$C$22,IF(AU148='Classement général'!$C$24,'Classement général'!$C$24,"")))</f>
        <v/>
      </c>
      <c r="CB148" s="10" t="str">
        <f>IF(AX148='Classement général'!$C$19,'Classement général'!$C$19,IF(AX148='Classement général'!$C$22,'Classement général'!$C$22,IF(AX148='Classement général'!$C$24,'Classement général'!$C$24,"")))</f>
        <v/>
      </c>
      <c r="CC148" s="10" t="str">
        <f>IF(BA148='Classement général'!$C$19,'Classement général'!$C$19,IF(BA148='Classement général'!$C$22,'Classement général'!$C$22,IF(BA148='Classement général'!$C$24,'Classement général'!$C$24,"")))</f>
        <v/>
      </c>
      <c r="CD148" s="10" t="str">
        <f>IF(BD148='Classement général'!$C$19,'Classement général'!$C$19,IF(BD148='Classement général'!$C$22,'Classement général'!$C$22,IF(BD148='Classement général'!$C$24,'Classement général'!$C$24,"")))</f>
        <v/>
      </c>
      <c r="CE148" s="10" t="str">
        <f>IF(BG148='Classement général'!$C$19,'Classement général'!$C$19,IF(BG148='Classement général'!$C$22,'Classement général'!$C$22,IF(BG148='Classement général'!$C$24,'Classement général'!$C$24,"")))</f>
        <v/>
      </c>
      <c r="CF148" s="10" t="str">
        <f>IF(BJ148='Classement général'!$C$19,'Classement général'!$C$19,IF(BJ148='Classement général'!$C$22,'Classement général'!$C$22,IF(BJ148='Classement général'!$C$24,'Classement général'!$C$24,"")))</f>
        <v/>
      </c>
      <c r="CG148" s="10" t="str">
        <f>IF(BM148='Classement général'!$C$19,'Classement général'!$C$19,IF(BM148='Classement général'!$C$22,'Classement général'!$C$22,IF(BM148='Classement général'!$C$24,'Classement général'!$C$24,"")))</f>
        <v/>
      </c>
      <c r="CH148" s="13"/>
      <c r="CI148" s="13"/>
      <c r="CJ148" s="13"/>
      <c r="CK148" s="13"/>
      <c r="CL148" s="147"/>
      <c r="CM148" s="147"/>
      <c r="CN148" s="147"/>
      <c r="CO148" s="147"/>
      <c r="CP148" s="7"/>
      <c r="CQ148" s="7"/>
    </row>
    <row r="149" spans="1:95" ht="18.75" customHeight="1" x14ac:dyDescent="0.2">
      <c r="A149" s="130"/>
      <c r="B149" s="72" t="s">
        <v>37</v>
      </c>
      <c r="C149" s="116"/>
      <c r="D149" s="116"/>
      <c r="E149" s="74" t="s">
        <v>46</v>
      </c>
      <c r="F149" s="60"/>
      <c r="G149" s="60"/>
      <c r="H149" s="61" t="str">
        <f>IF(AND(C149="",D149=""),"",IF(AND(F149="",G149=""),"",IF(AND(C149=F149,D149=G149),'Classement général'!$C$19,IF(AND(C149&gt;D149,F149&gt;G149),'Classement général'!$C$22,IF(AND(D149&gt;C149,G149&gt;F149),'Classement général'!$C$22,IF(AND(D149=C149,G149=F149),'Classement général'!$C$22,'Classement général'!$C$24))))))</f>
        <v/>
      </c>
      <c r="I149" s="60"/>
      <c r="J149" s="60"/>
      <c r="K149" s="61" t="str">
        <f>IF(AND(C149="",D149=""),"",IF(AND(I149="",J149=""),"",IF(AND(C149=I149,D149=J149),'Classement général'!$C$19,IF(AND(C149&gt;D149,I149&gt;J149),'Classement général'!$C$22,IF(AND(D149&gt;C149,J149&gt;I149),'Classement général'!$C$22,IF(AND(D149=C149,J149=I149),'Classement général'!$C$22,'Classement général'!$C$24))))))</f>
        <v/>
      </c>
      <c r="L149" s="60"/>
      <c r="M149" s="60"/>
      <c r="N149" s="61" t="str">
        <f>IF(AND(C149="",D149=""),"",IF(AND(L149="",M149=""),"",IF(AND(C149=L149,D149=M149),'Classement général'!$C$19,IF(AND(C149&gt;D149,L149&gt;M149),'Classement général'!$C$22,IF(AND(D149&gt;C149,M149&gt;L149),'Classement général'!$C$22,IF(AND(D149=C149,M149=L149),'Classement général'!$C$22,'Classement général'!$C$24))))))</f>
        <v/>
      </c>
      <c r="O149" s="60"/>
      <c r="P149" s="60"/>
      <c r="Q149" s="61" t="str">
        <f>IF(AND(C149="",D149=""),"",IF(AND(O149="",P149=""),"",IF(AND(C149=O149,D149=P149),'Classement général'!$C$19,IF(AND(C149&gt;D149,O149&gt;P149),'Classement général'!$C$22,IF(AND(D149&gt;C149,P149&gt;O149),'Classement général'!$C$22,IF(AND(D149=C149,P149=O149),'Classement général'!$C$22,'Classement général'!$C$24))))))</f>
        <v/>
      </c>
      <c r="R149" s="60"/>
      <c r="S149" s="60"/>
      <c r="T149" s="61" t="str">
        <f>IF(AND(C149="",D149=""),"",IF(AND(R149="",S149=""),"",IF(AND(C149=R149,D149=S149),'Classement général'!$C$19,IF(AND(C149&gt;D149,R149&gt;S149),'Classement général'!$C$22,IF(AND(D149&gt;C149,S149&gt;R149),'Classement général'!$C$22,IF(AND(D149=C149,S149=R149),'Classement général'!$C$22,'Classement général'!$C$24))))))</f>
        <v/>
      </c>
      <c r="U149" s="60"/>
      <c r="V149" s="60"/>
      <c r="W149" s="61" t="str">
        <f>IF(AND(C149="",D149=""),"",IF(AND(U149="",V149=""),"",IF(AND(C149=U149,D149=V149),'Classement général'!$C$19,IF(AND(C149&gt;D149,U149&gt;V149),'Classement général'!$C$22,IF(AND(D149&gt;C149,V149&gt;U149),'Classement général'!$C$22,IF(AND(D149=C149,V149=U149),'Classement général'!$C$22,'Classement général'!$C$24))))))</f>
        <v/>
      </c>
      <c r="X149" s="60"/>
      <c r="Y149" s="60"/>
      <c r="Z149" s="61" t="str">
        <f>IF(AND(C149="",D149=""),"",IF(AND(X149="",Y149=""),"",IF(AND(C149=X149,D149=Y149),'Classement général'!$C$19,IF(AND(C149&gt;D149,X149&gt;Y149),'Classement général'!$C$22,IF(AND(D149&gt;C149,Y149&gt;X149),'Classement général'!$C$22,IF(AND(D149=C149,Y149=X149),'Classement général'!$C$22,'Classement général'!$C$24))))))</f>
        <v/>
      </c>
      <c r="AA149" s="60"/>
      <c r="AB149" s="60"/>
      <c r="AC149" s="61" t="str">
        <f>IF(AND(C149="",D149=""),"",IF(AND(AA149="",AB149=""),"",IF(AND(C149=AA149,D149=AB149),'Classement général'!$C$19,IF(AND(C149&gt;D149,AA149&gt;AB149),'Classement général'!$C$22,IF(AND(D149&gt;C149,AB149&gt;AA149),'Classement général'!$C$22,IF(AND(D149=C149,AB149=AA149),'Classement général'!$C$22,'Classement général'!$C$24))))))</f>
        <v/>
      </c>
      <c r="AD149" s="60"/>
      <c r="AE149" s="60"/>
      <c r="AF149" s="61" t="str">
        <f>IF(AND(C149="",D149=""),"",IF(AND(AD149="",AE149=""),"",IF(AND(C149=AD149,D149=AE149),'Classement général'!$C$19,IF(AND(C149&gt;D149,AD149&gt;AE149),'Classement général'!$C$22,IF(AND(D149&gt;C149,AE149&gt;AD149),'Classement général'!$C$22,IF(AND(D149=C149,AE149=AD149),'Classement général'!$C$22,'Classement général'!$C$24))))))</f>
        <v/>
      </c>
      <c r="AG149" s="60"/>
      <c r="AH149" s="60"/>
      <c r="AI149" s="61" t="str">
        <f>IF(AND(C149="",D149=""),"",IF(AND(AG149="",AH149=""),"",IF(AND(C149=AG149,D149=AH149),'Classement général'!$C$19,IF(AND(C149&gt;D149,AG149&gt;AH149),'Classement général'!$C$22,IF(AND(D149&gt;C149,AH149&gt;AG149),'Classement général'!$C$22,IF(AND(D149=C149,AH149=AG149),'Classement général'!$C$22,'Classement général'!$C$24))))))</f>
        <v/>
      </c>
      <c r="AJ149" s="60"/>
      <c r="AK149" s="60"/>
      <c r="AL149" s="61" t="str">
        <f>IF(AND(C149="",D149=""),"",IF(AND(AJ149="",AK149=""),"",IF(AND(C149=AJ149,D149=AK149),'Classement général'!$C$19,IF(AND(C149&gt;D149,AJ149&gt;AK149),'Classement général'!$C$22,IF(AND(D149&gt;C149,AK149&gt;AJ149),'Classement général'!$C$22,IF(AND(D149=C149,AK149=AJ149),'Classement général'!$C$22,'Classement général'!$C$24))))))</f>
        <v/>
      </c>
      <c r="AM149" s="60"/>
      <c r="AN149" s="60"/>
      <c r="AO149" s="61" t="str">
        <f>IF(AND(C149="",D149=""),"",IF(AND(AM149="",AN149=""),"",IF(AND(C149=AM149,D149=AN149),'Classement général'!$C$19,IF(AND(C149&gt;D149,AM149&gt;AN149),'Classement général'!$C$22,IF(AND(D149&gt;C149,AN149&gt;AM149),'Classement général'!$C$22,IF(AND(D149=C149,AN149=AM149),'Classement général'!$C$22,'Classement général'!$C$24))))))</f>
        <v/>
      </c>
      <c r="AP149" s="60"/>
      <c r="AQ149" s="60"/>
      <c r="AR149" s="61" t="str">
        <f>IF(AND(C149="",D149=""),"",IF(AND(AP149="",AQ149=""),"",IF(AND(C149=AP149,D149=AQ149),'Classement général'!$C$19,IF(AND(C149&gt;D149,AP149&gt;AQ149),'Classement général'!$C$22,IF(AND(D149&gt;C149,AQ149&gt;AP149),'Classement général'!$C$22,IF(AND(D149=C149,AQ149=AP149),'Classement général'!$C$22,'Classement général'!$C$24))))))</f>
        <v/>
      </c>
      <c r="AS149" s="60"/>
      <c r="AT149" s="60"/>
      <c r="AU149" s="61" t="str">
        <f>IF(AND(C149="",D149=""),"",IF(AND(AS149="",AT149=""),"",IF(AND(C149=AS149,D149=AT149),'Classement général'!$C$19,IF(AND(C149&gt;D149,AS149&gt;AT149),'Classement général'!$C$22,IF(AND(D149&gt;C149,AT149&gt;AS149),'Classement général'!$C$22,IF(AND(D149=C149,AT149=AS149),'Classement général'!$C$22,'Classement général'!$C$24))))))</f>
        <v/>
      </c>
      <c r="AV149" s="60"/>
      <c r="AW149" s="60"/>
      <c r="AX149" s="61" t="str">
        <f>IF(AND(C149="",D149=""),"",IF(AND(AV149="",AW149=""),"",IF(AND(C149=AV149,D149=AW149),'Classement général'!$C$19,IF(AND(C149&gt;D149,AV149&gt;AW149),'Classement général'!$C$22,IF(AND(D149&gt;C149,AW149&gt;AV149),'Classement général'!$C$22,IF(AND(D149=C149,AW149=AV149),'Classement général'!$C$22,'Classement général'!$C$24))))))</f>
        <v/>
      </c>
      <c r="AY149" s="60"/>
      <c r="AZ149" s="60"/>
      <c r="BA149" s="61" t="str">
        <f>IF(AND(C149="",D149=""),"",IF(AND(AY149="",AZ149=""),"",IF(AND(C149=AY149,D149=AZ149),'Classement général'!$C$19,IF(AND(C149&gt;D149,AY149&gt;AZ149),'Classement général'!$C$22,IF(AND(D149&gt;C149,AZ149&gt;AY149),'Classement général'!$C$22,IF(AND(D149=C149,AZ149=AY149),'Classement général'!$C$22,'Classement général'!$C$24))))))</f>
        <v/>
      </c>
      <c r="BB149" s="60"/>
      <c r="BC149" s="60"/>
      <c r="BD149" s="61" t="str">
        <f>IF(AND(C149="",D149=""),"",IF(AND(BB149="",BC149=""),"",IF(AND(C149=BB149,D149=BC149),'Classement général'!$C$19,IF(AND(C149&gt;D149,BB149&gt;BC149),'Classement général'!$C$22,IF(AND(D149&gt;C149,BC149&gt;BB149),'Classement général'!$C$22,IF(AND(D149=C149,BC149=BB149),'Classement général'!$C$22,'Classement général'!$C$24))))))</f>
        <v/>
      </c>
      <c r="BE149" s="60"/>
      <c r="BF149" s="60"/>
      <c r="BG149" s="61" t="str">
        <f>IF(AND(C149="",D149=""),"",IF(AND(BE149="",BF149=""),"",IF(AND(C149=BE149,D149=BF149),'Classement général'!$C$19,IF(AND(C149&gt;D149,BE149&gt;BF149),'Classement général'!$C$22,IF(AND(D149&gt;C149,BF149&gt;BE149),'Classement général'!$C$22,IF(AND(D149=C149,BF149=BE149),'Classement général'!$C$22,'Classement général'!$C$24))))))</f>
        <v/>
      </c>
      <c r="BH149" s="60"/>
      <c r="BI149" s="60"/>
      <c r="BJ149" s="61" t="str">
        <f>IF(AND(C149="",D149=""),"",IF(AND(BH149="",BI149=""),"",IF(AND(C149=BH149,D149=BI149),'Classement général'!$C$19,IF(AND(C149&gt;D149,BH149&gt;BI149),'Classement général'!$C$22,IF(AND(D149&gt;C149,BI149&gt;BH149),'Classement général'!$C$22,IF(AND(D149=C149,BI149=BH149),'Classement général'!$C$22,'Classement général'!$C$24))))))</f>
        <v/>
      </c>
      <c r="BK149" s="60"/>
      <c r="BL149" s="60"/>
      <c r="BM149" s="61" t="str">
        <f>IF(AND(C149="",D149=""),"",IF(AND(BK149="",BL149=""),"",IF(AND(C149=BK149,D149=BL149),'Classement général'!$C$19,IF(AND(C149&gt;D149,BK149&gt;BL149),'Classement général'!$C$22,IF(AND(D149&gt;C149,BL149&gt;BK149),'Classement général'!$C$22,IF(AND(D149=C149,BL149=BK149),'Classement général'!$C$22,'Classement général'!$C$24))))))</f>
        <v/>
      </c>
      <c r="BN149" s="10" t="str">
        <f>IF(H149='Classement général'!$C$19,'Classement général'!$C$19,IF(H149='Classement général'!$C$22,'Classement général'!$C$22,IF(H149='Classement général'!$C$24,'Classement général'!$C$24,"")))</f>
        <v/>
      </c>
      <c r="BO149" s="10" t="str">
        <f>IF(K149='Classement général'!$C$19,'Classement général'!$C$19,IF(K149='Classement général'!$C$22,'Classement général'!$C$22,IF(K149='Classement général'!$C$24,'Classement général'!$C$24,"")))</f>
        <v/>
      </c>
      <c r="BP149" s="10" t="str">
        <f>IF(N149='Classement général'!$C$19,'Classement général'!$C$19,IF(N149='Classement général'!$C$22,'Classement général'!$C$22,IF(N149='Classement général'!$C$24,'Classement général'!$C$24,"")))</f>
        <v/>
      </c>
      <c r="BQ149" s="10" t="str">
        <f>IF(Q149='Classement général'!$C$19,'Classement général'!$C$19,IF(Q149='Classement général'!$C$22,'Classement général'!$C$22,IF(Q149='Classement général'!$C$24,'Classement général'!$C$24,"")))</f>
        <v/>
      </c>
      <c r="BR149" s="10" t="str">
        <f>IF(T149='Classement général'!$C$19,'Classement général'!$C$19,IF(T149='Classement général'!$C$22,'Classement général'!$C$22,IF(T149='Classement général'!$C$24,'Classement général'!$C$24,"")))</f>
        <v/>
      </c>
      <c r="BS149" s="10" t="str">
        <f>IF(W149='Classement général'!$C$19,'Classement général'!$C$19,IF(W149='Classement général'!$C$22,'Classement général'!$C$22,IF(W149='Classement général'!$C$24,'Classement général'!$C$24,"")))</f>
        <v/>
      </c>
      <c r="BT149" s="10" t="str">
        <f>IF(Z149='Classement général'!$C$19,'Classement général'!$C$19,IF(Z149='Classement général'!$C$22,'Classement général'!$C$22,IF(Z149='Classement général'!$C$24,'Classement général'!$C$24,"")))</f>
        <v/>
      </c>
      <c r="BU149" s="10" t="str">
        <f>IF(AC149='Classement général'!$C$19,'Classement général'!$C$19,IF(AC149='Classement général'!$C$22,'Classement général'!$C$22,IF(AC149='Classement général'!$C$24,'Classement général'!$C$24,"")))</f>
        <v/>
      </c>
      <c r="BV149" s="10" t="str">
        <f>IF(AF149='Classement général'!$C$19,'Classement général'!$C$19,IF(AF149='Classement général'!$C$22,'Classement général'!$C$22,IF(AF149='Classement général'!$C$24,'Classement général'!$C$24,"")))</f>
        <v/>
      </c>
      <c r="BW149" s="10" t="str">
        <f>IF(AI149='Classement général'!$C$19,'Classement général'!$C$19,IF(AI149='Classement général'!$C$22,'Classement général'!$C$22,IF(AI149='Classement général'!$C$24,'Classement général'!$C$24,"")))</f>
        <v/>
      </c>
      <c r="BX149" s="10" t="str">
        <f>IF(AL149='Classement général'!$C$19,'Classement général'!$C$19,IF(AL149='Classement général'!$C$22,'Classement général'!$C$22,IF(AL149='Classement général'!$C$24,'Classement général'!$C$24,"")))</f>
        <v/>
      </c>
      <c r="BY149" s="10" t="str">
        <f>IF(AO149='Classement général'!$C$19,'Classement général'!$C$19,IF(AO149='Classement général'!$C$22,'Classement général'!$C$22,IF(AO149='Classement général'!$C$24,'Classement général'!$C$24,"")))</f>
        <v/>
      </c>
      <c r="BZ149" s="10" t="str">
        <f>IF(AR149='Classement général'!$C$19,'Classement général'!$C$19,IF(AR149='Classement général'!$C$22,'Classement général'!$C$22,IF(AR149='Classement général'!$C$24,'Classement général'!$C$24,"")))</f>
        <v/>
      </c>
      <c r="CA149" s="10" t="str">
        <f>IF(AU149='Classement général'!$C$19,'Classement général'!$C$19,IF(AU149='Classement général'!$C$22,'Classement général'!$C$22,IF(AU149='Classement général'!$C$24,'Classement général'!$C$24,"")))</f>
        <v/>
      </c>
      <c r="CB149" s="10" t="str">
        <f>IF(AX149='Classement général'!$C$19,'Classement général'!$C$19,IF(AX149='Classement général'!$C$22,'Classement général'!$C$22,IF(AX149='Classement général'!$C$24,'Classement général'!$C$24,"")))</f>
        <v/>
      </c>
      <c r="CC149" s="10" t="str">
        <f>IF(BA149='Classement général'!$C$19,'Classement général'!$C$19,IF(BA149='Classement général'!$C$22,'Classement général'!$C$22,IF(BA149='Classement général'!$C$24,'Classement général'!$C$24,"")))</f>
        <v/>
      </c>
      <c r="CD149" s="10" t="str">
        <f>IF(BD149='Classement général'!$C$19,'Classement général'!$C$19,IF(BD149='Classement général'!$C$22,'Classement général'!$C$22,IF(BD149='Classement général'!$C$24,'Classement général'!$C$24,"")))</f>
        <v/>
      </c>
      <c r="CE149" s="10" t="str">
        <f>IF(BG149='Classement général'!$C$19,'Classement général'!$C$19,IF(BG149='Classement général'!$C$22,'Classement général'!$C$22,IF(BG149='Classement général'!$C$24,'Classement général'!$C$24,"")))</f>
        <v/>
      </c>
      <c r="CF149" s="10" t="str">
        <f>IF(BJ149='Classement général'!$C$19,'Classement général'!$C$19,IF(BJ149='Classement général'!$C$22,'Classement général'!$C$22,IF(BJ149='Classement général'!$C$24,'Classement général'!$C$24,"")))</f>
        <v/>
      </c>
      <c r="CG149" s="10" t="str">
        <f>IF(BM149='Classement général'!$C$19,'Classement général'!$C$19,IF(BM149='Classement général'!$C$22,'Classement général'!$C$22,IF(BM149='Classement général'!$C$24,'Classement général'!$C$24,"")))</f>
        <v/>
      </c>
      <c r="CH149" s="13"/>
      <c r="CI149" s="13"/>
      <c r="CJ149" s="13"/>
      <c r="CK149" s="13"/>
      <c r="CL149" s="147"/>
      <c r="CM149" s="147"/>
      <c r="CN149" s="147"/>
      <c r="CO149" s="147"/>
      <c r="CP149" s="7"/>
      <c r="CQ149" s="7"/>
    </row>
    <row r="150" spans="1:95" ht="18.75" customHeight="1" x14ac:dyDescent="0.2">
      <c r="A150" s="130"/>
      <c r="B150" s="72" t="s">
        <v>70</v>
      </c>
      <c r="C150" s="116"/>
      <c r="D150" s="116"/>
      <c r="E150" s="74" t="s">
        <v>75</v>
      </c>
      <c r="F150" s="60"/>
      <c r="G150" s="60"/>
      <c r="H150" s="61" t="str">
        <f>IF(AND(C150="",D150=""),"",IF(AND(F150="",G150=""),"",IF(AND(C150=F150,D150=G150),'Classement général'!$C$19,IF(AND(C150&gt;D150,F150&gt;G150),'Classement général'!$C$22,IF(AND(D150&gt;C150,G150&gt;F150),'Classement général'!$C$22,IF(AND(D150=C150,G150=F150),'Classement général'!$C$22,'Classement général'!$C$24))))))</f>
        <v/>
      </c>
      <c r="I150" s="60"/>
      <c r="J150" s="60"/>
      <c r="K150" s="61" t="str">
        <f>IF(AND(C150="",D150=""),"",IF(AND(I150="",J150=""),"",IF(AND(C150=I150,D150=J150),'Classement général'!$C$19,IF(AND(C150&gt;D150,I150&gt;J150),'Classement général'!$C$22,IF(AND(D150&gt;C150,J150&gt;I150),'Classement général'!$C$22,IF(AND(D150=C150,J150=I150),'Classement général'!$C$22,'Classement général'!$C$24))))))</f>
        <v/>
      </c>
      <c r="L150" s="60"/>
      <c r="M150" s="60"/>
      <c r="N150" s="61" t="str">
        <f>IF(AND(C150="",D150=""),"",IF(AND(L150="",M150=""),"",IF(AND(C150=L150,D150=M150),'Classement général'!$C$19,IF(AND(C150&gt;D150,L150&gt;M150),'Classement général'!$C$22,IF(AND(D150&gt;C150,M150&gt;L150),'Classement général'!$C$22,IF(AND(D150=C150,M150=L150),'Classement général'!$C$22,'Classement général'!$C$24))))))</f>
        <v/>
      </c>
      <c r="O150" s="60"/>
      <c r="P150" s="60"/>
      <c r="Q150" s="61" t="str">
        <f>IF(AND(C150="",D150=""),"",IF(AND(O150="",P150=""),"",IF(AND(C150=O150,D150=P150),'Classement général'!$C$19,IF(AND(C150&gt;D150,O150&gt;P150),'Classement général'!$C$22,IF(AND(D150&gt;C150,P150&gt;O150),'Classement général'!$C$22,IF(AND(D150=C150,P150=O150),'Classement général'!$C$22,'Classement général'!$C$24))))))</f>
        <v/>
      </c>
      <c r="R150" s="60"/>
      <c r="S150" s="60"/>
      <c r="T150" s="61" t="str">
        <f>IF(AND(C150="",D150=""),"",IF(AND(R150="",S150=""),"",IF(AND(C150=R150,D150=S150),'Classement général'!$C$19,IF(AND(C150&gt;D150,R150&gt;S150),'Classement général'!$C$22,IF(AND(D150&gt;C150,S150&gt;R150),'Classement général'!$C$22,IF(AND(D150=C150,S150=R150),'Classement général'!$C$22,'Classement général'!$C$24))))))</f>
        <v/>
      </c>
      <c r="U150" s="60"/>
      <c r="V150" s="60"/>
      <c r="W150" s="61" t="str">
        <f>IF(AND(C150="",D150=""),"",IF(AND(U150="",V150=""),"",IF(AND(C150=U150,D150=V150),'Classement général'!$C$19,IF(AND(C150&gt;D150,U150&gt;V150),'Classement général'!$C$22,IF(AND(D150&gt;C150,V150&gt;U150),'Classement général'!$C$22,IF(AND(D150=C150,V150=U150),'Classement général'!$C$22,'Classement général'!$C$24))))))</f>
        <v/>
      </c>
      <c r="X150" s="60"/>
      <c r="Y150" s="60"/>
      <c r="Z150" s="61" t="str">
        <f>IF(AND(C150="",D150=""),"",IF(AND(X150="",Y150=""),"",IF(AND(C150=X150,D150=Y150),'Classement général'!$C$19,IF(AND(C150&gt;D150,X150&gt;Y150),'Classement général'!$C$22,IF(AND(D150&gt;C150,Y150&gt;X150),'Classement général'!$C$22,IF(AND(D150=C150,Y150=X150),'Classement général'!$C$22,'Classement général'!$C$24))))))</f>
        <v/>
      </c>
      <c r="AA150" s="60"/>
      <c r="AB150" s="60"/>
      <c r="AC150" s="61" t="str">
        <f>IF(AND(C150="",D150=""),"",IF(AND(AA150="",AB150=""),"",IF(AND(C150=AA150,D150=AB150),'Classement général'!$C$19,IF(AND(C150&gt;D150,AA150&gt;AB150),'Classement général'!$C$22,IF(AND(D150&gt;C150,AB150&gt;AA150),'Classement général'!$C$22,IF(AND(D150=C150,AB150=AA150),'Classement général'!$C$22,'Classement général'!$C$24))))))</f>
        <v/>
      </c>
      <c r="AD150" s="60"/>
      <c r="AE150" s="60"/>
      <c r="AF150" s="61" t="str">
        <f>IF(AND(C150="",D150=""),"",IF(AND(AD150="",AE150=""),"",IF(AND(C150=AD150,D150=AE150),'Classement général'!$C$19,IF(AND(C150&gt;D150,AD150&gt;AE150),'Classement général'!$C$22,IF(AND(D150&gt;C150,AE150&gt;AD150),'Classement général'!$C$22,IF(AND(D150=C150,AE150=AD150),'Classement général'!$C$22,'Classement général'!$C$24))))))</f>
        <v/>
      </c>
      <c r="AG150" s="60"/>
      <c r="AH150" s="60"/>
      <c r="AI150" s="61" t="str">
        <f>IF(AND(C150="",D150=""),"",IF(AND(AG150="",AH150=""),"",IF(AND(C150=AG150,D150=AH150),'Classement général'!$C$19,IF(AND(C150&gt;D150,AG150&gt;AH150),'Classement général'!$C$22,IF(AND(D150&gt;C150,AH150&gt;AG150),'Classement général'!$C$22,IF(AND(D150=C150,AH150=AG150),'Classement général'!$C$22,'Classement général'!$C$24))))))</f>
        <v/>
      </c>
      <c r="AJ150" s="60"/>
      <c r="AK150" s="60"/>
      <c r="AL150" s="61" t="str">
        <f>IF(AND(C150="",D150=""),"",IF(AND(AJ150="",AK150=""),"",IF(AND(C150=AJ150,D150=AK150),'Classement général'!$C$19,IF(AND(C150&gt;D150,AJ150&gt;AK150),'Classement général'!$C$22,IF(AND(D150&gt;C150,AK150&gt;AJ150),'Classement général'!$C$22,IF(AND(D150=C150,AK150=AJ150),'Classement général'!$C$22,'Classement général'!$C$24))))))</f>
        <v/>
      </c>
      <c r="AM150" s="60"/>
      <c r="AN150" s="60"/>
      <c r="AO150" s="61" t="str">
        <f>IF(AND(C150="",D150=""),"",IF(AND(AM150="",AN150=""),"",IF(AND(C150=AM150,D150=AN150),'Classement général'!$C$19,IF(AND(C150&gt;D150,AM150&gt;AN150),'Classement général'!$C$22,IF(AND(D150&gt;C150,AN150&gt;AM150),'Classement général'!$C$22,IF(AND(D150=C150,AN150=AM150),'Classement général'!$C$22,'Classement général'!$C$24))))))</f>
        <v/>
      </c>
      <c r="AP150" s="60"/>
      <c r="AQ150" s="60"/>
      <c r="AR150" s="61" t="str">
        <f>IF(AND(C150="",D150=""),"",IF(AND(AP150="",AQ150=""),"",IF(AND(C150=AP150,D150=AQ150),'Classement général'!$C$19,IF(AND(C150&gt;D150,AP150&gt;AQ150),'Classement général'!$C$22,IF(AND(D150&gt;C150,AQ150&gt;AP150),'Classement général'!$C$22,IF(AND(D150=C150,AQ150=AP150),'Classement général'!$C$22,'Classement général'!$C$24))))))</f>
        <v/>
      </c>
      <c r="AS150" s="60"/>
      <c r="AT150" s="60"/>
      <c r="AU150" s="61" t="str">
        <f>IF(AND(C150="",D150=""),"",IF(AND(AS150="",AT150=""),"",IF(AND(C150=AS150,D150=AT150),'Classement général'!$C$19,IF(AND(C150&gt;D150,AS150&gt;AT150),'Classement général'!$C$22,IF(AND(D150&gt;C150,AT150&gt;AS150),'Classement général'!$C$22,IF(AND(D150=C150,AT150=AS150),'Classement général'!$C$22,'Classement général'!$C$24))))))</f>
        <v/>
      </c>
      <c r="AV150" s="60"/>
      <c r="AW150" s="60"/>
      <c r="AX150" s="61" t="str">
        <f>IF(AND(C150="",D150=""),"",IF(AND(AV150="",AW150=""),"",IF(AND(C150=AV150,D150=AW150),'Classement général'!$C$19,IF(AND(C150&gt;D150,AV150&gt;AW150),'Classement général'!$C$22,IF(AND(D150&gt;C150,AW150&gt;AV150),'Classement général'!$C$22,IF(AND(D150=C150,AW150=AV150),'Classement général'!$C$22,'Classement général'!$C$24))))))</f>
        <v/>
      </c>
      <c r="AY150" s="60"/>
      <c r="AZ150" s="60"/>
      <c r="BA150" s="61" t="str">
        <f>IF(AND(C150="",D150=""),"",IF(AND(AY150="",AZ150=""),"",IF(AND(C150=AY150,D150=AZ150),'Classement général'!$C$19,IF(AND(C150&gt;D150,AY150&gt;AZ150),'Classement général'!$C$22,IF(AND(D150&gt;C150,AZ150&gt;AY150),'Classement général'!$C$22,IF(AND(D150=C150,AZ150=AY150),'Classement général'!$C$22,'Classement général'!$C$24))))))</f>
        <v/>
      </c>
      <c r="BB150" s="60"/>
      <c r="BC150" s="60"/>
      <c r="BD150" s="61" t="str">
        <f>IF(AND(C150="",D150=""),"",IF(AND(BB150="",BC150=""),"",IF(AND(C150=BB150,D150=BC150),'Classement général'!$C$19,IF(AND(C150&gt;D150,BB150&gt;BC150),'Classement général'!$C$22,IF(AND(D150&gt;C150,BC150&gt;BB150),'Classement général'!$C$22,IF(AND(D150=C150,BC150=BB150),'Classement général'!$C$22,'Classement général'!$C$24))))))</f>
        <v/>
      </c>
      <c r="BE150" s="60"/>
      <c r="BF150" s="60"/>
      <c r="BG150" s="61" t="str">
        <f>IF(AND(C150="",D150=""),"",IF(AND(BE150="",BF150=""),"",IF(AND(C150=BE150,D150=BF150),'Classement général'!$C$19,IF(AND(C150&gt;D150,BE150&gt;BF150),'Classement général'!$C$22,IF(AND(D150&gt;C150,BF150&gt;BE150),'Classement général'!$C$22,IF(AND(D150=C150,BF150=BE150),'Classement général'!$C$22,'Classement général'!$C$24))))))</f>
        <v/>
      </c>
      <c r="BH150" s="60"/>
      <c r="BI150" s="60"/>
      <c r="BJ150" s="61" t="str">
        <f>IF(AND(C150="",D150=""),"",IF(AND(BH150="",BI150=""),"",IF(AND(C150=BH150,D150=BI150),'Classement général'!$C$19,IF(AND(C150&gt;D150,BH150&gt;BI150),'Classement général'!$C$22,IF(AND(D150&gt;C150,BI150&gt;BH150),'Classement général'!$C$22,IF(AND(D150=C150,BI150=BH150),'Classement général'!$C$22,'Classement général'!$C$24))))))</f>
        <v/>
      </c>
      <c r="BK150" s="60"/>
      <c r="BL150" s="60"/>
      <c r="BM150" s="61" t="str">
        <f>IF(AND(C150="",D150=""),"",IF(AND(BK150="",BL150=""),"",IF(AND(C150=BK150,D150=BL150),'Classement général'!$C$19,IF(AND(C150&gt;D150,BK150&gt;BL150),'Classement général'!$C$22,IF(AND(D150&gt;C150,BL150&gt;BK150),'Classement général'!$C$22,IF(AND(D150=C150,BL150=BK150),'Classement général'!$C$22,'Classement général'!$C$24))))))</f>
        <v/>
      </c>
      <c r="BN150" s="10" t="str">
        <f>IF(H150='Classement général'!$C$19,'Classement général'!$C$19,IF(H150='Classement général'!$C$22,'Classement général'!$C$22,IF(H150='Classement général'!$C$24,'Classement général'!$C$24,"")))</f>
        <v/>
      </c>
      <c r="BO150" s="10" t="str">
        <f>IF(K150='Classement général'!$C$19,'Classement général'!$C$19,IF(K150='Classement général'!$C$22,'Classement général'!$C$22,IF(K150='Classement général'!$C$24,'Classement général'!$C$24,"")))</f>
        <v/>
      </c>
      <c r="BP150" s="10" t="str">
        <f>IF(N150='Classement général'!$C$19,'Classement général'!$C$19,IF(N150='Classement général'!$C$22,'Classement général'!$C$22,IF(N150='Classement général'!$C$24,'Classement général'!$C$24,"")))</f>
        <v/>
      </c>
      <c r="BQ150" s="10" t="str">
        <f>IF(Q150='Classement général'!$C$19,'Classement général'!$C$19,IF(Q150='Classement général'!$C$22,'Classement général'!$C$22,IF(Q150='Classement général'!$C$24,'Classement général'!$C$24,"")))</f>
        <v/>
      </c>
      <c r="BR150" s="10" t="str">
        <f>IF(T150='Classement général'!$C$19,'Classement général'!$C$19,IF(T150='Classement général'!$C$22,'Classement général'!$C$22,IF(T150='Classement général'!$C$24,'Classement général'!$C$24,"")))</f>
        <v/>
      </c>
      <c r="BS150" s="10" t="str">
        <f>IF(W150='Classement général'!$C$19,'Classement général'!$C$19,IF(W150='Classement général'!$C$22,'Classement général'!$C$22,IF(W150='Classement général'!$C$24,'Classement général'!$C$24,"")))</f>
        <v/>
      </c>
      <c r="BT150" s="10" t="str">
        <f>IF(Z150='Classement général'!$C$19,'Classement général'!$C$19,IF(Z150='Classement général'!$C$22,'Classement général'!$C$22,IF(Z150='Classement général'!$C$24,'Classement général'!$C$24,"")))</f>
        <v/>
      </c>
      <c r="BU150" s="10" t="str">
        <f>IF(AC150='Classement général'!$C$19,'Classement général'!$C$19,IF(AC150='Classement général'!$C$22,'Classement général'!$C$22,IF(AC150='Classement général'!$C$24,'Classement général'!$C$24,"")))</f>
        <v/>
      </c>
      <c r="BV150" s="10" t="str">
        <f>IF(AF150='Classement général'!$C$19,'Classement général'!$C$19,IF(AF150='Classement général'!$C$22,'Classement général'!$C$22,IF(AF150='Classement général'!$C$24,'Classement général'!$C$24,"")))</f>
        <v/>
      </c>
      <c r="BW150" s="10" t="str">
        <f>IF(AI150='Classement général'!$C$19,'Classement général'!$C$19,IF(AI150='Classement général'!$C$22,'Classement général'!$C$22,IF(AI150='Classement général'!$C$24,'Classement général'!$C$24,"")))</f>
        <v/>
      </c>
      <c r="BX150" s="10" t="str">
        <f>IF(AL150='Classement général'!$C$19,'Classement général'!$C$19,IF(AL150='Classement général'!$C$22,'Classement général'!$C$22,IF(AL150='Classement général'!$C$24,'Classement général'!$C$24,"")))</f>
        <v/>
      </c>
      <c r="BY150" s="10" t="str">
        <f>IF(AO150='Classement général'!$C$19,'Classement général'!$C$19,IF(AO150='Classement général'!$C$22,'Classement général'!$C$22,IF(AO150='Classement général'!$C$24,'Classement général'!$C$24,"")))</f>
        <v/>
      </c>
      <c r="BZ150" s="10" t="str">
        <f>IF(AR150='Classement général'!$C$19,'Classement général'!$C$19,IF(AR150='Classement général'!$C$22,'Classement général'!$C$22,IF(AR150='Classement général'!$C$24,'Classement général'!$C$24,"")))</f>
        <v/>
      </c>
      <c r="CA150" s="10" t="str">
        <f>IF(AU150='Classement général'!$C$19,'Classement général'!$C$19,IF(AU150='Classement général'!$C$22,'Classement général'!$C$22,IF(AU150='Classement général'!$C$24,'Classement général'!$C$24,"")))</f>
        <v/>
      </c>
      <c r="CB150" s="10" t="str">
        <f>IF(AX150='Classement général'!$C$19,'Classement général'!$C$19,IF(AX150='Classement général'!$C$22,'Classement général'!$C$22,IF(AX150='Classement général'!$C$24,'Classement général'!$C$24,"")))</f>
        <v/>
      </c>
      <c r="CC150" s="10" t="str">
        <f>IF(BA150='Classement général'!$C$19,'Classement général'!$C$19,IF(BA150='Classement général'!$C$22,'Classement général'!$C$22,IF(BA150='Classement général'!$C$24,'Classement général'!$C$24,"")))</f>
        <v/>
      </c>
      <c r="CD150" s="10" t="str">
        <f>IF(BD150='Classement général'!$C$19,'Classement général'!$C$19,IF(BD150='Classement général'!$C$22,'Classement général'!$C$22,IF(BD150='Classement général'!$C$24,'Classement général'!$C$24,"")))</f>
        <v/>
      </c>
      <c r="CE150" s="10" t="str">
        <f>IF(BG150='Classement général'!$C$19,'Classement général'!$C$19,IF(BG150='Classement général'!$C$22,'Classement général'!$C$22,IF(BG150='Classement général'!$C$24,'Classement général'!$C$24,"")))</f>
        <v/>
      </c>
      <c r="CF150" s="10" t="str">
        <f>IF(BJ150='Classement général'!$C$19,'Classement général'!$C$19,IF(BJ150='Classement général'!$C$22,'Classement général'!$C$22,IF(BJ150='Classement général'!$C$24,'Classement général'!$C$24,"")))</f>
        <v/>
      </c>
      <c r="CG150" s="10" t="str">
        <f>IF(BM150='Classement général'!$C$19,'Classement général'!$C$19,IF(BM150='Classement général'!$C$22,'Classement général'!$C$22,IF(BM150='Classement général'!$C$24,'Classement général'!$C$24,"")))</f>
        <v/>
      </c>
      <c r="CH150" s="13"/>
      <c r="CI150" s="13"/>
      <c r="CJ150" s="13"/>
      <c r="CK150" s="13"/>
      <c r="CL150" s="147"/>
      <c r="CM150" s="147"/>
      <c r="CN150" s="147"/>
      <c r="CO150" s="147"/>
      <c r="CP150" s="7"/>
      <c r="CQ150" s="7"/>
    </row>
    <row r="151" spans="1:95" ht="18.75" customHeight="1" x14ac:dyDescent="0.2">
      <c r="A151" s="130"/>
      <c r="B151" s="72" t="s">
        <v>86</v>
      </c>
      <c r="C151" s="116"/>
      <c r="D151" s="116"/>
      <c r="E151" s="74" t="s">
        <v>76</v>
      </c>
      <c r="F151" s="60"/>
      <c r="G151" s="60"/>
      <c r="H151" s="61" t="str">
        <f>IF(AND(C151="",D151=""),"",IF(AND(F151="",G151=""),"",IF(AND(C151=F151,D151=G151),'Classement général'!$C$19,IF(AND(C151&gt;D151,F151&gt;G151),'Classement général'!$C$22,IF(AND(D151&gt;C151,G151&gt;F151),'Classement général'!$C$22,IF(AND(D151=C151,G151=F151),'Classement général'!$C$22,'Classement général'!$C$24))))))</f>
        <v/>
      </c>
      <c r="I151" s="60"/>
      <c r="J151" s="60"/>
      <c r="K151" s="61" t="str">
        <f>IF(AND(C151="",D151=""),"",IF(AND(I151="",J151=""),"",IF(AND(C151=I151,D151=J151),'Classement général'!$C$19,IF(AND(C151&gt;D151,I151&gt;J151),'Classement général'!$C$22,IF(AND(D151&gt;C151,J151&gt;I151),'Classement général'!$C$22,IF(AND(D151=C151,J151=I151),'Classement général'!$C$22,'Classement général'!$C$24))))))</f>
        <v/>
      </c>
      <c r="L151" s="60"/>
      <c r="M151" s="60"/>
      <c r="N151" s="61" t="str">
        <f>IF(AND(C151="",D151=""),"",IF(AND(L151="",M151=""),"",IF(AND(C151=L151,D151=M151),'Classement général'!$C$19,IF(AND(C151&gt;D151,L151&gt;M151),'Classement général'!$C$22,IF(AND(D151&gt;C151,M151&gt;L151),'Classement général'!$C$22,IF(AND(D151=C151,M151=L151),'Classement général'!$C$22,'Classement général'!$C$24))))))</f>
        <v/>
      </c>
      <c r="O151" s="60"/>
      <c r="P151" s="60"/>
      <c r="Q151" s="61" t="str">
        <f>IF(AND(C151="",D151=""),"",IF(AND(O151="",P151=""),"",IF(AND(C151=O151,D151=P151),'Classement général'!$C$19,IF(AND(C151&gt;D151,O151&gt;P151),'Classement général'!$C$22,IF(AND(D151&gt;C151,P151&gt;O151),'Classement général'!$C$22,IF(AND(D151=C151,P151=O151),'Classement général'!$C$22,'Classement général'!$C$24))))))</f>
        <v/>
      </c>
      <c r="R151" s="60"/>
      <c r="S151" s="60"/>
      <c r="T151" s="61" t="str">
        <f>IF(AND(C151="",D151=""),"",IF(AND(R151="",S151=""),"",IF(AND(C151=R151,D151=S151),'Classement général'!$C$19,IF(AND(C151&gt;D151,R151&gt;S151),'Classement général'!$C$22,IF(AND(D151&gt;C151,S151&gt;R151),'Classement général'!$C$22,IF(AND(D151=C151,S151=R151),'Classement général'!$C$22,'Classement général'!$C$24))))))</f>
        <v/>
      </c>
      <c r="U151" s="60"/>
      <c r="V151" s="60"/>
      <c r="W151" s="61" t="str">
        <f>IF(AND(C151="",D151=""),"",IF(AND(U151="",V151=""),"",IF(AND(C151=U151,D151=V151),'Classement général'!$C$19,IF(AND(C151&gt;D151,U151&gt;V151),'Classement général'!$C$22,IF(AND(D151&gt;C151,V151&gt;U151),'Classement général'!$C$22,IF(AND(D151=C151,V151=U151),'Classement général'!$C$22,'Classement général'!$C$24))))))</f>
        <v/>
      </c>
      <c r="X151" s="60"/>
      <c r="Y151" s="60"/>
      <c r="Z151" s="61" t="str">
        <f>IF(AND(C151="",D151=""),"",IF(AND(X151="",Y151=""),"",IF(AND(C151=X151,D151=Y151),'Classement général'!$C$19,IF(AND(C151&gt;D151,X151&gt;Y151),'Classement général'!$C$22,IF(AND(D151&gt;C151,Y151&gt;X151),'Classement général'!$C$22,IF(AND(D151=C151,Y151=X151),'Classement général'!$C$22,'Classement général'!$C$24))))))</f>
        <v/>
      </c>
      <c r="AA151" s="60"/>
      <c r="AB151" s="60"/>
      <c r="AC151" s="61" t="str">
        <f>IF(AND(C151="",D151=""),"",IF(AND(AA151="",AB151=""),"",IF(AND(C151=AA151,D151=AB151),'Classement général'!$C$19,IF(AND(C151&gt;D151,AA151&gt;AB151),'Classement général'!$C$22,IF(AND(D151&gt;C151,AB151&gt;AA151),'Classement général'!$C$22,IF(AND(D151=C151,AB151=AA151),'Classement général'!$C$22,'Classement général'!$C$24))))))</f>
        <v/>
      </c>
      <c r="AD151" s="60"/>
      <c r="AE151" s="60"/>
      <c r="AF151" s="61" t="str">
        <f>IF(AND(C151="",D151=""),"",IF(AND(AD151="",AE151=""),"",IF(AND(C151=AD151,D151=AE151),'Classement général'!$C$19,IF(AND(C151&gt;D151,AD151&gt;AE151),'Classement général'!$C$22,IF(AND(D151&gt;C151,AE151&gt;AD151),'Classement général'!$C$22,IF(AND(D151=C151,AE151=AD151),'Classement général'!$C$22,'Classement général'!$C$24))))))</f>
        <v/>
      </c>
      <c r="AG151" s="60"/>
      <c r="AH151" s="60"/>
      <c r="AI151" s="61" t="str">
        <f>IF(AND(C151="",D151=""),"",IF(AND(AG151="",AH151=""),"",IF(AND(C151=AG151,D151=AH151),'Classement général'!$C$19,IF(AND(C151&gt;D151,AG151&gt;AH151),'Classement général'!$C$22,IF(AND(D151&gt;C151,AH151&gt;AG151),'Classement général'!$C$22,IF(AND(D151=C151,AH151=AG151),'Classement général'!$C$22,'Classement général'!$C$24))))))</f>
        <v/>
      </c>
      <c r="AJ151" s="60"/>
      <c r="AK151" s="60"/>
      <c r="AL151" s="61" t="str">
        <f>IF(AND(C151="",D151=""),"",IF(AND(AJ151="",AK151=""),"",IF(AND(C151=AJ151,D151=AK151),'Classement général'!$C$19,IF(AND(C151&gt;D151,AJ151&gt;AK151),'Classement général'!$C$22,IF(AND(D151&gt;C151,AK151&gt;AJ151),'Classement général'!$C$22,IF(AND(D151=C151,AK151=AJ151),'Classement général'!$C$22,'Classement général'!$C$24))))))</f>
        <v/>
      </c>
      <c r="AM151" s="60"/>
      <c r="AN151" s="60"/>
      <c r="AO151" s="61" t="str">
        <f>IF(AND(C151="",D151=""),"",IF(AND(AM151="",AN151=""),"",IF(AND(C151=AM151,D151=AN151),'Classement général'!$C$19,IF(AND(C151&gt;D151,AM151&gt;AN151),'Classement général'!$C$22,IF(AND(D151&gt;C151,AN151&gt;AM151),'Classement général'!$C$22,IF(AND(D151=C151,AN151=AM151),'Classement général'!$C$22,'Classement général'!$C$24))))))</f>
        <v/>
      </c>
      <c r="AP151" s="60"/>
      <c r="AQ151" s="60"/>
      <c r="AR151" s="61" t="str">
        <f>IF(AND(C151="",D151=""),"",IF(AND(AP151="",AQ151=""),"",IF(AND(C151=AP151,D151=AQ151),'Classement général'!$C$19,IF(AND(C151&gt;D151,AP151&gt;AQ151),'Classement général'!$C$22,IF(AND(D151&gt;C151,AQ151&gt;AP151),'Classement général'!$C$22,IF(AND(D151=C151,AQ151=AP151),'Classement général'!$C$22,'Classement général'!$C$24))))))</f>
        <v/>
      </c>
      <c r="AS151" s="60"/>
      <c r="AT151" s="60"/>
      <c r="AU151" s="61" t="str">
        <f>IF(AND(C151="",D151=""),"",IF(AND(AS151="",AT151=""),"",IF(AND(C151=AS151,D151=AT151),'Classement général'!$C$19,IF(AND(C151&gt;D151,AS151&gt;AT151),'Classement général'!$C$22,IF(AND(D151&gt;C151,AT151&gt;AS151),'Classement général'!$C$22,IF(AND(D151=C151,AT151=AS151),'Classement général'!$C$22,'Classement général'!$C$24))))))</f>
        <v/>
      </c>
      <c r="AV151" s="60"/>
      <c r="AW151" s="60"/>
      <c r="AX151" s="61" t="str">
        <f>IF(AND(C151="",D151=""),"",IF(AND(AV151="",AW151=""),"",IF(AND(C151=AV151,D151=AW151),'Classement général'!$C$19,IF(AND(C151&gt;D151,AV151&gt;AW151),'Classement général'!$C$22,IF(AND(D151&gt;C151,AW151&gt;AV151),'Classement général'!$C$22,IF(AND(D151=C151,AW151=AV151),'Classement général'!$C$22,'Classement général'!$C$24))))))</f>
        <v/>
      </c>
      <c r="AY151" s="60"/>
      <c r="AZ151" s="60"/>
      <c r="BA151" s="61" t="str">
        <f>IF(AND(C151="",D151=""),"",IF(AND(AY151="",AZ151=""),"",IF(AND(C151=AY151,D151=AZ151),'Classement général'!$C$19,IF(AND(C151&gt;D151,AY151&gt;AZ151),'Classement général'!$C$22,IF(AND(D151&gt;C151,AZ151&gt;AY151),'Classement général'!$C$22,IF(AND(D151=C151,AZ151=AY151),'Classement général'!$C$22,'Classement général'!$C$24))))))</f>
        <v/>
      </c>
      <c r="BB151" s="60"/>
      <c r="BC151" s="60"/>
      <c r="BD151" s="61" t="str">
        <f>IF(AND(C151="",D151=""),"",IF(AND(BB151="",BC151=""),"",IF(AND(C151=BB151,D151=BC151),'Classement général'!$C$19,IF(AND(C151&gt;D151,BB151&gt;BC151),'Classement général'!$C$22,IF(AND(D151&gt;C151,BC151&gt;BB151),'Classement général'!$C$22,IF(AND(D151=C151,BC151=BB151),'Classement général'!$C$22,'Classement général'!$C$24))))))</f>
        <v/>
      </c>
      <c r="BE151" s="60"/>
      <c r="BF151" s="60"/>
      <c r="BG151" s="61" t="str">
        <f>IF(AND(C151="",D151=""),"",IF(AND(BE151="",BF151=""),"",IF(AND(C151=BE151,D151=BF151),'Classement général'!$C$19,IF(AND(C151&gt;D151,BE151&gt;BF151),'Classement général'!$C$22,IF(AND(D151&gt;C151,BF151&gt;BE151),'Classement général'!$C$22,IF(AND(D151=C151,BF151=BE151),'Classement général'!$C$22,'Classement général'!$C$24))))))</f>
        <v/>
      </c>
      <c r="BH151" s="60"/>
      <c r="BI151" s="60"/>
      <c r="BJ151" s="61" t="str">
        <f>IF(AND(C151="",D151=""),"",IF(AND(BH151="",BI151=""),"",IF(AND(C151=BH151,D151=BI151),'Classement général'!$C$19,IF(AND(C151&gt;D151,BH151&gt;BI151),'Classement général'!$C$22,IF(AND(D151&gt;C151,BI151&gt;BH151),'Classement général'!$C$22,IF(AND(D151=C151,BI151=BH151),'Classement général'!$C$22,'Classement général'!$C$24))))))</f>
        <v/>
      </c>
      <c r="BK151" s="60"/>
      <c r="BL151" s="60"/>
      <c r="BM151" s="61" t="str">
        <f>IF(AND(C151="",D151=""),"",IF(AND(BK151="",BL151=""),"",IF(AND(C151=BK151,D151=BL151),'Classement général'!$C$19,IF(AND(C151&gt;D151,BK151&gt;BL151),'Classement général'!$C$22,IF(AND(D151&gt;C151,BL151&gt;BK151),'Classement général'!$C$22,IF(AND(D151=C151,BL151=BK151),'Classement général'!$C$22,'Classement général'!$C$24))))))</f>
        <v/>
      </c>
      <c r="BN151" s="10" t="str">
        <f>IF(H151='Classement général'!$C$19,'Classement général'!$C$19,IF(H151='Classement général'!$C$22,'Classement général'!$C$22,IF(H151='Classement général'!$C$24,'Classement général'!$C$24,"")))</f>
        <v/>
      </c>
      <c r="BO151" s="10" t="str">
        <f>IF(K151='Classement général'!$C$19,'Classement général'!$C$19,IF(K151='Classement général'!$C$22,'Classement général'!$C$22,IF(K151='Classement général'!$C$24,'Classement général'!$C$24,"")))</f>
        <v/>
      </c>
      <c r="BP151" s="10" t="str">
        <f>IF(N151='Classement général'!$C$19,'Classement général'!$C$19,IF(N151='Classement général'!$C$22,'Classement général'!$C$22,IF(N151='Classement général'!$C$24,'Classement général'!$C$24,"")))</f>
        <v/>
      </c>
      <c r="BQ151" s="10" t="str">
        <f>IF(Q151='Classement général'!$C$19,'Classement général'!$C$19,IF(Q151='Classement général'!$C$22,'Classement général'!$C$22,IF(Q151='Classement général'!$C$24,'Classement général'!$C$24,"")))</f>
        <v/>
      </c>
      <c r="BR151" s="10" t="str">
        <f>IF(T151='Classement général'!$C$19,'Classement général'!$C$19,IF(T151='Classement général'!$C$22,'Classement général'!$C$22,IF(T151='Classement général'!$C$24,'Classement général'!$C$24,"")))</f>
        <v/>
      </c>
      <c r="BS151" s="10" t="str">
        <f>IF(W151='Classement général'!$C$19,'Classement général'!$C$19,IF(W151='Classement général'!$C$22,'Classement général'!$C$22,IF(W151='Classement général'!$C$24,'Classement général'!$C$24,"")))</f>
        <v/>
      </c>
      <c r="BT151" s="10" t="str">
        <f>IF(Z151='Classement général'!$C$19,'Classement général'!$C$19,IF(Z151='Classement général'!$C$22,'Classement général'!$C$22,IF(Z151='Classement général'!$C$24,'Classement général'!$C$24,"")))</f>
        <v/>
      </c>
      <c r="BU151" s="10" t="str">
        <f>IF(AC151='Classement général'!$C$19,'Classement général'!$C$19,IF(AC151='Classement général'!$C$22,'Classement général'!$C$22,IF(AC151='Classement général'!$C$24,'Classement général'!$C$24,"")))</f>
        <v/>
      </c>
      <c r="BV151" s="10" t="str">
        <f>IF(AF151='Classement général'!$C$19,'Classement général'!$C$19,IF(AF151='Classement général'!$C$22,'Classement général'!$C$22,IF(AF151='Classement général'!$C$24,'Classement général'!$C$24,"")))</f>
        <v/>
      </c>
      <c r="BW151" s="10" t="str">
        <f>IF(AI151='Classement général'!$C$19,'Classement général'!$C$19,IF(AI151='Classement général'!$C$22,'Classement général'!$C$22,IF(AI151='Classement général'!$C$24,'Classement général'!$C$24,"")))</f>
        <v/>
      </c>
      <c r="BX151" s="10" t="str">
        <f>IF(AL151='Classement général'!$C$19,'Classement général'!$C$19,IF(AL151='Classement général'!$C$22,'Classement général'!$C$22,IF(AL151='Classement général'!$C$24,'Classement général'!$C$24,"")))</f>
        <v/>
      </c>
      <c r="BY151" s="10" t="str">
        <f>IF(AO151='Classement général'!$C$19,'Classement général'!$C$19,IF(AO151='Classement général'!$C$22,'Classement général'!$C$22,IF(AO151='Classement général'!$C$24,'Classement général'!$C$24,"")))</f>
        <v/>
      </c>
      <c r="BZ151" s="10" t="str">
        <f>IF(AR151='Classement général'!$C$19,'Classement général'!$C$19,IF(AR151='Classement général'!$C$22,'Classement général'!$C$22,IF(AR151='Classement général'!$C$24,'Classement général'!$C$24,"")))</f>
        <v/>
      </c>
      <c r="CA151" s="10" t="str">
        <f>IF(AU151='Classement général'!$C$19,'Classement général'!$C$19,IF(AU151='Classement général'!$C$22,'Classement général'!$C$22,IF(AU151='Classement général'!$C$24,'Classement général'!$C$24,"")))</f>
        <v/>
      </c>
      <c r="CB151" s="10" t="str">
        <f>IF(AX151='Classement général'!$C$19,'Classement général'!$C$19,IF(AX151='Classement général'!$C$22,'Classement général'!$C$22,IF(AX151='Classement général'!$C$24,'Classement général'!$C$24,"")))</f>
        <v/>
      </c>
      <c r="CC151" s="10" t="str">
        <f>IF(BA151='Classement général'!$C$19,'Classement général'!$C$19,IF(BA151='Classement général'!$C$22,'Classement général'!$C$22,IF(BA151='Classement général'!$C$24,'Classement général'!$C$24,"")))</f>
        <v/>
      </c>
      <c r="CD151" s="10" t="str">
        <f>IF(BD151='Classement général'!$C$19,'Classement général'!$C$19,IF(BD151='Classement général'!$C$22,'Classement général'!$C$22,IF(BD151='Classement général'!$C$24,'Classement général'!$C$24,"")))</f>
        <v/>
      </c>
      <c r="CE151" s="10" t="str">
        <f>IF(BG151='Classement général'!$C$19,'Classement général'!$C$19,IF(BG151='Classement général'!$C$22,'Classement général'!$C$22,IF(BG151='Classement général'!$C$24,'Classement général'!$C$24,"")))</f>
        <v/>
      </c>
      <c r="CF151" s="10" t="str">
        <f>IF(BJ151='Classement général'!$C$19,'Classement général'!$C$19,IF(BJ151='Classement général'!$C$22,'Classement général'!$C$22,IF(BJ151='Classement général'!$C$24,'Classement général'!$C$24,"")))</f>
        <v/>
      </c>
      <c r="CG151" s="10" t="str">
        <f>IF(BM151='Classement général'!$C$19,'Classement général'!$C$19,IF(BM151='Classement général'!$C$22,'Classement général'!$C$22,IF(BM151='Classement général'!$C$24,'Classement général'!$C$24,"")))</f>
        <v/>
      </c>
      <c r="CH151" s="13"/>
      <c r="CI151" s="13"/>
      <c r="CJ151" s="13"/>
      <c r="CK151" s="13"/>
      <c r="CL151" s="147"/>
      <c r="CM151" s="147"/>
      <c r="CN151" s="147"/>
      <c r="CO151" s="147"/>
      <c r="CP151" s="7"/>
      <c r="CQ151" s="7"/>
    </row>
    <row r="152" spans="1:95" ht="19.5" customHeight="1" x14ac:dyDescent="0.2">
      <c r="A152" s="143"/>
      <c r="B152" s="91" t="s">
        <v>62</v>
      </c>
      <c r="C152" s="117"/>
      <c r="D152" s="117"/>
      <c r="E152" s="93" t="s">
        <v>69</v>
      </c>
      <c r="F152" s="96"/>
      <c r="G152" s="96"/>
      <c r="H152" s="99" t="str">
        <f>IF(AND(C152="",D152=""),"",IF(AND(F152="",G152=""),"",IF(AND(C152=F152,D152=G152),'Classement général'!$C$19,IF(AND(C152&gt;D152,F152&gt;G152),'Classement général'!$C$22,IF(AND(D152&gt;C152,G152&gt;F152),'Classement général'!$C$22,IF(AND(D152=C152,G152=F152),'Classement général'!$C$22,'Classement général'!$C$24))))))</f>
        <v/>
      </c>
      <c r="I152" s="96"/>
      <c r="J152" s="97"/>
      <c r="K152" s="98" t="str">
        <f>IF(AND(C152="",D152=""),"",IF(AND(I152="",J152=""),"",IF(AND(C152=I152,D152=J152),'Classement général'!$C$19,IF(AND(C152&gt;D152,I152&gt;J152),'Classement général'!$C$22,IF(AND(D152&gt;C152,J152&gt;I152),'Classement général'!$C$22,IF(AND(D152=C152,J152=I152),'Classement général'!$C$22,'Classement général'!$C$24))))))</f>
        <v/>
      </c>
      <c r="L152" s="97"/>
      <c r="M152" s="97"/>
      <c r="N152" s="98" t="str">
        <f>IF(AND(C152="",D152=""),"",IF(AND(L152="",M152=""),"",IF(AND(C152=L152,D152=M152),'Classement général'!$C$19,IF(AND(C152&gt;D152,L152&gt;M152),'Classement général'!$C$22,IF(AND(D152&gt;C152,M152&gt;L152),'Classement général'!$C$22,IF(AND(D152=C152,M152=L152),'Classement général'!$C$22,'Classement général'!$C$24))))))</f>
        <v/>
      </c>
      <c r="O152" s="97"/>
      <c r="P152" s="97"/>
      <c r="Q152" s="98" t="str">
        <f>IF(AND(C152="",D152=""),"",IF(AND(O152="",P152=""),"",IF(AND(C152=O152,D152=P152),'Classement général'!$C$19,IF(AND(C152&gt;D152,O152&gt;P152),'Classement général'!$C$22,IF(AND(D152&gt;C152,P152&gt;O152),'Classement général'!$C$22,IF(AND(D152=C152,P152=O152),'Classement général'!$C$22,'Classement général'!$C$24))))))</f>
        <v/>
      </c>
      <c r="R152" s="97"/>
      <c r="S152" s="97"/>
      <c r="T152" s="98" t="str">
        <f>IF(AND(C152="",D152=""),"",IF(AND(R152="",S152=""),"",IF(AND(C152=R152,D152=S152),'Classement général'!$C$19,IF(AND(C152&gt;D152,R152&gt;S152),'Classement général'!$C$22,IF(AND(D152&gt;C152,S152&gt;R152),'Classement général'!$C$22,IF(AND(D152=C152,S152=R152),'Classement général'!$C$22,'Classement général'!$C$24))))))</f>
        <v/>
      </c>
      <c r="U152" s="97"/>
      <c r="V152" s="97"/>
      <c r="W152" s="98" t="str">
        <f>IF(AND(C152="",D152=""),"",IF(AND(U152="",V152=""),"",IF(AND(C152=U152,D152=V152),'Classement général'!$C$19,IF(AND(C152&gt;D152,U152&gt;V152),'Classement général'!$C$22,IF(AND(D152&gt;C152,V152&gt;U152),'Classement général'!$C$22,IF(AND(D152=C152,V152=U152),'Classement général'!$C$22,'Classement général'!$C$24))))))</f>
        <v/>
      </c>
      <c r="X152" s="97"/>
      <c r="Y152" s="97"/>
      <c r="Z152" s="98" t="str">
        <f>IF(AND(C152="",D152=""),"",IF(AND(X152="",Y152=""),"",IF(AND(C152=X152,D152=Y152),'Classement général'!$C$19,IF(AND(C152&gt;D152,X152&gt;Y152),'Classement général'!$C$22,IF(AND(D152&gt;C152,Y152&gt;X152),'Classement général'!$C$22,IF(AND(D152=C152,Y152=X152),'Classement général'!$C$22,'Classement général'!$C$24))))))</f>
        <v/>
      </c>
      <c r="AA152" s="97"/>
      <c r="AB152" s="97"/>
      <c r="AC152" s="98" t="str">
        <f>IF(AND(C152="",D152=""),"",IF(AND(AA152="",AB152=""),"",IF(AND(C152=AA152,D152=AB152),'Classement général'!$C$19,IF(AND(C152&gt;D152,AA152&gt;AB152),'Classement général'!$C$22,IF(AND(D152&gt;C152,AB152&gt;AA152),'Classement général'!$C$22,IF(AND(D152=C152,AB152=AA152),'Classement général'!$C$22,'Classement général'!$C$24))))))</f>
        <v/>
      </c>
      <c r="AD152" s="97"/>
      <c r="AE152" s="97"/>
      <c r="AF152" s="98" t="str">
        <f>IF(AND(C152="",D152=""),"",IF(AND(AD152="",AE152=""),"",IF(AND(C152=AD152,D152=AE152),'Classement général'!$C$19,IF(AND(C152&gt;D152,AD152&gt;AE152),'Classement général'!$C$22,IF(AND(D152&gt;C152,AE152&gt;AD152),'Classement général'!$C$22,IF(AND(D152=C152,AE152=AD152),'Classement général'!$C$22,'Classement général'!$C$24))))))</f>
        <v/>
      </c>
      <c r="AG152" s="97"/>
      <c r="AH152" s="97"/>
      <c r="AI152" s="99" t="str">
        <f>IF(AND(C152="",D152=""),"",IF(AND(AG152="",AH152=""),"",IF(AND(C152=AG152,D152=AH152),'Classement général'!$C$19,IF(AND(C152&gt;D152,AG152&gt;AH152),'Classement général'!$C$22,IF(AND(D152&gt;C152,AH152&gt;AG152),'Classement général'!$C$22,IF(AND(D152=C152,AH152=AG152),'Classement général'!$C$22,'Classement général'!$C$24))))))</f>
        <v/>
      </c>
      <c r="AJ152" s="96"/>
      <c r="AK152" s="96"/>
      <c r="AL152" s="99" t="str">
        <f>IF(AND(C152="",D152=""),"",IF(AND(AJ152="",AK152=""),"",IF(AND(C152=AJ152,D152=AK152),'Classement général'!$C$19,IF(AND(C152&gt;D152,AJ152&gt;AK152),'Classement général'!$C$22,IF(AND(D152&gt;C152,AK152&gt;AJ152),'Classement général'!$C$22,IF(AND(D152=C152,AK152=AJ152),'Classement général'!$C$22,'Classement général'!$C$24))))))</f>
        <v/>
      </c>
      <c r="AM152" s="96"/>
      <c r="AN152" s="96"/>
      <c r="AO152" s="99" t="str">
        <f>IF(AND(C152="",D152=""),"",IF(AND(AM152="",AN152=""),"",IF(AND(C152=AM152,D152=AN152),'Classement général'!$C$19,IF(AND(C152&gt;D152,AM152&gt;AN152),'Classement général'!$C$22,IF(AND(D152&gt;C152,AN152&gt;AM152),'Classement général'!$C$22,IF(AND(D152=C152,AN152=AM152),'Classement général'!$C$22,'Classement général'!$C$24))))))</f>
        <v/>
      </c>
      <c r="AP152" s="96"/>
      <c r="AQ152" s="96"/>
      <c r="AR152" s="99" t="str">
        <f>IF(AND(C152="",D152=""),"",IF(AND(AP152="",AQ152=""),"",IF(AND(C152=AP152,D152=AQ152),'Classement général'!$C$19,IF(AND(C152&gt;D152,AP152&gt;AQ152),'Classement général'!$C$22,IF(AND(D152&gt;C152,AQ152&gt;AP152),'Classement général'!$C$22,IF(AND(D152=C152,AQ152=AP152),'Classement général'!$C$22,'Classement général'!$C$24))))))</f>
        <v/>
      </c>
      <c r="AS152" s="96"/>
      <c r="AT152" s="96"/>
      <c r="AU152" s="99" t="str">
        <f>IF(AND(C152="",D152=""),"",IF(AND(AS152="",AT152=""),"",IF(AND(C152=AS152,D152=AT152),'Classement général'!$C$19,IF(AND(C152&gt;D152,AS152&gt;AT152),'Classement général'!$C$22,IF(AND(D152&gt;C152,AT152&gt;AS152),'Classement général'!$C$22,IF(AND(D152=C152,AT152=AS152),'Classement général'!$C$22,'Classement général'!$C$24))))))</f>
        <v/>
      </c>
      <c r="AV152" s="96"/>
      <c r="AW152" s="96"/>
      <c r="AX152" s="99" t="str">
        <f>IF(AND(C152="",D152=""),"",IF(AND(AV152="",AW152=""),"",IF(AND(C152=AV152,D152=AW152),'Classement général'!$C$19,IF(AND(C152&gt;D152,AV152&gt;AW152),'Classement général'!$C$22,IF(AND(D152&gt;C152,AW152&gt;AV152),'Classement général'!$C$22,IF(AND(D152=C152,AW152=AV152),'Classement général'!$C$22,'Classement général'!$C$24))))))</f>
        <v/>
      </c>
      <c r="AY152" s="96"/>
      <c r="AZ152" s="96"/>
      <c r="BA152" s="99" t="str">
        <f>IF(AND(C152="",D152=""),"",IF(AND(AY152="",AZ152=""),"",IF(AND(C152=AY152,D152=AZ152),'Classement général'!$C$19,IF(AND(C152&gt;D152,AY152&gt;AZ152),'Classement général'!$C$22,IF(AND(D152&gt;C152,AZ152&gt;AY152),'Classement général'!$C$22,IF(AND(D152=C152,AZ152=AY152),'Classement général'!$C$22,'Classement général'!$C$24))))))</f>
        <v/>
      </c>
      <c r="BB152" s="96"/>
      <c r="BC152" s="96"/>
      <c r="BD152" s="99" t="str">
        <f>IF(AND(C152="",D152=""),"",IF(AND(BB152="",BC152=""),"",IF(AND(C152=BB152,D152=BC152),'Classement général'!$C$19,IF(AND(C152&gt;D152,BB152&gt;BC152),'Classement général'!$C$22,IF(AND(D152&gt;C152,BC152&gt;BB152),'Classement général'!$C$22,IF(AND(D152=C152,BC152=BB152),'Classement général'!$C$22,'Classement général'!$C$24))))))</f>
        <v/>
      </c>
      <c r="BE152" s="96"/>
      <c r="BF152" s="96"/>
      <c r="BG152" s="99" t="str">
        <f>IF(AND(C152="",D152=""),"",IF(AND(BE152="",BF152=""),"",IF(AND(C152=BE152,D152=BF152),'Classement général'!$C$19,IF(AND(C152&gt;D152,BE152&gt;BF152),'Classement général'!$C$22,IF(AND(D152&gt;C152,BF152&gt;BE152),'Classement général'!$C$22,IF(AND(D152=C152,BF152=BE152),'Classement général'!$C$22,'Classement général'!$C$24))))))</f>
        <v/>
      </c>
      <c r="BH152" s="96"/>
      <c r="BI152" s="96"/>
      <c r="BJ152" s="99" t="str">
        <f>IF(AND(C152="",D152=""),"",IF(AND(BH152="",BI152=""),"",IF(AND(C152=BH152,D152=BI152),'Classement général'!$C$19,IF(AND(C152&gt;D152,BH152&gt;BI152),'Classement général'!$C$22,IF(AND(D152&gt;C152,BI152&gt;BH152),'Classement général'!$C$22,IF(AND(D152=C152,BI152=BH152),'Classement général'!$C$22,'Classement général'!$C$24))))))</f>
        <v/>
      </c>
      <c r="BK152" s="96"/>
      <c r="BL152" s="96"/>
      <c r="BM152" s="99" t="str">
        <f>IF(AND(C152="",D152=""),"",IF(AND(BK152="",BL152=""),"",IF(AND(C152=BK152,D152=BL152),'Classement général'!$C$19,IF(AND(C152&gt;D152,BK152&gt;BL152),'Classement général'!$C$22,IF(AND(D152&gt;C152,BL152&gt;BK152),'Classement général'!$C$22,IF(AND(D152=C152,BL152=BK152),'Classement général'!$C$22,'Classement général'!$C$24))))))</f>
        <v/>
      </c>
      <c r="BN152" s="10" t="str">
        <f>IF(H152='Classement général'!$C$19,'Classement général'!$C$19,IF(H152='Classement général'!$C$22,'Classement général'!$C$22,IF(H152='Classement général'!$C$24,'Classement général'!$C$24,"")))</f>
        <v/>
      </c>
      <c r="BO152" s="10" t="str">
        <f>IF(K152='Classement général'!$C$19,'Classement général'!$C$19,IF(K152='Classement général'!$C$22,'Classement général'!$C$22,IF(K152='Classement général'!$C$24,'Classement général'!$C$24,"")))</f>
        <v/>
      </c>
      <c r="BP152" s="10" t="str">
        <f>IF(N152='Classement général'!$C$19,'Classement général'!$C$19,IF(N152='Classement général'!$C$22,'Classement général'!$C$22,IF(N152='Classement général'!$C$24,'Classement général'!$C$24,"")))</f>
        <v/>
      </c>
      <c r="BQ152" s="10" t="str">
        <f>IF(Q152='Classement général'!$C$19,'Classement général'!$C$19,IF(Q152='Classement général'!$C$22,'Classement général'!$C$22,IF(Q152='Classement général'!$C$24,'Classement général'!$C$24,"")))</f>
        <v/>
      </c>
      <c r="BR152" s="10" t="str">
        <f>IF(T152='Classement général'!$C$19,'Classement général'!$C$19,IF(T152='Classement général'!$C$22,'Classement général'!$C$22,IF(T152='Classement général'!$C$24,'Classement général'!$C$24,"")))</f>
        <v/>
      </c>
      <c r="BS152" s="10" t="str">
        <f>IF(W152='Classement général'!$C$19,'Classement général'!$C$19,IF(W152='Classement général'!$C$22,'Classement général'!$C$22,IF(W152='Classement général'!$C$24,'Classement général'!$C$24,"")))</f>
        <v/>
      </c>
      <c r="BT152" s="10" t="str">
        <f>IF(Z152='Classement général'!$C$19,'Classement général'!$C$19,IF(Z152='Classement général'!$C$22,'Classement général'!$C$22,IF(Z152='Classement général'!$C$24,'Classement général'!$C$24,"")))</f>
        <v/>
      </c>
      <c r="BU152" s="10" t="str">
        <f>IF(AC152='Classement général'!$C$19,'Classement général'!$C$19,IF(AC152='Classement général'!$C$22,'Classement général'!$C$22,IF(AC152='Classement général'!$C$24,'Classement général'!$C$24,"")))</f>
        <v/>
      </c>
      <c r="BV152" s="10" t="str">
        <f>IF(AF152='Classement général'!$C$19,'Classement général'!$C$19,IF(AF152='Classement général'!$C$22,'Classement général'!$C$22,IF(AF152='Classement général'!$C$24,'Classement général'!$C$24,"")))</f>
        <v/>
      </c>
      <c r="BW152" s="10" t="str">
        <f>IF(AI152='Classement général'!$C$19,'Classement général'!$C$19,IF(AI152='Classement général'!$C$22,'Classement général'!$C$22,IF(AI152='Classement général'!$C$24,'Classement général'!$C$24,"")))</f>
        <v/>
      </c>
      <c r="BX152" s="10" t="str">
        <f>IF(AL152='Classement général'!$C$19,'Classement général'!$C$19,IF(AL152='Classement général'!$C$22,'Classement général'!$C$22,IF(AL152='Classement général'!$C$24,'Classement général'!$C$24,"")))</f>
        <v/>
      </c>
      <c r="BY152" s="10" t="str">
        <f>IF(AO152='Classement général'!$C$19,'Classement général'!$C$19,IF(AO152='Classement général'!$C$22,'Classement général'!$C$22,IF(AO152='Classement général'!$C$24,'Classement général'!$C$24,"")))</f>
        <v/>
      </c>
      <c r="BZ152" s="10" t="str">
        <f>IF(AR152='Classement général'!$C$19,'Classement général'!$C$19,IF(AR152='Classement général'!$C$22,'Classement général'!$C$22,IF(AR152='Classement général'!$C$24,'Classement général'!$C$24,"")))</f>
        <v/>
      </c>
      <c r="CA152" s="10" t="str">
        <f>IF(AU152='Classement général'!$C$19,'Classement général'!$C$19,IF(AU152='Classement général'!$C$22,'Classement général'!$C$22,IF(AU152='Classement général'!$C$24,'Classement général'!$C$24,"")))</f>
        <v/>
      </c>
      <c r="CB152" s="10" t="str">
        <f>IF(AX152='Classement général'!$C$19,'Classement général'!$C$19,IF(AX152='Classement général'!$C$22,'Classement général'!$C$22,IF(AX152='Classement général'!$C$24,'Classement général'!$C$24,"")))</f>
        <v/>
      </c>
      <c r="CC152" s="10" t="str">
        <f>IF(BA152='Classement général'!$C$19,'Classement général'!$C$19,IF(BA152='Classement général'!$C$22,'Classement général'!$C$22,IF(BA152='Classement général'!$C$24,'Classement général'!$C$24,"")))</f>
        <v/>
      </c>
      <c r="CD152" s="10" t="str">
        <f>IF(BD152='Classement général'!$C$19,'Classement général'!$C$19,IF(BD152='Classement général'!$C$22,'Classement général'!$C$22,IF(BD152='Classement général'!$C$24,'Classement général'!$C$24,"")))</f>
        <v/>
      </c>
      <c r="CE152" s="10" t="str">
        <f>IF(BG152='Classement général'!$C$19,'Classement général'!$C$19,IF(BG152='Classement général'!$C$22,'Classement général'!$C$22,IF(BG152='Classement général'!$C$24,'Classement général'!$C$24,"")))</f>
        <v/>
      </c>
      <c r="CF152" s="10" t="str">
        <f>IF(BJ152='Classement général'!$C$19,'Classement général'!$C$19,IF(BJ152='Classement général'!$C$22,'Classement général'!$C$22,IF(BJ152='Classement général'!$C$24,'Classement général'!$C$24,"")))</f>
        <v/>
      </c>
      <c r="CG152" s="10" t="str">
        <f>IF(BM152='Classement général'!$C$19,'Classement général'!$C$19,IF(BM152='Classement général'!$C$22,'Classement général'!$C$22,IF(BM152='Classement général'!$C$24,'Classement général'!$C$24,"")))</f>
        <v/>
      </c>
      <c r="CH152" s="13"/>
      <c r="CI152" s="13"/>
      <c r="CJ152" s="13"/>
      <c r="CK152" s="13"/>
      <c r="CL152" s="147"/>
      <c r="CM152" s="147"/>
      <c r="CN152" s="147"/>
      <c r="CO152" s="147"/>
      <c r="CP152" s="7"/>
      <c r="CQ152" s="7"/>
    </row>
    <row r="153" spans="1:95" ht="19.5" customHeight="1" x14ac:dyDescent="0.2">
      <c r="A153" s="142">
        <v>16</v>
      </c>
      <c r="B153" s="118" t="s">
        <v>46</v>
      </c>
      <c r="C153" s="119"/>
      <c r="D153" s="119"/>
      <c r="E153" s="120" t="s">
        <v>58</v>
      </c>
      <c r="F153" s="105"/>
      <c r="G153" s="105"/>
      <c r="H153" s="108" t="str">
        <f>IF(AND(C153="",D153=""),"",IF(AND(F153="",G153=""),"",IF(AND(C153=F153,D153=G153),'Classement général'!$C$19,IF(AND(C153&gt;D153,F153&gt;G153),'Classement général'!$C$22,IF(AND(D153&gt;C153,G153&gt;F153),'Classement général'!$C$22,IF(AND(D153=C153,G153=F153),'Classement général'!$C$22,'Classement général'!$C$24))))))</f>
        <v/>
      </c>
      <c r="I153" s="105"/>
      <c r="J153" s="106"/>
      <c r="K153" s="107" t="str">
        <f>IF(AND(C153="",D153=""),"",IF(AND(I153="",J153=""),"",IF(AND(C153=I153,D153=J153),'Classement général'!$C$19,IF(AND(C153&gt;D153,I153&gt;J153),'Classement général'!$C$22,IF(AND(D153&gt;C153,J153&gt;I153),'Classement général'!$C$22,IF(AND(D153=C153,J153=I153),'Classement général'!$C$22,'Classement général'!$C$24))))))</f>
        <v/>
      </c>
      <c r="L153" s="106"/>
      <c r="M153" s="106"/>
      <c r="N153" s="107" t="str">
        <f>IF(AND(C153="",D153=""),"",IF(AND(L153="",M153=""),"",IF(AND(C153=L153,D153=M153),'Classement général'!$C$19,IF(AND(C153&gt;D153,L153&gt;M153),'Classement général'!$C$22,IF(AND(D153&gt;C153,M153&gt;L153),'Classement général'!$C$22,IF(AND(D153=C153,M153=L153),'Classement général'!$C$22,'Classement général'!$C$24))))))</f>
        <v/>
      </c>
      <c r="O153" s="106"/>
      <c r="P153" s="106"/>
      <c r="Q153" s="107" t="str">
        <f>IF(AND(C153="",D153=""),"",IF(AND(O153="",P153=""),"",IF(AND(C153=O153,D153=P153),'Classement général'!$C$19,IF(AND(C153&gt;D153,O153&gt;P153),'Classement général'!$C$22,IF(AND(D153&gt;C153,P153&gt;O153),'Classement général'!$C$22,IF(AND(D153=C153,P153=O153),'Classement général'!$C$22,'Classement général'!$C$24))))))</f>
        <v/>
      </c>
      <c r="R153" s="106"/>
      <c r="S153" s="106"/>
      <c r="T153" s="107" t="str">
        <f>IF(AND(C153="",D153=""),"",IF(AND(R153="",S153=""),"",IF(AND(C153=R153,D153=S153),'Classement général'!$C$19,IF(AND(C153&gt;D153,R153&gt;S153),'Classement général'!$C$22,IF(AND(D153&gt;C153,S153&gt;R153),'Classement général'!$C$22,IF(AND(D153=C153,S153=R153),'Classement général'!$C$22,'Classement général'!$C$24))))))</f>
        <v/>
      </c>
      <c r="U153" s="106"/>
      <c r="V153" s="106"/>
      <c r="W153" s="107" t="str">
        <f>IF(AND(C153="",D153=""),"",IF(AND(U153="",V153=""),"",IF(AND(C153=U153,D153=V153),'Classement général'!$C$19,IF(AND(C153&gt;D153,U153&gt;V153),'Classement général'!$C$22,IF(AND(D153&gt;C153,V153&gt;U153),'Classement général'!$C$22,IF(AND(D153=C153,V153=U153),'Classement général'!$C$22,'Classement général'!$C$24))))))</f>
        <v/>
      </c>
      <c r="X153" s="106"/>
      <c r="Y153" s="106"/>
      <c r="Z153" s="107" t="str">
        <f>IF(AND(C153="",D153=""),"",IF(AND(X153="",Y153=""),"",IF(AND(C153=X153,D153=Y153),'Classement général'!$C$19,IF(AND(C153&gt;D153,X153&gt;Y153),'Classement général'!$C$22,IF(AND(D153&gt;C153,Y153&gt;X153),'Classement général'!$C$22,IF(AND(D153=C153,Y153=X153),'Classement général'!$C$22,'Classement général'!$C$24))))))</f>
        <v/>
      </c>
      <c r="AA153" s="106"/>
      <c r="AB153" s="106"/>
      <c r="AC153" s="107" t="str">
        <f>IF(AND(C153="",D153=""),"",IF(AND(AA153="",AB153=""),"",IF(AND(C153=AA153,D153=AB153),'Classement général'!$C$19,IF(AND(C153&gt;D153,AA153&gt;AB153),'Classement général'!$C$22,IF(AND(D153&gt;C153,AB153&gt;AA153),'Classement général'!$C$22,IF(AND(D153=C153,AB153=AA153),'Classement général'!$C$22,'Classement général'!$C$24))))))</f>
        <v/>
      </c>
      <c r="AD153" s="106"/>
      <c r="AE153" s="106"/>
      <c r="AF153" s="107" t="str">
        <f>IF(AND(C153="",D153=""),"",IF(AND(AD153="",AE153=""),"",IF(AND(C153=AD153,D153=AE153),'Classement général'!$C$19,IF(AND(C153&gt;D153,AD153&gt;AE153),'Classement général'!$C$22,IF(AND(D153&gt;C153,AE153&gt;AD153),'Classement général'!$C$22,IF(AND(D153=C153,AE153=AD153),'Classement général'!$C$22,'Classement général'!$C$24))))))</f>
        <v/>
      </c>
      <c r="AG153" s="106"/>
      <c r="AH153" s="106"/>
      <c r="AI153" s="108" t="str">
        <f>IF(AND(C153="",D153=""),"",IF(AND(AG153="",AH153=""),"",IF(AND(C153=AG153,D153=AH153),'Classement général'!$C$19,IF(AND(C153&gt;D153,AG153&gt;AH153),'Classement général'!$C$22,IF(AND(D153&gt;C153,AH153&gt;AG153),'Classement général'!$C$22,IF(AND(D153=C153,AH153=AG153),'Classement général'!$C$22,'Classement général'!$C$24))))))</f>
        <v/>
      </c>
      <c r="AJ153" s="105"/>
      <c r="AK153" s="105"/>
      <c r="AL153" s="108" t="str">
        <f>IF(AND(C153="",D153=""),"",IF(AND(AJ153="",AK153=""),"",IF(AND(C153=AJ153,D153=AK153),'Classement général'!$C$19,IF(AND(C153&gt;D153,AJ153&gt;AK153),'Classement général'!$C$22,IF(AND(D153&gt;C153,AK153&gt;AJ153),'Classement général'!$C$22,IF(AND(D153=C153,AK153=AJ153),'Classement général'!$C$22,'Classement général'!$C$24))))))</f>
        <v/>
      </c>
      <c r="AM153" s="105"/>
      <c r="AN153" s="105"/>
      <c r="AO153" s="108" t="str">
        <f>IF(AND(C153="",D153=""),"",IF(AND(AM153="",AN153=""),"",IF(AND(C153=AM153,D153=AN153),'Classement général'!$C$19,IF(AND(C153&gt;D153,AM153&gt;AN153),'Classement général'!$C$22,IF(AND(D153&gt;C153,AN153&gt;AM153),'Classement général'!$C$22,IF(AND(D153=C153,AN153=AM153),'Classement général'!$C$22,'Classement général'!$C$24))))))</f>
        <v/>
      </c>
      <c r="AP153" s="105"/>
      <c r="AQ153" s="105"/>
      <c r="AR153" s="108" t="str">
        <f>IF(AND(C153="",D153=""),"",IF(AND(AP153="",AQ153=""),"",IF(AND(C153=AP153,D153=AQ153),'Classement général'!$C$19,IF(AND(C153&gt;D153,AP153&gt;AQ153),'Classement général'!$C$22,IF(AND(D153&gt;C153,AQ153&gt;AP153),'Classement général'!$C$22,IF(AND(D153=C153,AQ153=AP153),'Classement général'!$C$22,'Classement général'!$C$24))))))</f>
        <v/>
      </c>
      <c r="AS153" s="105"/>
      <c r="AT153" s="105"/>
      <c r="AU153" s="108" t="str">
        <f>IF(AND(C153="",D153=""),"",IF(AND(AS153="",AT153=""),"",IF(AND(C153=AS153,D153=AT153),'Classement général'!$C$19,IF(AND(C153&gt;D153,AS153&gt;AT153),'Classement général'!$C$22,IF(AND(D153&gt;C153,AT153&gt;AS153),'Classement général'!$C$22,IF(AND(D153=C153,AT153=AS153),'Classement général'!$C$22,'Classement général'!$C$24))))))</f>
        <v/>
      </c>
      <c r="AV153" s="105"/>
      <c r="AW153" s="105"/>
      <c r="AX153" s="108" t="str">
        <f>IF(AND(C153="",D153=""),"",IF(AND(AV153="",AW153=""),"",IF(AND(C153=AV153,D153=AW153),'Classement général'!$C$19,IF(AND(C153&gt;D153,AV153&gt;AW153),'Classement général'!$C$22,IF(AND(D153&gt;C153,AW153&gt;AV153),'Classement général'!$C$22,IF(AND(D153=C153,AW153=AV153),'Classement général'!$C$22,'Classement général'!$C$24))))))</f>
        <v/>
      </c>
      <c r="AY153" s="105"/>
      <c r="AZ153" s="105"/>
      <c r="BA153" s="108" t="str">
        <f>IF(AND(C153="",D153=""),"",IF(AND(AY153="",AZ153=""),"",IF(AND(C153=AY153,D153=AZ153),'Classement général'!$C$19,IF(AND(C153&gt;D153,AY153&gt;AZ153),'Classement général'!$C$22,IF(AND(D153&gt;C153,AZ153&gt;AY153),'Classement général'!$C$22,IF(AND(D153=C153,AZ153=AY153),'Classement général'!$C$22,'Classement général'!$C$24))))))</f>
        <v/>
      </c>
      <c r="BB153" s="105"/>
      <c r="BC153" s="105"/>
      <c r="BD153" s="108" t="str">
        <f>IF(AND(C153="",D153=""),"",IF(AND(BB153="",BC153=""),"",IF(AND(C153=BB153,D153=BC153),'Classement général'!$C$19,IF(AND(C153&gt;D153,BB153&gt;BC153),'Classement général'!$C$22,IF(AND(D153&gt;C153,BC153&gt;BB153),'Classement général'!$C$22,IF(AND(D153=C153,BC153=BB153),'Classement général'!$C$22,'Classement général'!$C$24))))))</f>
        <v/>
      </c>
      <c r="BE153" s="105"/>
      <c r="BF153" s="105"/>
      <c r="BG153" s="108" t="str">
        <f>IF(AND(C153="",D153=""),"",IF(AND(BE153="",BF153=""),"",IF(AND(C153=BE153,D153=BF153),'Classement général'!$C$19,IF(AND(C153&gt;D153,BE153&gt;BF153),'Classement général'!$C$22,IF(AND(D153&gt;C153,BF153&gt;BE153),'Classement général'!$C$22,IF(AND(D153=C153,BF153=BE153),'Classement général'!$C$22,'Classement général'!$C$24))))))</f>
        <v/>
      </c>
      <c r="BH153" s="105"/>
      <c r="BI153" s="105"/>
      <c r="BJ153" s="108" t="str">
        <f>IF(AND(C153="",D153=""),"",IF(AND(BH153="",BI153=""),"",IF(AND(C153=BH153,D153=BI153),'Classement général'!$C$19,IF(AND(C153&gt;D153,BH153&gt;BI153),'Classement général'!$C$22,IF(AND(D153&gt;C153,BI153&gt;BH153),'Classement général'!$C$22,IF(AND(D153=C153,BI153=BH153),'Classement général'!$C$22,'Classement général'!$C$24))))))</f>
        <v/>
      </c>
      <c r="BK153" s="105"/>
      <c r="BL153" s="105"/>
      <c r="BM153" s="108" t="str">
        <f>IF(AND(C153="",D153=""),"",IF(AND(BK153="",BL153=""),"",IF(AND(C153=BK153,D153=BL153),'Classement général'!$C$19,IF(AND(C153&gt;D153,BK153&gt;BL153),'Classement général'!$C$22,IF(AND(D153&gt;C153,BL153&gt;BK153),'Classement général'!$C$22,IF(AND(D153=C153,BL153=BK153),'Classement général'!$C$22,'Classement général'!$C$24))))))</f>
        <v/>
      </c>
      <c r="BN153" s="10" t="str">
        <f>IF(H153='Classement général'!$C$19,'Classement général'!$C$19,IF(H153='Classement général'!$C$22,'Classement général'!$C$22,IF(H153='Classement général'!$C$24,'Classement général'!$C$24,"")))</f>
        <v/>
      </c>
      <c r="BO153" s="10" t="str">
        <f>IF(K153='Classement général'!$C$19,'Classement général'!$C$19,IF(K153='Classement général'!$C$22,'Classement général'!$C$22,IF(K153='Classement général'!$C$24,'Classement général'!$C$24,"")))</f>
        <v/>
      </c>
      <c r="BP153" s="10" t="str">
        <f>IF(N153='Classement général'!$C$19,'Classement général'!$C$19,IF(N153='Classement général'!$C$22,'Classement général'!$C$22,IF(N153='Classement général'!$C$24,'Classement général'!$C$24,"")))</f>
        <v/>
      </c>
      <c r="BQ153" s="10" t="str">
        <f>IF(Q153='Classement général'!$C$19,'Classement général'!$C$19,IF(Q153='Classement général'!$C$22,'Classement général'!$C$22,IF(Q153='Classement général'!$C$24,'Classement général'!$C$24,"")))</f>
        <v/>
      </c>
      <c r="BR153" s="10" t="str">
        <f>IF(T153='Classement général'!$C$19,'Classement général'!$C$19,IF(T153='Classement général'!$C$22,'Classement général'!$C$22,IF(T153='Classement général'!$C$24,'Classement général'!$C$24,"")))</f>
        <v/>
      </c>
      <c r="BS153" s="10" t="str">
        <f>IF(W153='Classement général'!$C$19,'Classement général'!$C$19,IF(W153='Classement général'!$C$22,'Classement général'!$C$22,IF(W153='Classement général'!$C$24,'Classement général'!$C$24,"")))</f>
        <v/>
      </c>
      <c r="BT153" s="10" t="str">
        <f>IF(Z153='Classement général'!$C$19,'Classement général'!$C$19,IF(Z153='Classement général'!$C$22,'Classement général'!$C$22,IF(Z153='Classement général'!$C$24,'Classement général'!$C$24,"")))</f>
        <v/>
      </c>
      <c r="BU153" s="10" t="str">
        <f>IF(AC153='Classement général'!$C$19,'Classement général'!$C$19,IF(AC153='Classement général'!$C$22,'Classement général'!$C$22,IF(AC153='Classement général'!$C$24,'Classement général'!$C$24,"")))</f>
        <v/>
      </c>
      <c r="BV153" s="10" t="str">
        <f>IF(AF153='Classement général'!$C$19,'Classement général'!$C$19,IF(AF153='Classement général'!$C$22,'Classement général'!$C$22,IF(AF153='Classement général'!$C$24,'Classement général'!$C$24,"")))</f>
        <v/>
      </c>
      <c r="BW153" s="10" t="str">
        <f>IF(AI153='Classement général'!$C$19,'Classement général'!$C$19,IF(AI153='Classement général'!$C$22,'Classement général'!$C$22,IF(AI153='Classement général'!$C$24,'Classement général'!$C$24,"")))</f>
        <v/>
      </c>
      <c r="BX153" s="10" t="str">
        <f>IF(AL153='Classement général'!$C$19,'Classement général'!$C$19,IF(AL153='Classement général'!$C$22,'Classement général'!$C$22,IF(AL153='Classement général'!$C$24,'Classement général'!$C$24,"")))</f>
        <v/>
      </c>
      <c r="BY153" s="10" t="str">
        <f>IF(AO153='Classement général'!$C$19,'Classement général'!$C$19,IF(AO153='Classement général'!$C$22,'Classement général'!$C$22,IF(AO153='Classement général'!$C$24,'Classement général'!$C$24,"")))</f>
        <v/>
      </c>
      <c r="BZ153" s="10" t="str">
        <f>IF(AR153='Classement général'!$C$19,'Classement général'!$C$19,IF(AR153='Classement général'!$C$22,'Classement général'!$C$22,IF(AR153='Classement général'!$C$24,'Classement général'!$C$24,"")))</f>
        <v/>
      </c>
      <c r="CA153" s="10" t="str">
        <f>IF(AU153='Classement général'!$C$19,'Classement général'!$C$19,IF(AU153='Classement général'!$C$22,'Classement général'!$C$22,IF(AU153='Classement général'!$C$24,'Classement général'!$C$24,"")))</f>
        <v/>
      </c>
      <c r="CB153" s="10" t="str">
        <f>IF(AX153='Classement général'!$C$19,'Classement général'!$C$19,IF(AX153='Classement général'!$C$22,'Classement général'!$C$22,IF(AX153='Classement général'!$C$24,'Classement général'!$C$24,"")))</f>
        <v/>
      </c>
      <c r="CC153" s="10" t="str">
        <f>IF(BA153='Classement général'!$C$19,'Classement général'!$C$19,IF(BA153='Classement général'!$C$22,'Classement général'!$C$22,IF(BA153='Classement général'!$C$24,'Classement général'!$C$24,"")))</f>
        <v/>
      </c>
      <c r="CD153" s="10" t="str">
        <f>IF(BD153='Classement général'!$C$19,'Classement général'!$C$19,IF(BD153='Classement général'!$C$22,'Classement général'!$C$22,IF(BD153='Classement général'!$C$24,'Classement général'!$C$24,"")))</f>
        <v/>
      </c>
      <c r="CE153" s="10" t="str">
        <f>IF(BG153='Classement général'!$C$19,'Classement général'!$C$19,IF(BG153='Classement général'!$C$22,'Classement général'!$C$22,IF(BG153='Classement général'!$C$24,'Classement général'!$C$24,"")))</f>
        <v/>
      </c>
      <c r="CF153" s="10" t="str">
        <f>IF(BJ153='Classement général'!$C$19,'Classement général'!$C$19,IF(BJ153='Classement général'!$C$22,'Classement général'!$C$22,IF(BJ153='Classement général'!$C$24,'Classement général'!$C$24,"")))</f>
        <v/>
      </c>
      <c r="CG153" s="10" t="str">
        <f>IF(BM153='Classement général'!$C$19,'Classement général'!$C$19,IF(BM153='Classement général'!$C$22,'Classement général'!$C$22,IF(BM153='Classement général'!$C$24,'Classement général'!$C$24,"")))</f>
        <v/>
      </c>
      <c r="CH153" s="13">
        <f>COUNTIF(H153:H162,"&gt;2")</f>
        <v>0</v>
      </c>
      <c r="CI153" s="13">
        <f>COUNTIF(K153:K162,"&gt;2")</f>
        <v>0</v>
      </c>
      <c r="CJ153" s="13">
        <f>COUNTIF(N153:N162,"&gt;2")</f>
        <v>0</v>
      </c>
      <c r="CK153" s="13">
        <f>COUNTIF(Q153:Q162,"&gt;2")</f>
        <v>0</v>
      </c>
      <c r="CL153" s="147">
        <f>CHOOSE(MATCH(CH153,{0;5;6;7;8;9;10},1),CH153,CH153+3,CH153+5,CH153+8,CH153+11,CH153+14,CH153+18)</f>
        <v>0</v>
      </c>
      <c r="CM153" s="147">
        <f>CHOOSE(MATCH(CI153,{0;5;6;7;8;9;10},1),CI153,CI153+3,CI153+5,CI153+8,CI153+11,CI153+14,CI153+18)</f>
        <v>0</v>
      </c>
      <c r="CN153" s="147">
        <f>CHOOSE(MATCH(CJ153,{0;5;6;7;8;9;10},1),CJ153,CJ153+3,CJ153+5,CJ153+8,CJ153+11,CJ153+14,CJ153+18)</f>
        <v>0</v>
      </c>
      <c r="CO153" s="147">
        <f>CHOOSE(MATCH(CK153,{0;5;6;7;8;9;10},1),CK153,CK153+3,CK153+5,CK153+8,CK153+11,CK153+14,CK153+18)</f>
        <v>0</v>
      </c>
      <c r="CP153" s="7"/>
      <c r="CQ153" s="7"/>
    </row>
    <row r="154" spans="1:95" ht="18.75" customHeight="1" x14ac:dyDescent="0.2">
      <c r="A154" s="130"/>
      <c r="B154" s="121" t="s">
        <v>61</v>
      </c>
      <c r="C154" s="122"/>
      <c r="D154" s="122"/>
      <c r="E154" s="123" t="s">
        <v>59</v>
      </c>
      <c r="F154" s="60"/>
      <c r="G154" s="60"/>
      <c r="H154" s="61" t="str">
        <f>IF(AND(C154="",D154=""),"",IF(AND(F154="",G154=""),"",IF(AND(C154=F154,D154=G154),'Classement général'!$C$19,IF(AND(C154&gt;D154,F154&gt;G154),'Classement général'!$C$22,IF(AND(D154&gt;C154,G154&gt;F154),'Classement général'!$C$22,IF(AND(D154=C154,G154=F154),'Classement général'!$C$22,'Classement général'!$C$24))))))</f>
        <v/>
      </c>
      <c r="I154" s="60"/>
      <c r="J154" s="60"/>
      <c r="K154" s="61" t="str">
        <f>IF(AND(C154="",D154=""),"",IF(AND(I154="",J154=""),"",IF(AND(C154=I154,D154=J154),'Classement général'!$C$19,IF(AND(C154&gt;D154,I154&gt;J154),'Classement général'!$C$22,IF(AND(D154&gt;C154,J154&gt;I154),'Classement général'!$C$22,IF(AND(D154=C154,J154=I154),'Classement général'!$C$22,'Classement général'!$C$24))))))</f>
        <v/>
      </c>
      <c r="L154" s="60"/>
      <c r="M154" s="60"/>
      <c r="N154" s="61" t="str">
        <f>IF(AND(C154="",D154=""),"",IF(AND(L154="",M154=""),"",IF(AND(C154=L154,D154=M154),'Classement général'!$C$19,IF(AND(C154&gt;D154,L154&gt;M154),'Classement général'!$C$22,IF(AND(D154&gt;C154,M154&gt;L154),'Classement général'!$C$22,IF(AND(D154=C154,M154=L154),'Classement général'!$C$22,'Classement général'!$C$24))))))</f>
        <v/>
      </c>
      <c r="O154" s="60"/>
      <c r="P154" s="60"/>
      <c r="Q154" s="61" t="str">
        <f>IF(AND(C154="",D154=""),"",IF(AND(O154="",P154=""),"",IF(AND(C154=O154,D154=P154),'Classement général'!$C$19,IF(AND(C154&gt;D154,O154&gt;P154),'Classement général'!$C$22,IF(AND(D154&gt;C154,P154&gt;O154),'Classement général'!$C$22,IF(AND(D154=C154,P154=O154),'Classement général'!$C$22,'Classement général'!$C$24))))))</f>
        <v/>
      </c>
      <c r="R154" s="60"/>
      <c r="S154" s="60"/>
      <c r="T154" s="61" t="str">
        <f>IF(AND(C154="",D154=""),"",IF(AND(R154="",S154=""),"",IF(AND(C154=R154,D154=S154),'Classement général'!$C$19,IF(AND(C154&gt;D154,R154&gt;S154),'Classement général'!$C$22,IF(AND(D154&gt;C154,S154&gt;R154),'Classement général'!$C$22,IF(AND(D154=C154,S154=R154),'Classement général'!$C$22,'Classement général'!$C$24))))))</f>
        <v/>
      </c>
      <c r="U154" s="60"/>
      <c r="V154" s="60"/>
      <c r="W154" s="61" t="str">
        <f>IF(AND(C154="",D154=""),"",IF(AND(U154="",V154=""),"",IF(AND(C154=U154,D154=V154),'Classement général'!$C$19,IF(AND(C154&gt;D154,U154&gt;V154),'Classement général'!$C$22,IF(AND(D154&gt;C154,V154&gt;U154),'Classement général'!$C$22,IF(AND(D154=C154,V154=U154),'Classement général'!$C$22,'Classement général'!$C$24))))))</f>
        <v/>
      </c>
      <c r="X154" s="60"/>
      <c r="Y154" s="60"/>
      <c r="Z154" s="61" t="str">
        <f>IF(AND(C154="",D154=""),"",IF(AND(X154="",Y154=""),"",IF(AND(C154=X154,D154=Y154),'Classement général'!$C$19,IF(AND(C154&gt;D154,X154&gt;Y154),'Classement général'!$C$22,IF(AND(D154&gt;C154,Y154&gt;X154),'Classement général'!$C$22,IF(AND(D154=C154,Y154=X154),'Classement général'!$C$22,'Classement général'!$C$24))))))</f>
        <v/>
      </c>
      <c r="AA154" s="60"/>
      <c r="AB154" s="60"/>
      <c r="AC154" s="61" t="str">
        <f>IF(AND(C154="",D154=""),"",IF(AND(AA154="",AB154=""),"",IF(AND(C154=AA154,D154=AB154),'Classement général'!$C$19,IF(AND(C154&gt;D154,AA154&gt;AB154),'Classement général'!$C$22,IF(AND(D154&gt;C154,AB154&gt;AA154),'Classement général'!$C$22,IF(AND(D154=C154,AB154=AA154),'Classement général'!$C$22,'Classement général'!$C$24))))))</f>
        <v/>
      </c>
      <c r="AD154" s="60"/>
      <c r="AE154" s="60"/>
      <c r="AF154" s="61" t="str">
        <f>IF(AND(C154="",D154=""),"",IF(AND(AD154="",AE154=""),"",IF(AND(C154=AD154,D154=AE154),'Classement général'!$C$19,IF(AND(C154&gt;D154,AD154&gt;AE154),'Classement général'!$C$22,IF(AND(D154&gt;C154,AE154&gt;AD154),'Classement général'!$C$22,IF(AND(D154=C154,AE154=AD154),'Classement général'!$C$22,'Classement général'!$C$24))))))</f>
        <v/>
      </c>
      <c r="AG154" s="60"/>
      <c r="AH154" s="60"/>
      <c r="AI154" s="61" t="str">
        <f>IF(AND(C154="",D154=""),"",IF(AND(AG154="",AH154=""),"",IF(AND(C154=AG154,D154=AH154),'Classement général'!$C$19,IF(AND(C154&gt;D154,AG154&gt;AH154),'Classement général'!$C$22,IF(AND(D154&gt;C154,AH154&gt;AG154),'Classement général'!$C$22,IF(AND(D154=C154,AH154=AG154),'Classement général'!$C$22,'Classement général'!$C$24))))))</f>
        <v/>
      </c>
      <c r="AJ154" s="60"/>
      <c r="AK154" s="60"/>
      <c r="AL154" s="61" t="str">
        <f>IF(AND(C154="",D154=""),"",IF(AND(AJ154="",AK154=""),"",IF(AND(C154=AJ154,D154=AK154),'Classement général'!$C$19,IF(AND(C154&gt;D154,AJ154&gt;AK154),'Classement général'!$C$22,IF(AND(D154&gt;C154,AK154&gt;AJ154),'Classement général'!$C$22,IF(AND(D154=C154,AK154=AJ154),'Classement général'!$C$22,'Classement général'!$C$24))))))</f>
        <v/>
      </c>
      <c r="AM154" s="60"/>
      <c r="AN154" s="60"/>
      <c r="AO154" s="61" t="str">
        <f>IF(AND(C154="",D154=""),"",IF(AND(AM154="",AN154=""),"",IF(AND(C154=AM154,D154=AN154),'Classement général'!$C$19,IF(AND(C154&gt;D154,AM154&gt;AN154),'Classement général'!$C$22,IF(AND(D154&gt;C154,AN154&gt;AM154),'Classement général'!$C$22,IF(AND(D154=C154,AN154=AM154),'Classement général'!$C$22,'Classement général'!$C$24))))))</f>
        <v/>
      </c>
      <c r="AP154" s="60"/>
      <c r="AQ154" s="60"/>
      <c r="AR154" s="61" t="str">
        <f>IF(AND(C154="",D154=""),"",IF(AND(AP154="",AQ154=""),"",IF(AND(C154=AP154,D154=AQ154),'Classement général'!$C$19,IF(AND(C154&gt;D154,AP154&gt;AQ154),'Classement général'!$C$22,IF(AND(D154&gt;C154,AQ154&gt;AP154),'Classement général'!$C$22,IF(AND(D154=C154,AQ154=AP154),'Classement général'!$C$22,'Classement général'!$C$24))))))</f>
        <v/>
      </c>
      <c r="AS154" s="60"/>
      <c r="AT154" s="60"/>
      <c r="AU154" s="61" t="str">
        <f>IF(AND(C154="",D154=""),"",IF(AND(AS154="",AT154=""),"",IF(AND(C154=AS154,D154=AT154),'Classement général'!$C$19,IF(AND(C154&gt;D154,AS154&gt;AT154),'Classement général'!$C$22,IF(AND(D154&gt;C154,AT154&gt;AS154),'Classement général'!$C$22,IF(AND(D154=C154,AT154=AS154),'Classement général'!$C$22,'Classement général'!$C$24))))))</f>
        <v/>
      </c>
      <c r="AV154" s="60"/>
      <c r="AW154" s="60"/>
      <c r="AX154" s="61" t="str">
        <f>IF(AND(C154="",D154=""),"",IF(AND(AV154="",AW154=""),"",IF(AND(C154=AV154,D154=AW154),'Classement général'!$C$19,IF(AND(C154&gt;D154,AV154&gt;AW154),'Classement général'!$C$22,IF(AND(D154&gt;C154,AW154&gt;AV154),'Classement général'!$C$22,IF(AND(D154=C154,AW154=AV154),'Classement général'!$C$22,'Classement général'!$C$24))))))</f>
        <v/>
      </c>
      <c r="AY154" s="60"/>
      <c r="AZ154" s="60"/>
      <c r="BA154" s="61" t="str">
        <f>IF(AND(C154="",D154=""),"",IF(AND(AY154="",AZ154=""),"",IF(AND(C154=AY154,D154=AZ154),'Classement général'!$C$19,IF(AND(C154&gt;D154,AY154&gt;AZ154),'Classement général'!$C$22,IF(AND(D154&gt;C154,AZ154&gt;AY154),'Classement général'!$C$22,IF(AND(D154=C154,AZ154=AY154),'Classement général'!$C$22,'Classement général'!$C$24))))))</f>
        <v/>
      </c>
      <c r="BB154" s="60"/>
      <c r="BC154" s="60"/>
      <c r="BD154" s="61" t="str">
        <f>IF(AND(C154="",D154=""),"",IF(AND(BB154="",BC154=""),"",IF(AND(C154=BB154,D154=BC154),'Classement général'!$C$19,IF(AND(C154&gt;D154,BB154&gt;BC154),'Classement général'!$C$22,IF(AND(D154&gt;C154,BC154&gt;BB154),'Classement général'!$C$22,IF(AND(D154=C154,BC154=BB154),'Classement général'!$C$22,'Classement général'!$C$24))))))</f>
        <v/>
      </c>
      <c r="BE154" s="60"/>
      <c r="BF154" s="60"/>
      <c r="BG154" s="61" t="str">
        <f>IF(AND(C154="",D154=""),"",IF(AND(BE154="",BF154=""),"",IF(AND(C154=BE154,D154=BF154),'Classement général'!$C$19,IF(AND(C154&gt;D154,BE154&gt;BF154),'Classement général'!$C$22,IF(AND(D154&gt;C154,BF154&gt;BE154),'Classement général'!$C$22,IF(AND(D154=C154,BF154=BE154),'Classement général'!$C$22,'Classement général'!$C$24))))))</f>
        <v/>
      </c>
      <c r="BH154" s="60"/>
      <c r="BI154" s="60"/>
      <c r="BJ154" s="61" t="str">
        <f>IF(AND(C154="",D154=""),"",IF(AND(BH154="",BI154=""),"",IF(AND(C154=BH154,D154=BI154),'Classement général'!$C$19,IF(AND(C154&gt;D154,BH154&gt;BI154),'Classement général'!$C$22,IF(AND(D154&gt;C154,BI154&gt;BH154),'Classement général'!$C$22,IF(AND(D154=C154,BI154=BH154),'Classement général'!$C$22,'Classement général'!$C$24))))))</f>
        <v/>
      </c>
      <c r="BK154" s="60"/>
      <c r="BL154" s="60"/>
      <c r="BM154" s="61" t="str">
        <f>IF(AND(C154="",D154=""),"",IF(AND(BK154="",BL154=""),"",IF(AND(C154=BK154,D154=BL154),'Classement général'!$C$19,IF(AND(C154&gt;D154,BK154&gt;BL154),'Classement général'!$C$22,IF(AND(D154&gt;C154,BL154&gt;BK154),'Classement général'!$C$22,IF(AND(D154=C154,BL154=BK154),'Classement général'!$C$22,'Classement général'!$C$24))))))</f>
        <v/>
      </c>
      <c r="BN154" s="10" t="str">
        <f>IF(H154='Classement général'!$C$19,'Classement général'!$C$19,IF(H154='Classement général'!$C$22,'Classement général'!$C$22,IF(H154='Classement général'!$C$24,'Classement général'!$C$24,"")))</f>
        <v/>
      </c>
      <c r="BO154" s="10" t="str">
        <f>IF(K154='Classement général'!$C$19,'Classement général'!$C$19,IF(K154='Classement général'!$C$22,'Classement général'!$C$22,IF(K154='Classement général'!$C$24,'Classement général'!$C$24,"")))</f>
        <v/>
      </c>
      <c r="BP154" s="10" t="str">
        <f>IF(N154='Classement général'!$C$19,'Classement général'!$C$19,IF(N154='Classement général'!$C$22,'Classement général'!$C$22,IF(N154='Classement général'!$C$24,'Classement général'!$C$24,"")))</f>
        <v/>
      </c>
      <c r="BQ154" s="10" t="str">
        <f>IF(Q154='Classement général'!$C$19,'Classement général'!$C$19,IF(Q154='Classement général'!$C$22,'Classement général'!$C$22,IF(Q154='Classement général'!$C$24,'Classement général'!$C$24,"")))</f>
        <v/>
      </c>
      <c r="BR154" s="10" t="str">
        <f>IF(T154='Classement général'!$C$19,'Classement général'!$C$19,IF(T154='Classement général'!$C$22,'Classement général'!$C$22,IF(T154='Classement général'!$C$24,'Classement général'!$C$24,"")))</f>
        <v/>
      </c>
      <c r="BS154" s="10" t="str">
        <f>IF(W154='Classement général'!$C$19,'Classement général'!$C$19,IF(W154='Classement général'!$C$22,'Classement général'!$C$22,IF(W154='Classement général'!$C$24,'Classement général'!$C$24,"")))</f>
        <v/>
      </c>
      <c r="BT154" s="10" t="str">
        <f>IF(Z154='Classement général'!$C$19,'Classement général'!$C$19,IF(Z154='Classement général'!$C$22,'Classement général'!$C$22,IF(Z154='Classement général'!$C$24,'Classement général'!$C$24,"")))</f>
        <v/>
      </c>
      <c r="BU154" s="10" t="str">
        <f>IF(AC154='Classement général'!$C$19,'Classement général'!$C$19,IF(AC154='Classement général'!$C$22,'Classement général'!$C$22,IF(AC154='Classement général'!$C$24,'Classement général'!$C$24,"")))</f>
        <v/>
      </c>
      <c r="BV154" s="10" t="str">
        <f>IF(AF154='Classement général'!$C$19,'Classement général'!$C$19,IF(AF154='Classement général'!$C$22,'Classement général'!$C$22,IF(AF154='Classement général'!$C$24,'Classement général'!$C$24,"")))</f>
        <v/>
      </c>
      <c r="BW154" s="10" t="str">
        <f>IF(AI154='Classement général'!$C$19,'Classement général'!$C$19,IF(AI154='Classement général'!$C$22,'Classement général'!$C$22,IF(AI154='Classement général'!$C$24,'Classement général'!$C$24,"")))</f>
        <v/>
      </c>
      <c r="BX154" s="10" t="str">
        <f>IF(AL154='Classement général'!$C$19,'Classement général'!$C$19,IF(AL154='Classement général'!$C$22,'Classement général'!$C$22,IF(AL154='Classement général'!$C$24,'Classement général'!$C$24,"")))</f>
        <v/>
      </c>
      <c r="BY154" s="10" t="str">
        <f>IF(AO154='Classement général'!$C$19,'Classement général'!$C$19,IF(AO154='Classement général'!$C$22,'Classement général'!$C$22,IF(AO154='Classement général'!$C$24,'Classement général'!$C$24,"")))</f>
        <v/>
      </c>
      <c r="BZ154" s="10" t="str">
        <f>IF(AR154='Classement général'!$C$19,'Classement général'!$C$19,IF(AR154='Classement général'!$C$22,'Classement général'!$C$22,IF(AR154='Classement général'!$C$24,'Classement général'!$C$24,"")))</f>
        <v/>
      </c>
      <c r="CA154" s="10" t="str">
        <f>IF(AU154='Classement général'!$C$19,'Classement général'!$C$19,IF(AU154='Classement général'!$C$22,'Classement général'!$C$22,IF(AU154='Classement général'!$C$24,'Classement général'!$C$24,"")))</f>
        <v/>
      </c>
      <c r="CB154" s="10" t="str">
        <f>IF(AX154='Classement général'!$C$19,'Classement général'!$C$19,IF(AX154='Classement général'!$C$22,'Classement général'!$C$22,IF(AX154='Classement général'!$C$24,'Classement général'!$C$24,"")))</f>
        <v/>
      </c>
      <c r="CC154" s="10" t="str">
        <f>IF(BA154='Classement général'!$C$19,'Classement général'!$C$19,IF(BA154='Classement général'!$C$22,'Classement général'!$C$22,IF(BA154='Classement général'!$C$24,'Classement général'!$C$24,"")))</f>
        <v/>
      </c>
      <c r="CD154" s="10" t="str">
        <f>IF(BD154='Classement général'!$C$19,'Classement général'!$C$19,IF(BD154='Classement général'!$C$22,'Classement général'!$C$22,IF(BD154='Classement général'!$C$24,'Classement général'!$C$24,"")))</f>
        <v/>
      </c>
      <c r="CE154" s="10" t="str">
        <f>IF(BG154='Classement général'!$C$19,'Classement général'!$C$19,IF(BG154='Classement général'!$C$22,'Classement général'!$C$22,IF(BG154='Classement général'!$C$24,'Classement général'!$C$24,"")))</f>
        <v/>
      </c>
      <c r="CF154" s="10" t="str">
        <f>IF(BJ154='Classement général'!$C$19,'Classement général'!$C$19,IF(BJ154='Classement général'!$C$22,'Classement général'!$C$22,IF(BJ154='Classement général'!$C$24,'Classement général'!$C$24,"")))</f>
        <v/>
      </c>
      <c r="CG154" s="10" t="str">
        <f>IF(BM154='Classement général'!$C$19,'Classement général'!$C$19,IF(BM154='Classement général'!$C$22,'Classement général'!$C$22,IF(BM154='Classement général'!$C$24,'Classement général'!$C$24,"")))</f>
        <v/>
      </c>
      <c r="CH154" s="13"/>
      <c r="CI154" s="13"/>
      <c r="CJ154" s="13"/>
      <c r="CK154" s="13"/>
      <c r="CL154" s="147"/>
      <c r="CM154" s="147"/>
      <c r="CN154" s="147"/>
      <c r="CO154" s="147"/>
      <c r="CP154" s="7"/>
      <c r="CQ154" s="7"/>
    </row>
    <row r="155" spans="1:95" ht="18.75" customHeight="1" x14ac:dyDescent="0.2">
      <c r="A155" s="130"/>
      <c r="B155" s="121" t="s">
        <v>67</v>
      </c>
      <c r="C155" s="122"/>
      <c r="D155" s="122"/>
      <c r="E155" s="123" t="s">
        <v>38</v>
      </c>
      <c r="F155" s="60"/>
      <c r="G155" s="60"/>
      <c r="H155" s="61" t="str">
        <f>IF(AND(C155="",D155=""),"",IF(AND(F155="",G155=""),"",IF(AND(C155=F155,D155=G155),'Classement général'!$C$19,IF(AND(C155&gt;D155,F155&gt;G155),'Classement général'!$C$22,IF(AND(D155&gt;C155,G155&gt;F155),'Classement général'!$C$22,IF(AND(D155=C155,G155=F155),'Classement général'!$C$22,'Classement général'!$C$24))))))</f>
        <v/>
      </c>
      <c r="I155" s="60"/>
      <c r="J155" s="60"/>
      <c r="K155" s="61" t="str">
        <f>IF(AND(C155="",D155=""),"",IF(AND(I155="",J155=""),"",IF(AND(C155=I155,D155=J155),'Classement général'!$C$19,IF(AND(C155&gt;D155,I155&gt;J155),'Classement général'!$C$22,IF(AND(D155&gt;C155,J155&gt;I155),'Classement général'!$C$22,IF(AND(D155=C155,J155=I155),'Classement général'!$C$22,'Classement général'!$C$24))))))</f>
        <v/>
      </c>
      <c r="L155" s="60"/>
      <c r="M155" s="60"/>
      <c r="N155" s="61" t="str">
        <f>IF(AND(C155="",D155=""),"",IF(AND(L155="",M155=""),"",IF(AND(C155=L155,D155=M155),'Classement général'!$C$19,IF(AND(C155&gt;D155,L155&gt;M155),'Classement général'!$C$22,IF(AND(D155&gt;C155,M155&gt;L155),'Classement général'!$C$22,IF(AND(D155=C155,M155=L155),'Classement général'!$C$22,'Classement général'!$C$24))))))</f>
        <v/>
      </c>
      <c r="O155" s="60"/>
      <c r="P155" s="60"/>
      <c r="Q155" s="61" t="str">
        <f>IF(AND(C155="",D155=""),"",IF(AND(O155="",P155=""),"",IF(AND(C155=O155,D155=P155),'Classement général'!$C$19,IF(AND(C155&gt;D155,O155&gt;P155),'Classement général'!$C$22,IF(AND(D155&gt;C155,P155&gt;O155),'Classement général'!$C$22,IF(AND(D155=C155,P155=O155),'Classement général'!$C$22,'Classement général'!$C$24))))))</f>
        <v/>
      </c>
      <c r="R155" s="60"/>
      <c r="S155" s="60"/>
      <c r="T155" s="61" t="str">
        <f>IF(AND(C155="",D155=""),"",IF(AND(R155="",S155=""),"",IF(AND(C155=R155,D155=S155),'Classement général'!$C$19,IF(AND(C155&gt;D155,R155&gt;S155),'Classement général'!$C$22,IF(AND(D155&gt;C155,S155&gt;R155),'Classement général'!$C$22,IF(AND(D155=C155,S155=R155),'Classement général'!$C$22,'Classement général'!$C$24))))))</f>
        <v/>
      </c>
      <c r="U155" s="60"/>
      <c r="V155" s="60"/>
      <c r="W155" s="61" t="str">
        <f>IF(AND(C155="",D155=""),"",IF(AND(U155="",V155=""),"",IF(AND(C155=U155,D155=V155),'Classement général'!$C$19,IF(AND(C155&gt;D155,U155&gt;V155),'Classement général'!$C$22,IF(AND(D155&gt;C155,V155&gt;U155),'Classement général'!$C$22,IF(AND(D155=C155,V155=U155),'Classement général'!$C$22,'Classement général'!$C$24))))))</f>
        <v/>
      </c>
      <c r="X155" s="60"/>
      <c r="Y155" s="60"/>
      <c r="Z155" s="61" t="str">
        <f>IF(AND(C155="",D155=""),"",IF(AND(X155="",Y155=""),"",IF(AND(C155=X155,D155=Y155),'Classement général'!$C$19,IF(AND(C155&gt;D155,X155&gt;Y155),'Classement général'!$C$22,IF(AND(D155&gt;C155,Y155&gt;X155),'Classement général'!$C$22,IF(AND(D155=C155,Y155=X155),'Classement général'!$C$22,'Classement général'!$C$24))))))</f>
        <v/>
      </c>
      <c r="AA155" s="60"/>
      <c r="AB155" s="60"/>
      <c r="AC155" s="61" t="str">
        <f>IF(AND(C155="",D155=""),"",IF(AND(AA155="",AB155=""),"",IF(AND(C155=AA155,D155=AB155),'Classement général'!$C$19,IF(AND(C155&gt;D155,AA155&gt;AB155),'Classement général'!$C$22,IF(AND(D155&gt;C155,AB155&gt;AA155),'Classement général'!$C$22,IF(AND(D155=C155,AB155=AA155),'Classement général'!$C$22,'Classement général'!$C$24))))))</f>
        <v/>
      </c>
      <c r="AD155" s="60"/>
      <c r="AE155" s="60"/>
      <c r="AF155" s="61" t="str">
        <f>IF(AND(C155="",D155=""),"",IF(AND(AD155="",AE155=""),"",IF(AND(C155=AD155,D155=AE155),'Classement général'!$C$19,IF(AND(C155&gt;D155,AD155&gt;AE155),'Classement général'!$C$22,IF(AND(D155&gt;C155,AE155&gt;AD155),'Classement général'!$C$22,IF(AND(D155=C155,AE155=AD155),'Classement général'!$C$22,'Classement général'!$C$24))))))</f>
        <v/>
      </c>
      <c r="AG155" s="60"/>
      <c r="AH155" s="60"/>
      <c r="AI155" s="61" t="str">
        <f>IF(AND(C155="",D155=""),"",IF(AND(AG155="",AH155=""),"",IF(AND(C155=AG155,D155=AH155),'Classement général'!$C$19,IF(AND(C155&gt;D155,AG155&gt;AH155),'Classement général'!$C$22,IF(AND(D155&gt;C155,AH155&gt;AG155),'Classement général'!$C$22,IF(AND(D155=C155,AH155=AG155),'Classement général'!$C$22,'Classement général'!$C$24))))))</f>
        <v/>
      </c>
      <c r="AJ155" s="60"/>
      <c r="AK155" s="60"/>
      <c r="AL155" s="61" t="str">
        <f>IF(AND(C155="",D155=""),"",IF(AND(AJ155="",AK155=""),"",IF(AND(C155=AJ155,D155=AK155),'Classement général'!$C$19,IF(AND(C155&gt;D155,AJ155&gt;AK155),'Classement général'!$C$22,IF(AND(D155&gt;C155,AK155&gt;AJ155),'Classement général'!$C$22,IF(AND(D155=C155,AK155=AJ155),'Classement général'!$C$22,'Classement général'!$C$24))))))</f>
        <v/>
      </c>
      <c r="AM155" s="60"/>
      <c r="AN155" s="60"/>
      <c r="AO155" s="61" t="str">
        <f>IF(AND(C155="",D155=""),"",IF(AND(AM155="",AN155=""),"",IF(AND(C155=AM155,D155=AN155),'Classement général'!$C$19,IF(AND(C155&gt;D155,AM155&gt;AN155),'Classement général'!$C$22,IF(AND(D155&gt;C155,AN155&gt;AM155),'Classement général'!$C$22,IF(AND(D155=C155,AN155=AM155),'Classement général'!$C$22,'Classement général'!$C$24))))))</f>
        <v/>
      </c>
      <c r="AP155" s="60"/>
      <c r="AQ155" s="60"/>
      <c r="AR155" s="61" t="str">
        <f>IF(AND(C155="",D155=""),"",IF(AND(AP155="",AQ155=""),"",IF(AND(C155=AP155,D155=AQ155),'Classement général'!$C$19,IF(AND(C155&gt;D155,AP155&gt;AQ155),'Classement général'!$C$22,IF(AND(D155&gt;C155,AQ155&gt;AP155),'Classement général'!$C$22,IF(AND(D155=C155,AQ155=AP155),'Classement général'!$C$22,'Classement général'!$C$24))))))</f>
        <v/>
      </c>
      <c r="AS155" s="60"/>
      <c r="AT155" s="60"/>
      <c r="AU155" s="61" t="str">
        <f>IF(AND(C155="",D155=""),"",IF(AND(AS155="",AT155=""),"",IF(AND(C155=AS155,D155=AT155),'Classement général'!$C$19,IF(AND(C155&gt;D155,AS155&gt;AT155),'Classement général'!$C$22,IF(AND(D155&gt;C155,AT155&gt;AS155),'Classement général'!$C$22,IF(AND(D155=C155,AT155=AS155),'Classement général'!$C$22,'Classement général'!$C$24))))))</f>
        <v/>
      </c>
      <c r="AV155" s="60"/>
      <c r="AW155" s="60"/>
      <c r="AX155" s="61" t="str">
        <f>IF(AND(C155="",D155=""),"",IF(AND(AV155="",AW155=""),"",IF(AND(C155=AV155,D155=AW155),'Classement général'!$C$19,IF(AND(C155&gt;D155,AV155&gt;AW155),'Classement général'!$C$22,IF(AND(D155&gt;C155,AW155&gt;AV155),'Classement général'!$C$22,IF(AND(D155=C155,AW155=AV155),'Classement général'!$C$22,'Classement général'!$C$24))))))</f>
        <v/>
      </c>
      <c r="AY155" s="60"/>
      <c r="AZ155" s="60"/>
      <c r="BA155" s="61" t="str">
        <f>IF(AND(C155="",D155=""),"",IF(AND(AY155="",AZ155=""),"",IF(AND(C155=AY155,D155=AZ155),'Classement général'!$C$19,IF(AND(C155&gt;D155,AY155&gt;AZ155),'Classement général'!$C$22,IF(AND(D155&gt;C155,AZ155&gt;AY155),'Classement général'!$C$22,IF(AND(D155=C155,AZ155=AY155),'Classement général'!$C$22,'Classement général'!$C$24))))))</f>
        <v/>
      </c>
      <c r="BB155" s="60"/>
      <c r="BC155" s="60"/>
      <c r="BD155" s="61" t="str">
        <f>IF(AND(C155="",D155=""),"",IF(AND(BB155="",BC155=""),"",IF(AND(C155=BB155,D155=BC155),'Classement général'!$C$19,IF(AND(C155&gt;D155,BB155&gt;BC155),'Classement général'!$C$22,IF(AND(D155&gt;C155,BC155&gt;BB155),'Classement général'!$C$22,IF(AND(D155=C155,BC155=BB155),'Classement général'!$C$22,'Classement général'!$C$24))))))</f>
        <v/>
      </c>
      <c r="BE155" s="60"/>
      <c r="BF155" s="60"/>
      <c r="BG155" s="61" t="str">
        <f>IF(AND(C155="",D155=""),"",IF(AND(BE155="",BF155=""),"",IF(AND(C155=BE155,D155=BF155),'Classement général'!$C$19,IF(AND(C155&gt;D155,BE155&gt;BF155),'Classement général'!$C$22,IF(AND(D155&gt;C155,BF155&gt;BE155),'Classement général'!$C$22,IF(AND(D155=C155,BF155=BE155),'Classement général'!$C$22,'Classement général'!$C$24))))))</f>
        <v/>
      </c>
      <c r="BH155" s="60"/>
      <c r="BI155" s="60"/>
      <c r="BJ155" s="61" t="str">
        <f>IF(AND(C155="",D155=""),"",IF(AND(BH155="",BI155=""),"",IF(AND(C155=BH155,D155=BI155),'Classement général'!$C$19,IF(AND(C155&gt;D155,BH155&gt;BI155),'Classement général'!$C$22,IF(AND(D155&gt;C155,BI155&gt;BH155),'Classement général'!$C$22,IF(AND(D155=C155,BI155=BH155),'Classement général'!$C$22,'Classement général'!$C$24))))))</f>
        <v/>
      </c>
      <c r="BK155" s="60"/>
      <c r="BL155" s="60"/>
      <c r="BM155" s="61" t="str">
        <f>IF(AND(C155="",D155=""),"",IF(AND(BK155="",BL155=""),"",IF(AND(C155=BK155,D155=BL155),'Classement général'!$C$19,IF(AND(C155&gt;D155,BK155&gt;BL155),'Classement général'!$C$22,IF(AND(D155&gt;C155,BL155&gt;BK155),'Classement général'!$C$22,IF(AND(D155=C155,BL155=BK155),'Classement général'!$C$22,'Classement général'!$C$24))))))</f>
        <v/>
      </c>
      <c r="BN155" s="10" t="str">
        <f>IF(H155='Classement général'!$C$19,'Classement général'!$C$19,IF(H155='Classement général'!$C$22,'Classement général'!$C$22,IF(H155='Classement général'!$C$24,'Classement général'!$C$24,"")))</f>
        <v/>
      </c>
      <c r="BO155" s="10" t="str">
        <f>IF(K155='Classement général'!$C$19,'Classement général'!$C$19,IF(K155='Classement général'!$C$22,'Classement général'!$C$22,IF(K155='Classement général'!$C$24,'Classement général'!$C$24,"")))</f>
        <v/>
      </c>
      <c r="BP155" s="10" t="str">
        <f>IF(N155='Classement général'!$C$19,'Classement général'!$C$19,IF(N155='Classement général'!$C$22,'Classement général'!$C$22,IF(N155='Classement général'!$C$24,'Classement général'!$C$24,"")))</f>
        <v/>
      </c>
      <c r="BQ155" s="10" t="str">
        <f>IF(Q155='Classement général'!$C$19,'Classement général'!$C$19,IF(Q155='Classement général'!$C$22,'Classement général'!$C$22,IF(Q155='Classement général'!$C$24,'Classement général'!$C$24,"")))</f>
        <v/>
      </c>
      <c r="BR155" s="10" t="str">
        <f>IF(T155='Classement général'!$C$19,'Classement général'!$C$19,IF(T155='Classement général'!$C$22,'Classement général'!$C$22,IF(T155='Classement général'!$C$24,'Classement général'!$C$24,"")))</f>
        <v/>
      </c>
      <c r="BS155" s="10" t="str">
        <f>IF(W155='Classement général'!$C$19,'Classement général'!$C$19,IF(W155='Classement général'!$C$22,'Classement général'!$C$22,IF(W155='Classement général'!$C$24,'Classement général'!$C$24,"")))</f>
        <v/>
      </c>
      <c r="BT155" s="10" t="str">
        <f>IF(Z155='Classement général'!$C$19,'Classement général'!$C$19,IF(Z155='Classement général'!$C$22,'Classement général'!$C$22,IF(Z155='Classement général'!$C$24,'Classement général'!$C$24,"")))</f>
        <v/>
      </c>
      <c r="BU155" s="10" t="str">
        <f>IF(AC155='Classement général'!$C$19,'Classement général'!$C$19,IF(AC155='Classement général'!$C$22,'Classement général'!$C$22,IF(AC155='Classement général'!$C$24,'Classement général'!$C$24,"")))</f>
        <v/>
      </c>
      <c r="BV155" s="10" t="str">
        <f>IF(AF155='Classement général'!$C$19,'Classement général'!$C$19,IF(AF155='Classement général'!$C$22,'Classement général'!$C$22,IF(AF155='Classement général'!$C$24,'Classement général'!$C$24,"")))</f>
        <v/>
      </c>
      <c r="BW155" s="10" t="str">
        <f>IF(AI155='Classement général'!$C$19,'Classement général'!$C$19,IF(AI155='Classement général'!$C$22,'Classement général'!$C$22,IF(AI155='Classement général'!$C$24,'Classement général'!$C$24,"")))</f>
        <v/>
      </c>
      <c r="BX155" s="10" t="str">
        <f>IF(AL155='Classement général'!$C$19,'Classement général'!$C$19,IF(AL155='Classement général'!$C$22,'Classement général'!$C$22,IF(AL155='Classement général'!$C$24,'Classement général'!$C$24,"")))</f>
        <v/>
      </c>
      <c r="BY155" s="10" t="str">
        <f>IF(AO155='Classement général'!$C$19,'Classement général'!$C$19,IF(AO155='Classement général'!$C$22,'Classement général'!$C$22,IF(AO155='Classement général'!$C$24,'Classement général'!$C$24,"")))</f>
        <v/>
      </c>
      <c r="BZ155" s="10" t="str">
        <f>IF(AR155='Classement général'!$C$19,'Classement général'!$C$19,IF(AR155='Classement général'!$C$22,'Classement général'!$C$22,IF(AR155='Classement général'!$C$24,'Classement général'!$C$24,"")))</f>
        <v/>
      </c>
      <c r="CA155" s="10" t="str">
        <f>IF(AU155='Classement général'!$C$19,'Classement général'!$C$19,IF(AU155='Classement général'!$C$22,'Classement général'!$C$22,IF(AU155='Classement général'!$C$24,'Classement général'!$C$24,"")))</f>
        <v/>
      </c>
      <c r="CB155" s="10" t="str">
        <f>IF(AX155='Classement général'!$C$19,'Classement général'!$C$19,IF(AX155='Classement général'!$C$22,'Classement général'!$C$22,IF(AX155='Classement général'!$C$24,'Classement général'!$C$24,"")))</f>
        <v/>
      </c>
      <c r="CC155" s="10" t="str">
        <f>IF(BA155='Classement général'!$C$19,'Classement général'!$C$19,IF(BA155='Classement général'!$C$22,'Classement général'!$C$22,IF(BA155='Classement général'!$C$24,'Classement général'!$C$24,"")))</f>
        <v/>
      </c>
      <c r="CD155" s="10" t="str">
        <f>IF(BD155='Classement général'!$C$19,'Classement général'!$C$19,IF(BD155='Classement général'!$C$22,'Classement général'!$C$22,IF(BD155='Classement général'!$C$24,'Classement général'!$C$24,"")))</f>
        <v/>
      </c>
      <c r="CE155" s="10" t="str">
        <f>IF(BG155='Classement général'!$C$19,'Classement général'!$C$19,IF(BG155='Classement général'!$C$22,'Classement général'!$C$22,IF(BG155='Classement général'!$C$24,'Classement général'!$C$24,"")))</f>
        <v/>
      </c>
      <c r="CF155" s="10" t="str">
        <f>IF(BJ155='Classement général'!$C$19,'Classement général'!$C$19,IF(BJ155='Classement général'!$C$22,'Classement général'!$C$22,IF(BJ155='Classement général'!$C$24,'Classement général'!$C$24,"")))</f>
        <v/>
      </c>
      <c r="CG155" s="10" t="str">
        <f>IF(BM155='Classement général'!$C$19,'Classement général'!$C$19,IF(BM155='Classement général'!$C$22,'Classement général'!$C$22,IF(BM155='Classement général'!$C$24,'Classement général'!$C$24,"")))</f>
        <v/>
      </c>
      <c r="CH155" s="13"/>
      <c r="CI155" s="13"/>
      <c r="CJ155" s="13"/>
      <c r="CK155" s="13"/>
      <c r="CL155" s="147"/>
      <c r="CM155" s="147"/>
      <c r="CN155" s="147"/>
      <c r="CO155" s="147"/>
      <c r="CP155" s="7"/>
      <c r="CQ155" s="7"/>
    </row>
    <row r="156" spans="1:95" ht="18.75" customHeight="1" x14ac:dyDescent="0.2">
      <c r="A156" s="130"/>
      <c r="B156" s="121" t="s">
        <v>76</v>
      </c>
      <c r="C156" s="122"/>
      <c r="D156" s="122"/>
      <c r="E156" s="123" t="s">
        <v>47</v>
      </c>
      <c r="F156" s="60"/>
      <c r="G156" s="60"/>
      <c r="H156" s="61" t="str">
        <f>IF(AND(C156="",D156=""),"",IF(AND(F156="",G156=""),"",IF(AND(C156=F156,D156=G156),'Classement général'!$C$19,IF(AND(C156&gt;D156,F156&gt;G156),'Classement général'!$C$22,IF(AND(D156&gt;C156,G156&gt;F156),'Classement général'!$C$22,IF(AND(D156=C156,G156=F156),'Classement général'!$C$22,'Classement général'!$C$24))))))</f>
        <v/>
      </c>
      <c r="I156" s="60"/>
      <c r="J156" s="60"/>
      <c r="K156" s="61" t="str">
        <f>IF(AND(C156="",D156=""),"",IF(AND(I156="",J156=""),"",IF(AND(C156=I156,D156=J156),'Classement général'!$C$19,IF(AND(C156&gt;D156,I156&gt;J156),'Classement général'!$C$22,IF(AND(D156&gt;C156,J156&gt;I156),'Classement général'!$C$22,IF(AND(D156=C156,J156=I156),'Classement général'!$C$22,'Classement général'!$C$24))))))</f>
        <v/>
      </c>
      <c r="L156" s="60"/>
      <c r="M156" s="60"/>
      <c r="N156" s="61" t="str">
        <f>IF(AND(C156="",D156=""),"",IF(AND(L156="",M156=""),"",IF(AND(C156=L156,D156=M156),'Classement général'!$C$19,IF(AND(C156&gt;D156,L156&gt;M156),'Classement général'!$C$22,IF(AND(D156&gt;C156,M156&gt;L156),'Classement général'!$C$22,IF(AND(D156=C156,M156=L156),'Classement général'!$C$22,'Classement général'!$C$24))))))</f>
        <v/>
      </c>
      <c r="O156" s="60"/>
      <c r="P156" s="60"/>
      <c r="Q156" s="61" t="str">
        <f>IF(AND(C156="",D156=""),"",IF(AND(O156="",P156=""),"",IF(AND(C156=O156,D156=P156),'Classement général'!$C$19,IF(AND(C156&gt;D156,O156&gt;P156),'Classement général'!$C$22,IF(AND(D156&gt;C156,P156&gt;O156),'Classement général'!$C$22,IF(AND(D156=C156,P156=O156),'Classement général'!$C$22,'Classement général'!$C$24))))))</f>
        <v/>
      </c>
      <c r="R156" s="60"/>
      <c r="S156" s="60"/>
      <c r="T156" s="61" t="str">
        <f>IF(AND(C156="",D156=""),"",IF(AND(R156="",S156=""),"",IF(AND(C156=R156,D156=S156),'Classement général'!$C$19,IF(AND(C156&gt;D156,R156&gt;S156),'Classement général'!$C$22,IF(AND(D156&gt;C156,S156&gt;R156),'Classement général'!$C$22,IF(AND(D156=C156,S156=R156),'Classement général'!$C$22,'Classement général'!$C$24))))))</f>
        <v/>
      </c>
      <c r="U156" s="60"/>
      <c r="V156" s="60"/>
      <c r="W156" s="61" t="str">
        <f>IF(AND(C156="",D156=""),"",IF(AND(U156="",V156=""),"",IF(AND(C156=U156,D156=V156),'Classement général'!$C$19,IF(AND(C156&gt;D156,U156&gt;V156),'Classement général'!$C$22,IF(AND(D156&gt;C156,V156&gt;U156),'Classement général'!$C$22,IF(AND(D156=C156,V156=U156),'Classement général'!$C$22,'Classement général'!$C$24))))))</f>
        <v/>
      </c>
      <c r="X156" s="60"/>
      <c r="Y156" s="60"/>
      <c r="Z156" s="61" t="str">
        <f>IF(AND(C156="",D156=""),"",IF(AND(X156="",Y156=""),"",IF(AND(C156=X156,D156=Y156),'Classement général'!$C$19,IF(AND(C156&gt;D156,X156&gt;Y156),'Classement général'!$C$22,IF(AND(D156&gt;C156,Y156&gt;X156),'Classement général'!$C$22,IF(AND(D156=C156,Y156=X156),'Classement général'!$C$22,'Classement général'!$C$24))))))</f>
        <v/>
      </c>
      <c r="AA156" s="60"/>
      <c r="AB156" s="60"/>
      <c r="AC156" s="61" t="str">
        <f>IF(AND(C156="",D156=""),"",IF(AND(AA156="",AB156=""),"",IF(AND(C156=AA156,D156=AB156),'Classement général'!$C$19,IF(AND(C156&gt;D156,AA156&gt;AB156),'Classement général'!$C$22,IF(AND(D156&gt;C156,AB156&gt;AA156),'Classement général'!$C$22,IF(AND(D156=C156,AB156=AA156),'Classement général'!$C$22,'Classement général'!$C$24))))))</f>
        <v/>
      </c>
      <c r="AD156" s="60"/>
      <c r="AE156" s="60"/>
      <c r="AF156" s="61" t="str">
        <f>IF(AND(C156="",D156=""),"",IF(AND(AD156="",AE156=""),"",IF(AND(C156=AD156,D156=AE156),'Classement général'!$C$19,IF(AND(C156&gt;D156,AD156&gt;AE156),'Classement général'!$C$22,IF(AND(D156&gt;C156,AE156&gt;AD156),'Classement général'!$C$22,IF(AND(D156=C156,AE156=AD156),'Classement général'!$C$22,'Classement général'!$C$24))))))</f>
        <v/>
      </c>
      <c r="AG156" s="60"/>
      <c r="AH156" s="60"/>
      <c r="AI156" s="61" t="str">
        <f>IF(AND(C156="",D156=""),"",IF(AND(AG156="",AH156=""),"",IF(AND(C156=AG156,D156=AH156),'Classement général'!$C$19,IF(AND(C156&gt;D156,AG156&gt;AH156),'Classement général'!$C$22,IF(AND(D156&gt;C156,AH156&gt;AG156),'Classement général'!$C$22,IF(AND(D156=C156,AH156=AG156),'Classement général'!$C$22,'Classement général'!$C$24))))))</f>
        <v/>
      </c>
      <c r="AJ156" s="60"/>
      <c r="AK156" s="60"/>
      <c r="AL156" s="61" t="str">
        <f>IF(AND(C156="",D156=""),"",IF(AND(AJ156="",AK156=""),"",IF(AND(C156=AJ156,D156=AK156),'Classement général'!$C$19,IF(AND(C156&gt;D156,AJ156&gt;AK156),'Classement général'!$C$22,IF(AND(D156&gt;C156,AK156&gt;AJ156),'Classement général'!$C$22,IF(AND(D156=C156,AK156=AJ156),'Classement général'!$C$22,'Classement général'!$C$24))))))</f>
        <v/>
      </c>
      <c r="AM156" s="60"/>
      <c r="AN156" s="60"/>
      <c r="AO156" s="61" t="str">
        <f>IF(AND(C156="",D156=""),"",IF(AND(AM156="",AN156=""),"",IF(AND(C156=AM156,D156=AN156),'Classement général'!$C$19,IF(AND(C156&gt;D156,AM156&gt;AN156),'Classement général'!$C$22,IF(AND(D156&gt;C156,AN156&gt;AM156),'Classement général'!$C$22,IF(AND(D156=C156,AN156=AM156),'Classement général'!$C$22,'Classement général'!$C$24))))))</f>
        <v/>
      </c>
      <c r="AP156" s="60"/>
      <c r="AQ156" s="60"/>
      <c r="AR156" s="61" t="str">
        <f>IF(AND(C156="",D156=""),"",IF(AND(AP156="",AQ156=""),"",IF(AND(C156=AP156,D156=AQ156),'Classement général'!$C$19,IF(AND(C156&gt;D156,AP156&gt;AQ156),'Classement général'!$C$22,IF(AND(D156&gt;C156,AQ156&gt;AP156),'Classement général'!$C$22,IF(AND(D156=C156,AQ156=AP156),'Classement général'!$C$22,'Classement général'!$C$24))))))</f>
        <v/>
      </c>
      <c r="AS156" s="60"/>
      <c r="AT156" s="60"/>
      <c r="AU156" s="61" t="str">
        <f>IF(AND(C156="",D156=""),"",IF(AND(AS156="",AT156=""),"",IF(AND(C156=AS156,D156=AT156),'Classement général'!$C$19,IF(AND(C156&gt;D156,AS156&gt;AT156),'Classement général'!$C$22,IF(AND(D156&gt;C156,AT156&gt;AS156),'Classement général'!$C$22,IF(AND(D156=C156,AT156=AS156),'Classement général'!$C$22,'Classement général'!$C$24))))))</f>
        <v/>
      </c>
      <c r="AV156" s="60"/>
      <c r="AW156" s="60"/>
      <c r="AX156" s="61" t="str">
        <f>IF(AND(C156="",D156=""),"",IF(AND(AV156="",AW156=""),"",IF(AND(C156=AV156,D156=AW156),'Classement général'!$C$19,IF(AND(C156&gt;D156,AV156&gt;AW156),'Classement général'!$C$22,IF(AND(D156&gt;C156,AW156&gt;AV156),'Classement général'!$C$22,IF(AND(D156=C156,AW156=AV156),'Classement général'!$C$22,'Classement général'!$C$24))))))</f>
        <v/>
      </c>
      <c r="AY156" s="60"/>
      <c r="AZ156" s="60"/>
      <c r="BA156" s="61" t="str">
        <f>IF(AND(C156="",D156=""),"",IF(AND(AY156="",AZ156=""),"",IF(AND(C156=AY156,D156=AZ156),'Classement général'!$C$19,IF(AND(C156&gt;D156,AY156&gt;AZ156),'Classement général'!$C$22,IF(AND(D156&gt;C156,AZ156&gt;AY156),'Classement général'!$C$22,IF(AND(D156=C156,AZ156=AY156),'Classement général'!$C$22,'Classement général'!$C$24))))))</f>
        <v/>
      </c>
      <c r="BB156" s="60"/>
      <c r="BC156" s="60"/>
      <c r="BD156" s="61" t="str">
        <f>IF(AND(C156="",D156=""),"",IF(AND(BB156="",BC156=""),"",IF(AND(C156=BB156,D156=BC156),'Classement général'!$C$19,IF(AND(C156&gt;D156,BB156&gt;BC156),'Classement général'!$C$22,IF(AND(D156&gt;C156,BC156&gt;BB156),'Classement général'!$C$22,IF(AND(D156=C156,BC156=BB156),'Classement général'!$C$22,'Classement général'!$C$24))))))</f>
        <v/>
      </c>
      <c r="BE156" s="60"/>
      <c r="BF156" s="60"/>
      <c r="BG156" s="61" t="str">
        <f>IF(AND(C156="",D156=""),"",IF(AND(BE156="",BF156=""),"",IF(AND(C156=BE156,D156=BF156),'Classement général'!$C$19,IF(AND(C156&gt;D156,BE156&gt;BF156),'Classement général'!$C$22,IF(AND(D156&gt;C156,BF156&gt;BE156),'Classement général'!$C$22,IF(AND(D156=C156,BF156=BE156),'Classement général'!$C$22,'Classement général'!$C$24))))))</f>
        <v/>
      </c>
      <c r="BH156" s="60"/>
      <c r="BI156" s="60"/>
      <c r="BJ156" s="61" t="str">
        <f>IF(AND(C156="",D156=""),"",IF(AND(BH156="",BI156=""),"",IF(AND(C156=BH156,D156=BI156),'Classement général'!$C$19,IF(AND(C156&gt;D156,BH156&gt;BI156),'Classement général'!$C$22,IF(AND(D156&gt;C156,BI156&gt;BH156),'Classement général'!$C$22,IF(AND(D156=C156,BI156=BH156),'Classement général'!$C$22,'Classement général'!$C$24))))))</f>
        <v/>
      </c>
      <c r="BK156" s="60"/>
      <c r="BL156" s="60"/>
      <c r="BM156" s="61" t="str">
        <f>IF(AND(C156="",D156=""),"",IF(AND(BK156="",BL156=""),"",IF(AND(C156=BK156,D156=BL156),'Classement général'!$C$19,IF(AND(C156&gt;D156,BK156&gt;BL156),'Classement général'!$C$22,IF(AND(D156&gt;C156,BL156&gt;BK156),'Classement général'!$C$22,IF(AND(D156=C156,BL156=BK156),'Classement général'!$C$22,'Classement général'!$C$24))))))</f>
        <v/>
      </c>
      <c r="BN156" s="10" t="str">
        <f>IF(H156='Classement général'!$C$19,'Classement général'!$C$19,IF(H156='Classement général'!$C$22,'Classement général'!$C$22,IF(H156='Classement général'!$C$24,'Classement général'!$C$24,"")))</f>
        <v/>
      </c>
      <c r="BO156" s="10" t="str">
        <f>IF(K156='Classement général'!$C$19,'Classement général'!$C$19,IF(K156='Classement général'!$C$22,'Classement général'!$C$22,IF(K156='Classement général'!$C$24,'Classement général'!$C$24,"")))</f>
        <v/>
      </c>
      <c r="BP156" s="10" t="str">
        <f>IF(N156='Classement général'!$C$19,'Classement général'!$C$19,IF(N156='Classement général'!$C$22,'Classement général'!$C$22,IF(N156='Classement général'!$C$24,'Classement général'!$C$24,"")))</f>
        <v/>
      </c>
      <c r="BQ156" s="10" t="str">
        <f>IF(Q156='Classement général'!$C$19,'Classement général'!$C$19,IF(Q156='Classement général'!$C$22,'Classement général'!$C$22,IF(Q156='Classement général'!$C$24,'Classement général'!$C$24,"")))</f>
        <v/>
      </c>
      <c r="BR156" s="10" t="str">
        <f>IF(T156='Classement général'!$C$19,'Classement général'!$C$19,IF(T156='Classement général'!$C$22,'Classement général'!$C$22,IF(T156='Classement général'!$C$24,'Classement général'!$C$24,"")))</f>
        <v/>
      </c>
      <c r="BS156" s="10" t="str">
        <f>IF(W156='Classement général'!$C$19,'Classement général'!$C$19,IF(W156='Classement général'!$C$22,'Classement général'!$C$22,IF(W156='Classement général'!$C$24,'Classement général'!$C$24,"")))</f>
        <v/>
      </c>
      <c r="BT156" s="10" t="str">
        <f>IF(Z156='Classement général'!$C$19,'Classement général'!$C$19,IF(Z156='Classement général'!$C$22,'Classement général'!$C$22,IF(Z156='Classement général'!$C$24,'Classement général'!$C$24,"")))</f>
        <v/>
      </c>
      <c r="BU156" s="10" t="str">
        <f>IF(AC156='Classement général'!$C$19,'Classement général'!$C$19,IF(AC156='Classement général'!$C$22,'Classement général'!$C$22,IF(AC156='Classement général'!$C$24,'Classement général'!$C$24,"")))</f>
        <v/>
      </c>
      <c r="BV156" s="10" t="str">
        <f>IF(AF156='Classement général'!$C$19,'Classement général'!$C$19,IF(AF156='Classement général'!$C$22,'Classement général'!$C$22,IF(AF156='Classement général'!$C$24,'Classement général'!$C$24,"")))</f>
        <v/>
      </c>
      <c r="BW156" s="10" t="str">
        <f>IF(AI156='Classement général'!$C$19,'Classement général'!$C$19,IF(AI156='Classement général'!$C$22,'Classement général'!$C$22,IF(AI156='Classement général'!$C$24,'Classement général'!$C$24,"")))</f>
        <v/>
      </c>
      <c r="BX156" s="10" t="str">
        <f>IF(AL156='Classement général'!$C$19,'Classement général'!$C$19,IF(AL156='Classement général'!$C$22,'Classement général'!$C$22,IF(AL156='Classement général'!$C$24,'Classement général'!$C$24,"")))</f>
        <v/>
      </c>
      <c r="BY156" s="10" t="str">
        <f>IF(AO156='Classement général'!$C$19,'Classement général'!$C$19,IF(AO156='Classement général'!$C$22,'Classement général'!$C$22,IF(AO156='Classement général'!$C$24,'Classement général'!$C$24,"")))</f>
        <v/>
      </c>
      <c r="BZ156" s="10" t="str">
        <f>IF(AR156='Classement général'!$C$19,'Classement général'!$C$19,IF(AR156='Classement général'!$C$22,'Classement général'!$C$22,IF(AR156='Classement général'!$C$24,'Classement général'!$C$24,"")))</f>
        <v/>
      </c>
      <c r="CA156" s="10" t="str">
        <f>IF(AU156='Classement général'!$C$19,'Classement général'!$C$19,IF(AU156='Classement général'!$C$22,'Classement général'!$C$22,IF(AU156='Classement général'!$C$24,'Classement général'!$C$24,"")))</f>
        <v/>
      </c>
      <c r="CB156" s="10" t="str">
        <f>IF(AX156='Classement général'!$C$19,'Classement général'!$C$19,IF(AX156='Classement général'!$C$22,'Classement général'!$C$22,IF(AX156='Classement général'!$C$24,'Classement général'!$C$24,"")))</f>
        <v/>
      </c>
      <c r="CC156" s="10" t="str">
        <f>IF(BA156='Classement général'!$C$19,'Classement général'!$C$19,IF(BA156='Classement général'!$C$22,'Classement général'!$C$22,IF(BA156='Classement général'!$C$24,'Classement général'!$C$24,"")))</f>
        <v/>
      </c>
      <c r="CD156" s="10" t="str">
        <f>IF(BD156='Classement général'!$C$19,'Classement général'!$C$19,IF(BD156='Classement général'!$C$22,'Classement général'!$C$22,IF(BD156='Classement général'!$C$24,'Classement général'!$C$24,"")))</f>
        <v/>
      </c>
      <c r="CE156" s="10" t="str">
        <f>IF(BG156='Classement général'!$C$19,'Classement général'!$C$19,IF(BG156='Classement général'!$C$22,'Classement général'!$C$22,IF(BG156='Classement général'!$C$24,'Classement général'!$C$24,"")))</f>
        <v/>
      </c>
      <c r="CF156" s="10" t="str">
        <f>IF(BJ156='Classement général'!$C$19,'Classement général'!$C$19,IF(BJ156='Classement général'!$C$22,'Classement général'!$C$22,IF(BJ156='Classement général'!$C$24,'Classement général'!$C$24,"")))</f>
        <v/>
      </c>
      <c r="CG156" s="10" t="str">
        <f>IF(BM156='Classement général'!$C$19,'Classement général'!$C$19,IF(BM156='Classement général'!$C$22,'Classement général'!$C$22,IF(BM156='Classement général'!$C$24,'Classement général'!$C$24,"")))</f>
        <v/>
      </c>
      <c r="CH156" s="13"/>
      <c r="CI156" s="13"/>
      <c r="CJ156" s="13"/>
      <c r="CK156" s="13"/>
      <c r="CL156" s="147"/>
      <c r="CM156" s="147"/>
      <c r="CN156" s="147"/>
      <c r="CO156" s="147"/>
      <c r="CP156" s="7"/>
      <c r="CQ156" s="7"/>
    </row>
    <row r="157" spans="1:95" ht="18.75" customHeight="1" x14ac:dyDescent="0.2">
      <c r="A157" s="130"/>
      <c r="B157" s="121" t="s">
        <v>69</v>
      </c>
      <c r="C157" s="122"/>
      <c r="D157" s="122"/>
      <c r="E157" s="123" t="s">
        <v>37</v>
      </c>
      <c r="F157" s="60"/>
      <c r="G157" s="60"/>
      <c r="H157" s="61" t="str">
        <f>IF(AND(C157="",D157=""),"",IF(AND(F157="",G157=""),"",IF(AND(C157=F157,D157=G157),'Classement général'!$C$19,IF(AND(C157&gt;D157,F157&gt;G157),'Classement général'!$C$22,IF(AND(D157&gt;C157,G157&gt;F157),'Classement général'!$C$22,IF(AND(D157=C157,G157=F157),'Classement général'!$C$22,'Classement général'!$C$24))))))</f>
        <v/>
      </c>
      <c r="I157" s="60"/>
      <c r="J157" s="60"/>
      <c r="K157" s="61" t="str">
        <f>IF(AND(C157="",D157=""),"",IF(AND(I157="",J157=""),"",IF(AND(C157=I157,D157=J157),'Classement général'!$C$19,IF(AND(C157&gt;D157,I157&gt;J157),'Classement général'!$C$22,IF(AND(D157&gt;C157,J157&gt;I157),'Classement général'!$C$22,IF(AND(D157=C157,J157=I157),'Classement général'!$C$22,'Classement général'!$C$24))))))</f>
        <v/>
      </c>
      <c r="L157" s="60"/>
      <c r="M157" s="60"/>
      <c r="N157" s="61" t="str">
        <f>IF(AND(C157="",D157=""),"",IF(AND(L157="",M157=""),"",IF(AND(C157=L157,D157=M157),'Classement général'!$C$19,IF(AND(C157&gt;D157,L157&gt;M157),'Classement général'!$C$22,IF(AND(D157&gt;C157,M157&gt;L157),'Classement général'!$C$22,IF(AND(D157=C157,M157=L157),'Classement général'!$C$22,'Classement général'!$C$24))))))</f>
        <v/>
      </c>
      <c r="O157" s="60"/>
      <c r="P157" s="60"/>
      <c r="Q157" s="61" t="str">
        <f>IF(AND(C157="",D157=""),"",IF(AND(O157="",P157=""),"",IF(AND(C157=O157,D157=P157),'Classement général'!$C$19,IF(AND(C157&gt;D157,O157&gt;P157),'Classement général'!$C$22,IF(AND(D157&gt;C157,P157&gt;O157),'Classement général'!$C$22,IF(AND(D157=C157,P157=O157),'Classement général'!$C$22,'Classement général'!$C$24))))))</f>
        <v/>
      </c>
      <c r="R157" s="60"/>
      <c r="S157" s="60"/>
      <c r="T157" s="61" t="str">
        <f>IF(AND(C157="",D157=""),"",IF(AND(R157="",S157=""),"",IF(AND(C157=R157,D157=S157),'Classement général'!$C$19,IF(AND(C157&gt;D157,R157&gt;S157),'Classement général'!$C$22,IF(AND(D157&gt;C157,S157&gt;R157),'Classement général'!$C$22,IF(AND(D157=C157,S157=R157),'Classement général'!$C$22,'Classement général'!$C$24))))))</f>
        <v/>
      </c>
      <c r="U157" s="60"/>
      <c r="V157" s="60"/>
      <c r="W157" s="61" t="str">
        <f>IF(AND(C157="",D157=""),"",IF(AND(U157="",V157=""),"",IF(AND(C157=U157,D157=V157),'Classement général'!$C$19,IF(AND(C157&gt;D157,U157&gt;V157),'Classement général'!$C$22,IF(AND(D157&gt;C157,V157&gt;U157),'Classement général'!$C$22,IF(AND(D157=C157,V157=U157),'Classement général'!$C$22,'Classement général'!$C$24))))))</f>
        <v/>
      </c>
      <c r="X157" s="60"/>
      <c r="Y157" s="60"/>
      <c r="Z157" s="61" t="str">
        <f>IF(AND(C157="",D157=""),"",IF(AND(X157="",Y157=""),"",IF(AND(C157=X157,D157=Y157),'Classement général'!$C$19,IF(AND(C157&gt;D157,X157&gt;Y157),'Classement général'!$C$22,IF(AND(D157&gt;C157,Y157&gt;X157),'Classement général'!$C$22,IF(AND(D157=C157,Y157=X157),'Classement général'!$C$22,'Classement général'!$C$24))))))</f>
        <v/>
      </c>
      <c r="AA157" s="60"/>
      <c r="AB157" s="60"/>
      <c r="AC157" s="61" t="str">
        <f>IF(AND(C157="",D157=""),"",IF(AND(AA157="",AB157=""),"",IF(AND(C157=AA157,D157=AB157),'Classement général'!$C$19,IF(AND(C157&gt;D157,AA157&gt;AB157),'Classement général'!$C$22,IF(AND(D157&gt;C157,AB157&gt;AA157),'Classement général'!$C$22,IF(AND(D157=C157,AB157=AA157),'Classement général'!$C$22,'Classement général'!$C$24))))))</f>
        <v/>
      </c>
      <c r="AD157" s="60"/>
      <c r="AE157" s="60"/>
      <c r="AF157" s="61" t="str">
        <f>IF(AND(C157="",D157=""),"",IF(AND(AD157="",AE157=""),"",IF(AND(C157=AD157,D157=AE157),'Classement général'!$C$19,IF(AND(C157&gt;D157,AD157&gt;AE157),'Classement général'!$C$22,IF(AND(D157&gt;C157,AE157&gt;AD157),'Classement général'!$C$22,IF(AND(D157=C157,AE157=AD157),'Classement général'!$C$22,'Classement général'!$C$24))))))</f>
        <v/>
      </c>
      <c r="AG157" s="60"/>
      <c r="AH157" s="60"/>
      <c r="AI157" s="61" t="str">
        <f>IF(AND(C157="",D157=""),"",IF(AND(AG157="",AH157=""),"",IF(AND(C157=AG157,D157=AH157),'Classement général'!$C$19,IF(AND(C157&gt;D157,AG157&gt;AH157),'Classement général'!$C$22,IF(AND(D157&gt;C157,AH157&gt;AG157),'Classement général'!$C$22,IF(AND(D157=C157,AH157=AG157),'Classement général'!$C$22,'Classement général'!$C$24))))))</f>
        <v/>
      </c>
      <c r="AJ157" s="60"/>
      <c r="AK157" s="60"/>
      <c r="AL157" s="61" t="str">
        <f>IF(AND(C157="",D157=""),"",IF(AND(AJ157="",AK157=""),"",IF(AND(C157=AJ157,D157=AK157),'Classement général'!$C$19,IF(AND(C157&gt;D157,AJ157&gt;AK157),'Classement général'!$C$22,IF(AND(D157&gt;C157,AK157&gt;AJ157),'Classement général'!$C$22,IF(AND(D157=C157,AK157=AJ157),'Classement général'!$C$22,'Classement général'!$C$24))))))</f>
        <v/>
      </c>
      <c r="AM157" s="60"/>
      <c r="AN157" s="60"/>
      <c r="AO157" s="61" t="str">
        <f>IF(AND(C157="",D157=""),"",IF(AND(AM157="",AN157=""),"",IF(AND(C157=AM157,D157=AN157),'Classement général'!$C$19,IF(AND(C157&gt;D157,AM157&gt;AN157),'Classement général'!$C$22,IF(AND(D157&gt;C157,AN157&gt;AM157),'Classement général'!$C$22,IF(AND(D157=C157,AN157=AM157),'Classement général'!$C$22,'Classement général'!$C$24))))))</f>
        <v/>
      </c>
      <c r="AP157" s="60"/>
      <c r="AQ157" s="60"/>
      <c r="AR157" s="61" t="str">
        <f>IF(AND(C157="",D157=""),"",IF(AND(AP157="",AQ157=""),"",IF(AND(C157=AP157,D157=AQ157),'Classement général'!$C$19,IF(AND(C157&gt;D157,AP157&gt;AQ157),'Classement général'!$C$22,IF(AND(D157&gt;C157,AQ157&gt;AP157),'Classement général'!$C$22,IF(AND(D157=C157,AQ157=AP157),'Classement général'!$C$22,'Classement général'!$C$24))))))</f>
        <v/>
      </c>
      <c r="AS157" s="60"/>
      <c r="AT157" s="60"/>
      <c r="AU157" s="61" t="str">
        <f>IF(AND(C157="",D157=""),"",IF(AND(AS157="",AT157=""),"",IF(AND(C157=AS157,D157=AT157),'Classement général'!$C$19,IF(AND(C157&gt;D157,AS157&gt;AT157),'Classement général'!$C$22,IF(AND(D157&gt;C157,AT157&gt;AS157),'Classement général'!$C$22,IF(AND(D157=C157,AT157=AS157),'Classement général'!$C$22,'Classement général'!$C$24))))))</f>
        <v/>
      </c>
      <c r="AV157" s="60"/>
      <c r="AW157" s="60"/>
      <c r="AX157" s="61" t="str">
        <f>IF(AND(C157="",D157=""),"",IF(AND(AV157="",AW157=""),"",IF(AND(C157=AV157,D157=AW157),'Classement général'!$C$19,IF(AND(C157&gt;D157,AV157&gt;AW157),'Classement général'!$C$22,IF(AND(D157&gt;C157,AW157&gt;AV157),'Classement général'!$C$22,IF(AND(D157=C157,AW157=AV157),'Classement général'!$C$22,'Classement général'!$C$24))))))</f>
        <v/>
      </c>
      <c r="AY157" s="60"/>
      <c r="AZ157" s="60"/>
      <c r="BA157" s="61" t="str">
        <f>IF(AND(C157="",D157=""),"",IF(AND(AY157="",AZ157=""),"",IF(AND(C157=AY157,D157=AZ157),'Classement général'!$C$19,IF(AND(C157&gt;D157,AY157&gt;AZ157),'Classement général'!$C$22,IF(AND(D157&gt;C157,AZ157&gt;AY157),'Classement général'!$C$22,IF(AND(D157=C157,AZ157=AY157),'Classement général'!$C$22,'Classement général'!$C$24))))))</f>
        <v/>
      </c>
      <c r="BB157" s="60"/>
      <c r="BC157" s="60"/>
      <c r="BD157" s="61" t="str">
        <f>IF(AND(C157="",D157=""),"",IF(AND(BB157="",BC157=""),"",IF(AND(C157=BB157,D157=BC157),'Classement général'!$C$19,IF(AND(C157&gt;D157,BB157&gt;BC157),'Classement général'!$C$22,IF(AND(D157&gt;C157,BC157&gt;BB157),'Classement général'!$C$22,IF(AND(D157=C157,BC157=BB157),'Classement général'!$C$22,'Classement général'!$C$24))))))</f>
        <v/>
      </c>
      <c r="BE157" s="60"/>
      <c r="BF157" s="60"/>
      <c r="BG157" s="61" t="str">
        <f>IF(AND(C157="",D157=""),"",IF(AND(BE157="",BF157=""),"",IF(AND(C157=BE157,D157=BF157),'Classement général'!$C$19,IF(AND(C157&gt;D157,BE157&gt;BF157),'Classement général'!$C$22,IF(AND(D157&gt;C157,BF157&gt;BE157),'Classement général'!$C$22,IF(AND(D157=C157,BF157=BE157),'Classement général'!$C$22,'Classement général'!$C$24))))))</f>
        <v/>
      </c>
      <c r="BH157" s="60"/>
      <c r="BI157" s="60"/>
      <c r="BJ157" s="61" t="str">
        <f>IF(AND(C157="",D157=""),"",IF(AND(BH157="",BI157=""),"",IF(AND(C157=BH157,D157=BI157),'Classement général'!$C$19,IF(AND(C157&gt;D157,BH157&gt;BI157),'Classement général'!$C$22,IF(AND(D157&gt;C157,BI157&gt;BH157),'Classement général'!$C$22,IF(AND(D157=C157,BI157=BH157),'Classement général'!$C$22,'Classement général'!$C$24))))))</f>
        <v/>
      </c>
      <c r="BK157" s="60"/>
      <c r="BL157" s="60"/>
      <c r="BM157" s="61" t="str">
        <f>IF(AND(C157="",D157=""),"",IF(AND(BK157="",BL157=""),"",IF(AND(C157=BK157,D157=BL157),'Classement général'!$C$19,IF(AND(C157&gt;D157,BK157&gt;BL157),'Classement général'!$C$22,IF(AND(D157&gt;C157,BL157&gt;BK157),'Classement général'!$C$22,IF(AND(D157=C157,BL157=BK157),'Classement général'!$C$22,'Classement général'!$C$24))))))</f>
        <v/>
      </c>
      <c r="BN157" s="10" t="str">
        <f>IF(H157='Classement général'!$C$19,'Classement général'!$C$19,IF(H157='Classement général'!$C$22,'Classement général'!$C$22,IF(H157='Classement général'!$C$24,'Classement général'!$C$24,"")))</f>
        <v/>
      </c>
      <c r="BO157" s="10" t="str">
        <f>IF(K157='Classement général'!$C$19,'Classement général'!$C$19,IF(K157='Classement général'!$C$22,'Classement général'!$C$22,IF(K157='Classement général'!$C$24,'Classement général'!$C$24,"")))</f>
        <v/>
      </c>
      <c r="BP157" s="10" t="str">
        <f>IF(N157='Classement général'!$C$19,'Classement général'!$C$19,IF(N157='Classement général'!$C$22,'Classement général'!$C$22,IF(N157='Classement général'!$C$24,'Classement général'!$C$24,"")))</f>
        <v/>
      </c>
      <c r="BQ157" s="10" t="str">
        <f>IF(Q157='Classement général'!$C$19,'Classement général'!$C$19,IF(Q157='Classement général'!$C$22,'Classement général'!$C$22,IF(Q157='Classement général'!$C$24,'Classement général'!$C$24,"")))</f>
        <v/>
      </c>
      <c r="BR157" s="10" t="str">
        <f>IF(T157='Classement général'!$C$19,'Classement général'!$C$19,IF(T157='Classement général'!$C$22,'Classement général'!$C$22,IF(T157='Classement général'!$C$24,'Classement général'!$C$24,"")))</f>
        <v/>
      </c>
      <c r="BS157" s="10" t="str">
        <f>IF(W157='Classement général'!$C$19,'Classement général'!$C$19,IF(W157='Classement général'!$C$22,'Classement général'!$C$22,IF(W157='Classement général'!$C$24,'Classement général'!$C$24,"")))</f>
        <v/>
      </c>
      <c r="BT157" s="10" t="str">
        <f>IF(Z157='Classement général'!$C$19,'Classement général'!$C$19,IF(Z157='Classement général'!$C$22,'Classement général'!$C$22,IF(Z157='Classement général'!$C$24,'Classement général'!$C$24,"")))</f>
        <v/>
      </c>
      <c r="BU157" s="10" t="str">
        <f>IF(AC157='Classement général'!$C$19,'Classement général'!$C$19,IF(AC157='Classement général'!$C$22,'Classement général'!$C$22,IF(AC157='Classement général'!$C$24,'Classement général'!$C$24,"")))</f>
        <v/>
      </c>
      <c r="BV157" s="10" t="str">
        <f>IF(AF157='Classement général'!$C$19,'Classement général'!$C$19,IF(AF157='Classement général'!$C$22,'Classement général'!$C$22,IF(AF157='Classement général'!$C$24,'Classement général'!$C$24,"")))</f>
        <v/>
      </c>
      <c r="BW157" s="10" t="str">
        <f>IF(AI157='Classement général'!$C$19,'Classement général'!$C$19,IF(AI157='Classement général'!$C$22,'Classement général'!$C$22,IF(AI157='Classement général'!$C$24,'Classement général'!$C$24,"")))</f>
        <v/>
      </c>
      <c r="BX157" s="10" t="str">
        <f>IF(AL157='Classement général'!$C$19,'Classement général'!$C$19,IF(AL157='Classement général'!$C$22,'Classement général'!$C$22,IF(AL157='Classement général'!$C$24,'Classement général'!$C$24,"")))</f>
        <v/>
      </c>
      <c r="BY157" s="10" t="str">
        <f>IF(AO157='Classement général'!$C$19,'Classement général'!$C$19,IF(AO157='Classement général'!$C$22,'Classement général'!$C$22,IF(AO157='Classement général'!$C$24,'Classement général'!$C$24,"")))</f>
        <v/>
      </c>
      <c r="BZ157" s="10" t="str">
        <f>IF(AR157='Classement général'!$C$19,'Classement général'!$C$19,IF(AR157='Classement général'!$C$22,'Classement général'!$C$22,IF(AR157='Classement général'!$C$24,'Classement général'!$C$24,"")))</f>
        <v/>
      </c>
      <c r="CA157" s="10" t="str">
        <f>IF(AU157='Classement général'!$C$19,'Classement général'!$C$19,IF(AU157='Classement général'!$C$22,'Classement général'!$C$22,IF(AU157='Classement général'!$C$24,'Classement général'!$C$24,"")))</f>
        <v/>
      </c>
      <c r="CB157" s="10" t="str">
        <f>IF(AX157='Classement général'!$C$19,'Classement général'!$C$19,IF(AX157='Classement général'!$C$22,'Classement général'!$C$22,IF(AX157='Classement général'!$C$24,'Classement général'!$C$24,"")))</f>
        <v/>
      </c>
      <c r="CC157" s="10" t="str">
        <f>IF(BA157='Classement général'!$C$19,'Classement général'!$C$19,IF(BA157='Classement général'!$C$22,'Classement général'!$C$22,IF(BA157='Classement général'!$C$24,'Classement général'!$C$24,"")))</f>
        <v/>
      </c>
      <c r="CD157" s="10" t="str">
        <f>IF(BD157='Classement général'!$C$19,'Classement général'!$C$19,IF(BD157='Classement général'!$C$22,'Classement général'!$C$22,IF(BD157='Classement général'!$C$24,'Classement général'!$C$24,"")))</f>
        <v/>
      </c>
      <c r="CE157" s="10" t="str">
        <f>IF(BG157='Classement général'!$C$19,'Classement général'!$C$19,IF(BG157='Classement général'!$C$22,'Classement général'!$C$22,IF(BG157='Classement général'!$C$24,'Classement général'!$C$24,"")))</f>
        <v/>
      </c>
      <c r="CF157" s="10" t="str">
        <f>IF(BJ157='Classement général'!$C$19,'Classement général'!$C$19,IF(BJ157='Classement général'!$C$22,'Classement général'!$C$22,IF(BJ157='Classement général'!$C$24,'Classement général'!$C$24,"")))</f>
        <v/>
      </c>
      <c r="CG157" s="10" t="str">
        <f>IF(BM157='Classement général'!$C$19,'Classement général'!$C$19,IF(BM157='Classement général'!$C$22,'Classement général'!$C$22,IF(BM157='Classement général'!$C$24,'Classement général'!$C$24,"")))</f>
        <v/>
      </c>
      <c r="CH157" s="13"/>
      <c r="CI157" s="13"/>
      <c r="CJ157" s="13"/>
      <c r="CK157" s="13"/>
      <c r="CL157" s="147"/>
      <c r="CM157" s="147"/>
      <c r="CN157" s="147"/>
      <c r="CO157" s="147"/>
      <c r="CP157" s="7"/>
      <c r="CQ157" s="7"/>
    </row>
    <row r="158" spans="1:95" ht="18.75" customHeight="1" x14ac:dyDescent="0.2">
      <c r="A158" s="130"/>
      <c r="B158" s="121" t="s">
        <v>68</v>
      </c>
      <c r="C158" s="122"/>
      <c r="D158" s="122"/>
      <c r="E158" s="123" t="s">
        <v>78</v>
      </c>
      <c r="F158" s="60"/>
      <c r="G158" s="60"/>
      <c r="H158" s="61" t="str">
        <f>IF(AND(C158="",D158=""),"",IF(AND(F158="",G158=""),"",IF(AND(C158=F158,D158=G158),'Classement général'!$C$19,IF(AND(C158&gt;D158,F158&gt;G158),'Classement général'!$C$22,IF(AND(D158&gt;C158,G158&gt;F158),'Classement général'!$C$22,IF(AND(D158=C158,G158=F158),'Classement général'!$C$22,'Classement général'!$C$24))))))</f>
        <v/>
      </c>
      <c r="I158" s="60"/>
      <c r="J158" s="60"/>
      <c r="K158" s="61" t="str">
        <f>IF(AND(C158="",D158=""),"",IF(AND(I158="",J158=""),"",IF(AND(C158=I158,D158=J158),'Classement général'!$C$19,IF(AND(C158&gt;D158,I158&gt;J158),'Classement général'!$C$22,IF(AND(D158&gt;C158,J158&gt;I158),'Classement général'!$C$22,IF(AND(D158=C158,J158=I158),'Classement général'!$C$22,'Classement général'!$C$24))))))</f>
        <v/>
      </c>
      <c r="L158" s="60"/>
      <c r="M158" s="60"/>
      <c r="N158" s="61" t="str">
        <f>IF(AND(C158="",D158=""),"",IF(AND(L158="",M158=""),"",IF(AND(C158=L158,D158=M158),'Classement général'!$C$19,IF(AND(C158&gt;D158,L158&gt;M158),'Classement général'!$C$22,IF(AND(D158&gt;C158,M158&gt;L158),'Classement général'!$C$22,IF(AND(D158=C158,M158=L158),'Classement général'!$C$22,'Classement général'!$C$24))))))</f>
        <v/>
      </c>
      <c r="O158" s="60"/>
      <c r="P158" s="60"/>
      <c r="Q158" s="61" t="str">
        <f>IF(AND(C158="",D158=""),"",IF(AND(O158="",P158=""),"",IF(AND(C158=O158,D158=P158),'Classement général'!$C$19,IF(AND(C158&gt;D158,O158&gt;P158),'Classement général'!$C$22,IF(AND(D158&gt;C158,P158&gt;O158),'Classement général'!$C$22,IF(AND(D158=C158,P158=O158),'Classement général'!$C$22,'Classement général'!$C$24))))))</f>
        <v/>
      </c>
      <c r="R158" s="60"/>
      <c r="S158" s="60"/>
      <c r="T158" s="61" t="str">
        <f>IF(AND(C158="",D158=""),"",IF(AND(R158="",S158=""),"",IF(AND(C158=R158,D158=S158),'Classement général'!$C$19,IF(AND(C158&gt;D158,R158&gt;S158),'Classement général'!$C$22,IF(AND(D158&gt;C158,S158&gt;R158),'Classement général'!$C$22,IF(AND(D158=C158,S158=R158),'Classement général'!$C$22,'Classement général'!$C$24))))))</f>
        <v/>
      </c>
      <c r="U158" s="60"/>
      <c r="V158" s="60"/>
      <c r="W158" s="61" t="str">
        <f>IF(AND(C158="",D158=""),"",IF(AND(U158="",V158=""),"",IF(AND(C158=U158,D158=V158),'Classement général'!$C$19,IF(AND(C158&gt;D158,U158&gt;V158),'Classement général'!$C$22,IF(AND(D158&gt;C158,V158&gt;U158),'Classement général'!$C$22,IF(AND(D158=C158,V158=U158),'Classement général'!$C$22,'Classement général'!$C$24))))))</f>
        <v/>
      </c>
      <c r="X158" s="60"/>
      <c r="Y158" s="60"/>
      <c r="Z158" s="61" t="str">
        <f>IF(AND(C158="",D158=""),"",IF(AND(X158="",Y158=""),"",IF(AND(C158=X158,D158=Y158),'Classement général'!$C$19,IF(AND(C158&gt;D158,X158&gt;Y158),'Classement général'!$C$22,IF(AND(D158&gt;C158,Y158&gt;X158),'Classement général'!$C$22,IF(AND(D158=C158,Y158=X158),'Classement général'!$C$22,'Classement général'!$C$24))))))</f>
        <v/>
      </c>
      <c r="AA158" s="60"/>
      <c r="AB158" s="60"/>
      <c r="AC158" s="61" t="str">
        <f>IF(AND(C158="",D158=""),"",IF(AND(AA158="",AB158=""),"",IF(AND(C158=AA158,D158=AB158),'Classement général'!$C$19,IF(AND(C158&gt;D158,AA158&gt;AB158),'Classement général'!$C$22,IF(AND(D158&gt;C158,AB158&gt;AA158),'Classement général'!$C$22,IF(AND(D158=C158,AB158=AA158),'Classement général'!$C$22,'Classement général'!$C$24))))))</f>
        <v/>
      </c>
      <c r="AD158" s="60"/>
      <c r="AE158" s="60"/>
      <c r="AF158" s="61" t="str">
        <f>IF(AND(C158="",D158=""),"",IF(AND(AD158="",AE158=""),"",IF(AND(C158=AD158,D158=AE158),'Classement général'!$C$19,IF(AND(C158&gt;D158,AD158&gt;AE158),'Classement général'!$C$22,IF(AND(D158&gt;C158,AE158&gt;AD158),'Classement général'!$C$22,IF(AND(D158=C158,AE158=AD158),'Classement général'!$C$22,'Classement général'!$C$24))))))</f>
        <v/>
      </c>
      <c r="AG158" s="60"/>
      <c r="AH158" s="60"/>
      <c r="AI158" s="61" t="str">
        <f>IF(AND(C158="",D158=""),"",IF(AND(AG158="",AH158=""),"",IF(AND(C158=AG158,D158=AH158),'Classement général'!$C$19,IF(AND(C158&gt;D158,AG158&gt;AH158),'Classement général'!$C$22,IF(AND(D158&gt;C158,AH158&gt;AG158),'Classement général'!$C$22,IF(AND(D158=C158,AH158=AG158),'Classement général'!$C$22,'Classement général'!$C$24))))))</f>
        <v/>
      </c>
      <c r="AJ158" s="60"/>
      <c r="AK158" s="60"/>
      <c r="AL158" s="61" t="str">
        <f>IF(AND(C158="",D158=""),"",IF(AND(AJ158="",AK158=""),"",IF(AND(C158=AJ158,D158=AK158),'Classement général'!$C$19,IF(AND(C158&gt;D158,AJ158&gt;AK158),'Classement général'!$C$22,IF(AND(D158&gt;C158,AK158&gt;AJ158),'Classement général'!$C$22,IF(AND(D158=C158,AK158=AJ158),'Classement général'!$C$22,'Classement général'!$C$24))))))</f>
        <v/>
      </c>
      <c r="AM158" s="60"/>
      <c r="AN158" s="60"/>
      <c r="AO158" s="61" t="str">
        <f>IF(AND(C158="",D158=""),"",IF(AND(AM158="",AN158=""),"",IF(AND(C158=AM158,D158=AN158),'Classement général'!$C$19,IF(AND(C158&gt;D158,AM158&gt;AN158),'Classement général'!$C$22,IF(AND(D158&gt;C158,AN158&gt;AM158),'Classement général'!$C$22,IF(AND(D158=C158,AN158=AM158),'Classement général'!$C$22,'Classement général'!$C$24))))))</f>
        <v/>
      </c>
      <c r="AP158" s="60"/>
      <c r="AQ158" s="60"/>
      <c r="AR158" s="61" t="str">
        <f>IF(AND(C158="",D158=""),"",IF(AND(AP158="",AQ158=""),"",IF(AND(C158=AP158,D158=AQ158),'Classement général'!$C$19,IF(AND(C158&gt;D158,AP158&gt;AQ158),'Classement général'!$C$22,IF(AND(D158&gt;C158,AQ158&gt;AP158),'Classement général'!$C$22,IF(AND(D158=C158,AQ158=AP158),'Classement général'!$C$22,'Classement général'!$C$24))))))</f>
        <v/>
      </c>
      <c r="AS158" s="60"/>
      <c r="AT158" s="60"/>
      <c r="AU158" s="61" t="str">
        <f>IF(AND(C158="",D158=""),"",IF(AND(AS158="",AT158=""),"",IF(AND(C158=AS158,D158=AT158),'Classement général'!$C$19,IF(AND(C158&gt;D158,AS158&gt;AT158),'Classement général'!$C$22,IF(AND(D158&gt;C158,AT158&gt;AS158),'Classement général'!$C$22,IF(AND(D158=C158,AT158=AS158),'Classement général'!$C$22,'Classement général'!$C$24))))))</f>
        <v/>
      </c>
      <c r="AV158" s="60"/>
      <c r="AW158" s="60"/>
      <c r="AX158" s="61" t="str">
        <f>IF(AND(C158="",D158=""),"",IF(AND(AV158="",AW158=""),"",IF(AND(C158=AV158,D158=AW158),'Classement général'!$C$19,IF(AND(C158&gt;D158,AV158&gt;AW158),'Classement général'!$C$22,IF(AND(D158&gt;C158,AW158&gt;AV158),'Classement général'!$C$22,IF(AND(D158=C158,AW158=AV158),'Classement général'!$C$22,'Classement général'!$C$24))))))</f>
        <v/>
      </c>
      <c r="AY158" s="60"/>
      <c r="AZ158" s="60"/>
      <c r="BA158" s="61" t="str">
        <f>IF(AND(C158="",D158=""),"",IF(AND(AY158="",AZ158=""),"",IF(AND(C158=AY158,D158=AZ158),'Classement général'!$C$19,IF(AND(C158&gt;D158,AY158&gt;AZ158),'Classement général'!$C$22,IF(AND(D158&gt;C158,AZ158&gt;AY158),'Classement général'!$C$22,IF(AND(D158=C158,AZ158=AY158),'Classement général'!$C$22,'Classement général'!$C$24))))))</f>
        <v/>
      </c>
      <c r="BB158" s="60"/>
      <c r="BC158" s="60"/>
      <c r="BD158" s="61" t="str">
        <f>IF(AND(C158="",D158=""),"",IF(AND(BB158="",BC158=""),"",IF(AND(C158=BB158,D158=BC158),'Classement général'!$C$19,IF(AND(C158&gt;D158,BB158&gt;BC158),'Classement général'!$C$22,IF(AND(D158&gt;C158,BC158&gt;BB158),'Classement général'!$C$22,IF(AND(D158=C158,BC158=BB158),'Classement général'!$C$22,'Classement général'!$C$24))))))</f>
        <v/>
      </c>
      <c r="BE158" s="60"/>
      <c r="BF158" s="60"/>
      <c r="BG158" s="61" t="str">
        <f>IF(AND(C158="",D158=""),"",IF(AND(BE158="",BF158=""),"",IF(AND(C158=BE158,D158=BF158),'Classement général'!$C$19,IF(AND(C158&gt;D158,BE158&gt;BF158),'Classement général'!$C$22,IF(AND(D158&gt;C158,BF158&gt;BE158),'Classement général'!$C$22,IF(AND(D158=C158,BF158=BE158),'Classement général'!$C$22,'Classement général'!$C$24))))))</f>
        <v/>
      </c>
      <c r="BH158" s="60"/>
      <c r="BI158" s="60"/>
      <c r="BJ158" s="61" t="str">
        <f>IF(AND(C158="",D158=""),"",IF(AND(BH158="",BI158=""),"",IF(AND(C158=BH158,D158=BI158),'Classement général'!$C$19,IF(AND(C158&gt;D158,BH158&gt;BI158),'Classement général'!$C$22,IF(AND(D158&gt;C158,BI158&gt;BH158),'Classement général'!$C$22,IF(AND(D158=C158,BI158=BH158),'Classement général'!$C$22,'Classement général'!$C$24))))))</f>
        <v/>
      </c>
      <c r="BK158" s="60"/>
      <c r="BL158" s="60"/>
      <c r="BM158" s="61" t="str">
        <f>IF(AND(C158="",D158=""),"",IF(AND(BK158="",BL158=""),"",IF(AND(C158=BK158,D158=BL158),'Classement général'!$C$19,IF(AND(C158&gt;D158,BK158&gt;BL158),'Classement général'!$C$22,IF(AND(D158&gt;C158,BL158&gt;BK158),'Classement général'!$C$22,IF(AND(D158=C158,BL158=BK158),'Classement général'!$C$22,'Classement général'!$C$24))))))</f>
        <v/>
      </c>
      <c r="BN158" s="10" t="str">
        <f>IF(H158='Classement général'!$C$19,'Classement général'!$C$19,IF(H158='Classement général'!$C$22,'Classement général'!$C$22,IF(H158='Classement général'!$C$24,'Classement général'!$C$24,"")))</f>
        <v/>
      </c>
      <c r="BO158" s="10" t="str">
        <f>IF(K158='Classement général'!$C$19,'Classement général'!$C$19,IF(K158='Classement général'!$C$22,'Classement général'!$C$22,IF(K158='Classement général'!$C$24,'Classement général'!$C$24,"")))</f>
        <v/>
      </c>
      <c r="BP158" s="10" t="str">
        <f>IF(N158='Classement général'!$C$19,'Classement général'!$C$19,IF(N158='Classement général'!$C$22,'Classement général'!$C$22,IF(N158='Classement général'!$C$24,'Classement général'!$C$24,"")))</f>
        <v/>
      </c>
      <c r="BQ158" s="10" t="str">
        <f>IF(Q158='Classement général'!$C$19,'Classement général'!$C$19,IF(Q158='Classement général'!$C$22,'Classement général'!$C$22,IF(Q158='Classement général'!$C$24,'Classement général'!$C$24,"")))</f>
        <v/>
      </c>
      <c r="BR158" s="10" t="str">
        <f>IF(T158='Classement général'!$C$19,'Classement général'!$C$19,IF(T158='Classement général'!$C$22,'Classement général'!$C$22,IF(T158='Classement général'!$C$24,'Classement général'!$C$24,"")))</f>
        <v/>
      </c>
      <c r="BS158" s="10" t="str">
        <f>IF(W158='Classement général'!$C$19,'Classement général'!$C$19,IF(W158='Classement général'!$C$22,'Classement général'!$C$22,IF(W158='Classement général'!$C$24,'Classement général'!$C$24,"")))</f>
        <v/>
      </c>
      <c r="BT158" s="10" t="str">
        <f>IF(Z158='Classement général'!$C$19,'Classement général'!$C$19,IF(Z158='Classement général'!$C$22,'Classement général'!$C$22,IF(Z158='Classement général'!$C$24,'Classement général'!$C$24,"")))</f>
        <v/>
      </c>
      <c r="BU158" s="10" t="str">
        <f>IF(AC158='Classement général'!$C$19,'Classement général'!$C$19,IF(AC158='Classement général'!$C$22,'Classement général'!$C$22,IF(AC158='Classement général'!$C$24,'Classement général'!$C$24,"")))</f>
        <v/>
      </c>
      <c r="BV158" s="10" t="str">
        <f>IF(AF158='Classement général'!$C$19,'Classement général'!$C$19,IF(AF158='Classement général'!$C$22,'Classement général'!$C$22,IF(AF158='Classement général'!$C$24,'Classement général'!$C$24,"")))</f>
        <v/>
      </c>
      <c r="BW158" s="10" t="str">
        <f>IF(AI158='Classement général'!$C$19,'Classement général'!$C$19,IF(AI158='Classement général'!$C$22,'Classement général'!$C$22,IF(AI158='Classement général'!$C$24,'Classement général'!$C$24,"")))</f>
        <v/>
      </c>
      <c r="BX158" s="10" t="str">
        <f>IF(AL158='Classement général'!$C$19,'Classement général'!$C$19,IF(AL158='Classement général'!$C$22,'Classement général'!$C$22,IF(AL158='Classement général'!$C$24,'Classement général'!$C$24,"")))</f>
        <v/>
      </c>
      <c r="BY158" s="10" t="str">
        <f>IF(AO158='Classement général'!$C$19,'Classement général'!$C$19,IF(AO158='Classement général'!$C$22,'Classement général'!$C$22,IF(AO158='Classement général'!$C$24,'Classement général'!$C$24,"")))</f>
        <v/>
      </c>
      <c r="BZ158" s="10" t="str">
        <f>IF(AR158='Classement général'!$C$19,'Classement général'!$C$19,IF(AR158='Classement général'!$C$22,'Classement général'!$C$22,IF(AR158='Classement général'!$C$24,'Classement général'!$C$24,"")))</f>
        <v/>
      </c>
      <c r="CA158" s="10" t="str">
        <f>IF(AU158='Classement général'!$C$19,'Classement général'!$C$19,IF(AU158='Classement général'!$C$22,'Classement général'!$C$22,IF(AU158='Classement général'!$C$24,'Classement général'!$C$24,"")))</f>
        <v/>
      </c>
      <c r="CB158" s="10" t="str">
        <f>IF(AX158='Classement général'!$C$19,'Classement général'!$C$19,IF(AX158='Classement général'!$C$22,'Classement général'!$C$22,IF(AX158='Classement général'!$C$24,'Classement général'!$C$24,"")))</f>
        <v/>
      </c>
      <c r="CC158" s="10" t="str">
        <f>IF(BA158='Classement général'!$C$19,'Classement général'!$C$19,IF(BA158='Classement général'!$C$22,'Classement général'!$C$22,IF(BA158='Classement général'!$C$24,'Classement général'!$C$24,"")))</f>
        <v/>
      </c>
      <c r="CD158" s="10" t="str">
        <f>IF(BD158='Classement général'!$C$19,'Classement général'!$C$19,IF(BD158='Classement général'!$C$22,'Classement général'!$C$22,IF(BD158='Classement général'!$C$24,'Classement général'!$C$24,"")))</f>
        <v/>
      </c>
      <c r="CE158" s="10" t="str">
        <f>IF(BG158='Classement général'!$C$19,'Classement général'!$C$19,IF(BG158='Classement général'!$C$22,'Classement général'!$C$22,IF(BG158='Classement général'!$C$24,'Classement général'!$C$24,"")))</f>
        <v/>
      </c>
      <c r="CF158" s="10" t="str">
        <f>IF(BJ158='Classement général'!$C$19,'Classement général'!$C$19,IF(BJ158='Classement général'!$C$22,'Classement général'!$C$22,IF(BJ158='Classement général'!$C$24,'Classement général'!$C$24,"")))</f>
        <v/>
      </c>
      <c r="CG158" s="10" t="str">
        <f>IF(BM158='Classement général'!$C$19,'Classement général'!$C$19,IF(BM158='Classement général'!$C$22,'Classement général'!$C$22,IF(BM158='Classement général'!$C$24,'Classement général'!$C$24,"")))</f>
        <v/>
      </c>
      <c r="CH158" s="13"/>
      <c r="CI158" s="13"/>
      <c r="CJ158" s="13"/>
      <c r="CK158" s="13"/>
      <c r="CL158" s="147"/>
      <c r="CM158" s="147"/>
      <c r="CN158" s="147"/>
      <c r="CO158" s="147"/>
      <c r="CP158" s="7"/>
      <c r="CQ158" s="7"/>
    </row>
    <row r="159" spans="1:95" ht="18.75" customHeight="1" x14ac:dyDescent="0.2">
      <c r="A159" s="130"/>
      <c r="B159" s="121" t="s">
        <v>75</v>
      </c>
      <c r="C159" s="122"/>
      <c r="D159" s="122"/>
      <c r="E159" s="123" t="s">
        <v>84</v>
      </c>
      <c r="F159" s="60"/>
      <c r="G159" s="60"/>
      <c r="H159" s="61" t="str">
        <f>IF(AND(C159="",D159=""),"",IF(AND(F159="",G159=""),"",IF(AND(C159=F159,D159=G159),'Classement général'!$C$19,IF(AND(C159&gt;D159,F159&gt;G159),'Classement général'!$C$22,IF(AND(D159&gt;C159,G159&gt;F159),'Classement général'!$C$22,IF(AND(D159=C159,G159=F159),'Classement général'!$C$22,'Classement général'!$C$24))))))</f>
        <v/>
      </c>
      <c r="I159" s="60"/>
      <c r="J159" s="60"/>
      <c r="K159" s="61" t="str">
        <f>IF(AND(C159="",D159=""),"",IF(AND(I159="",J159=""),"",IF(AND(C159=I159,D159=J159),'Classement général'!$C$19,IF(AND(C159&gt;D159,I159&gt;J159),'Classement général'!$C$22,IF(AND(D159&gt;C159,J159&gt;I159),'Classement général'!$C$22,IF(AND(D159=C159,J159=I159),'Classement général'!$C$22,'Classement général'!$C$24))))))</f>
        <v/>
      </c>
      <c r="L159" s="60"/>
      <c r="M159" s="60"/>
      <c r="N159" s="61" t="str">
        <f>IF(AND(C159="",D159=""),"",IF(AND(L159="",M159=""),"",IF(AND(C159=L159,D159=M159),'Classement général'!$C$19,IF(AND(C159&gt;D159,L159&gt;M159),'Classement général'!$C$22,IF(AND(D159&gt;C159,M159&gt;L159),'Classement général'!$C$22,IF(AND(D159=C159,M159=L159),'Classement général'!$C$22,'Classement général'!$C$24))))))</f>
        <v/>
      </c>
      <c r="O159" s="60"/>
      <c r="P159" s="60"/>
      <c r="Q159" s="61" t="str">
        <f>IF(AND(C159="",D159=""),"",IF(AND(O159="",P159=""),"",IF(AND(C159=O159,D159=P159),'Classement général'!$C$19,IF(AND(C159&gt;D159,O159&gt;P159),'Classement général'!$C$22,IF(AND(D159&gt;C159,P159&gt;O159),'Classement général'!$C$22,IF(AND(D159=C159,P159=O159),'Classement général'!$C$22,'Classement général'!$C$24))))))</f>
        <v/>
      </c>
      <c r="R159" s="60"/>
      <c r="S159" s="60"/>
      <c r="T159" s="61" t="str">
        <f>IF(AND(C159="",D159=""),"",IF(AND(R159="",S159=""),"",IF(AND(C159=R159,D159=S159),'Classement général'!$C$19,IF(AND(C159&gt;D159,R159&gt;S159),'Classement général'!$C$22,IF(AND(D159&gt;C159,S159&gt;R159),'Classement général'!$C$22,IF(AND(D159=C159,S159=R159),'Classement général'!$C$22,'Classement général'!$C$24))))))</f>
        <v/>
      </c>
      <c r="U159" s="60"/>
      <c r="V159" s="60"/>
      <c r="W159" s="61" t="str">
        <f>IF(AND(C159="",D159=""),"",IF(AND(U159="",V159=""),"",IF(AND(C159=U159,D159=V159),'Classement général'!$C$19,IF(AND(C159&gt;D159,U159&gt;V159),'Classement général'!$C$22,IF(AND(D159&gt;C159,V159&gt;U159),'Classement général'!$C$22,IF(AND(D159=C159,V159=U159),'Classement général'!$C$22,'Classement général'!$C$24))))))</f>
        <v/>
      </c>
      <c r="X159" s="60"/>
      <c r="Y159" s="60"/>
      <c r="Z159" s="61" t="str">
        <f>IF(AND(C159="",D159=""),"",IF(AND(X159="",Y159=""),"",IF(AND(C159=X159,D159=Y159),'Classement général'!$C$19,IF(AND(C159&gt;D159,X159&gt;Y159),'Classement général'!$C$22,IF(AND(D159&gt;C159,Y159&gt;X159),'Classement général'!$C$22,IF(AND(D159=C159,Y159=X159),'Classement général'!$C$22,'Classement général'!$C$24))))))</f>
        <v/>
      </c>
      <c r="AA159" s="60"/>
      <c r="AB159" s="60"/>
      <c r="AC159" s="61" t="str">
        <f>IF(AND(C159="",D159=""),"",IF(AND(AA159="",AB159=""),"",IF(AND(C159=AA159,D159=AB159),'Classement général'!$C$19,IF(AND(C159&gt;D159,AA159&gt;AB159),'Classement général'!$C$22,IF(AND(D159&gt;C159,AB159&gt;AA159),'Classement général'!$C$22,IF(AND(D159=C159,AB159=AA159),'Classement général'!$C$22,'Classement général'!$C$24))))))</f>
        <v/>
      </c>
      <c r="AD159" s="60"/>
      <c r="AE159" s="60"/>
      <c r="AF159" s="61" t="str">
        <f>IF(AND(C159="",D159=""),"",IF(AND(AD159="",AE159=""),"",IF(AND(C159=AD159,D159=AE159),'Classement général'!$C$19,IF(AND(C159&gt;D159,AD159&gt;AE159),'Classement général'!$C$22,IF(AND(D159&gt;C159,AE159&gt;AD159),'Classement général'!$C$22,IF(AND(D159=C159,AE159=AD159),'Classement général'!$C$22,'Classement général'!$C$24))))))</f>
        <v/>
      </c>
      <c r="AG159" s="60"/>
      <c r="AH159" s="60"/>
      <c r="AI159" s="61" t="str">
        <f>IF(AND(C159="",D159=""),"",IF(AND(AG159="",AH159=""),"",IF(AND(C159=AG159,D159=AH159),'Classement général'!$C$19,IF(AND(C159&gt;D159,AG159&gt;AH159),'Classement général'!$C$22,IF(AND(D159&gt;C159,AH159&gt;AG159),'Classement général'!$C$22,IF(AND(D159=C159,AH159=AG159),'Classement général'!$C$22,'Classement général'!$C$24))))))</f>
        <v/>
      </c>
      <c r="AJ159" s="60"/>
      <c r="AK159" s="60"/>
      <c r="AL159" s="61" t="str">
        <f>IF(AND(C159="",D159=""),"",IF(AND(AJ159="",AK159=""),"",IF(AND(C159=AJ159,D159=AK159),'Classement général'!$C$19,IF(AND(C159&gt;D159,AJ159&gt;AK159),'Classement général'!$C$22,IF(AND(D159&gt;C159,AK159&gt;AJ159),'Classement général'!$C$22,IF(AND(D159=C159,AK159=AJ159),'Classement général'!$C$22,'Classement général'!$C$24))))))</f>
        <v/>
      </c>
      <c r="AM159" s="60"/>
      <c r="AN159" s="60"/>
      <c r="AO159" s="61" t="str">
        <f>IF(AND(C159="",D159=""),"",IF(AND(AM159="",AN159=""),"",IF(AND(C159=AM159,D159=AN159),'Classement général'!$C$19,IF(AND(C159&gt;D159,AM159&gt;AN159),'Classement général'!$C$22,IF(AND(D159&gt;C159,AN159&gt;AM159),'Classement général'!$C$22,IF(AND(D159=C159,AN159=AM159),'Classement général'!$C$22,'Classement général'!$C$24))))))</f>
        <v/>
      </c>
      <c r="AP159" s="60"/>
      <c r="AQ159" s="60"/>
      <c r="AR159" s="61" t="str">
        <f>IF(AND(C159="",D159=""),"",IF(AND(AP159="",AQ159=""),"",IF(AND(C159=AP159,D159=AQ159),'Classement général'!$C$19,IF(AND(C159&gt;D159,AP159&gt;AQ159),'Classement général'!$C$22,IF(AND(D159&gt;C159,AQ159&gt;AP159),'Classement général'!$C$22,IF(AND(D159=C159,AQ159=AP159),'Classement général'!$C$22,'Classement général'!$C$24))))))</f>
        <v/>
      </c>
      <c r="AS159" s="60"/>
      <c r="AT159" s="60"/>
      <c r="AU159" s="61" t="str">
        <f>IF(AND(C159="",D159=""),"",IF(AND(AS159="",AT159=""),"",IF(AND(C159=AS159,D159=AT159),'Classement général'!$C$19,IF(AND(C159&gt;D159,AS159&gt;AT159),'Classement général'!$C$22,IF(AND(D159&gt;C159,AT159&gt;AS159),'Classement général'!$C$22,IF(AND(D159=C159,AT159=AS159),'Classement général'!$C$22,'Classement général'!$C$24))))))</f>
        <v/>
      </c>
      <c r="AV159" s="60"/>
      <c r="AW159" s="60"/>
      <c r="AX159" s="61" t="str">
        <f>IF(AND(C159="",D159=""),"",IF(AND(AV159="",AW159=""),"",IF(AND(C159=AV159,D159=AW159),'Classement général'!$C$19,IF(AND(C159&gt;D159,AV159&gt;AW159),'Classement général'!$C$22,IF(AND(D159&gt;C159,AW159&gt;AV159),'Classement général'!$C$22,IF(AND(D159=C159,AW159=AV159),'Classement général'!$C$22,'Classement général'!$C$24))))))</f>
        <v/>
      </c>
      <c r="AY159" s="60"/>
      <c r="AZ159" s="60"/>
      <c r="BA159" s="61" t="str">
        <f>IF(AND(C159="",D159=""),"",IF(AND(AY159="",AZ159=""),"",IF(AND(C159=AY159,D159=AZ159),'Classement général'!$C$19,IF(AND(C159&gt;D159,AY159&gt;AZ159),'Classement général'!$C$22,IF(AND(D159&gt;C159,AZ159&gt;AY159),'Classement général'!$C$22,IF(AND(D159=C159,AZ159=AY159),'Classement général'!$C$22,'Classement général'!$C$24))))))</f>
        <v/>
      </c>
      <c r="BB159" s="60"/>
      <c r="BC159" s="60"/>
      <c r="BD159" s="61" t="str">
        <f>IF(AND(C159="",D159=""),"",IF(AND(BB159="",BC159=""),"",IF(AND(C159=BB159,D159=BC159),'Classement général'!$C$19,IF(AND(C159&gt;D159,BB159&gt;BC159),'Classement général'!$C$22,IF(AND(D159&gt;C159,BC159&gt;BB159),'Classement général'!$C$22,IF(AND(D159=C159,BC159=BB159),'Classement général'!$C$22,'Classement général'!$C$24))))))</f>
        <v/>
      </c>
      <c r="BE159" s="60"/>
      <c r="BF159" s="60"/>
      <c r="BG159" s="61" t="str">
        <f>IF(AND(C159="",D159=""),"",IF(AND(BE159="",BF159=""),"",IF(AND(C159=BE159,D159=BF159),'Classement général'!$C$19,IF(AND(C159&gt;D159,BE159&gt;BF159),'Classement général'!$C$22,IF(AND(D159&gt;C159,BF159&gt;BE159),'Classement général'!$C$22,IF(AND(D159=C159,BF159=BE159),'Classement général'!$C$22,'Classement général'!$C$24))))))</f>
        <v/>
      </c>
      <c r="BH159" s="60"/>
      <c r="BI159" s="60"/>
      <c r="BJ159" s="61" t="str">
        <f>IF(AND(C159="",D159=""),"",IF(AND(BH159="",BI159=""),"",IF(AND(C159=BH159,D159=BI159),'Classement général'!$C$19,IF(AND(C159&gt;D159,BH159&gt;BI159),'Classement général'!$C$22,IF(AND(D159&gt;C159,BI159&gt;BH159),'Classement général'!$C$22,IF(AND(D159=C159,BI159=BH159),'Classement général'!$C$22,'Classement général'!$C$24))))))</f>
        <v/>
      </c>
      <c r="BK159" s="60"/>
      <c r="BL159" s="60"/>
      <c r="BM159" s="61" t="str">
        <f>IF(AND(C159="",D159=""),"",IF(AND(BK159="",BL159=""),"",IF(AND(C159=BK159,D159=BL159),'Classement général'!$C$19,IF(AND(C159&gt;D159,BK159&gt;BL159),'Classement général'!$C$22,IF(AND(D159&gt;C159,BL159&gt;BK159),'Classement général'!$C$22,IF(AND(D159=C159,BL159=BK159),'Classement général'!$C$22,'Classement général'!$C$24))))))</f>
        <v/>
      </c>
      <c r="BN159" s="10" t="str">
        <f>IF(H159='Classement général'!$C$19,'Classement général'!$C$19,IF(H159='Classement général'!$C$22,'Classement général'!$C$22,IF(H159='Classement général'!$C$24,'Classement général'!$C$24,"")))</f>
        <v/>
      </c>
      <c r="BO159" s="10" t="str">
        <f>IF(K159='Classement général'!$C$19,'Classement général'!$C$19,IF(K159='Classement général'!$C$22,'Classement général'!$C$22,IF(K159='Classement général'!$C$24,'Classement général'!$C$24,"")))</f>
        <v/>
      </c>
      <c r="BP159" s="10" t="str">
        <f>IF(N159='Classement général'!$C$19,'Classement général'!$C$19,IF(N159='Classement général'!$C$22,'Classement général'!$C$22,IF(N159='Classement général'!$C$24,'Classement général'!$C$24,"")))</f>
        <v/>
      </c>
      <c r="BQ159" s="10" t="str">
        <f>IF(Q159='Classement général'!$C$19,'Classement général'!$C$19,IF(Q159='Classement général'!$C$22,'Classement général'!$C$22,IF(Q159='Classement général'!$C$24,'Classement général'!$C$24,"")))</f>
        <v/>
      </c>
      <c r="BR159" s="10" t="str">
        <f>IF(T159='Classement général'!$C$19,'Classement général'!$C$19,IF(T159='Classement général'!$C$22,'Classement général'!$C$22,IF(T159='Classement général'!$C$24,'Classement général'!$C$24,"")))</f>
        <v/>
      </c>
      <c r="BS159" s="10" t="str">
        <f>IF(W159='Classement général'!$C$19,'Classement général'!$C$19,IF(W159='Classement général'!$C$22,'Classement général'!$C$22,IF(W159='Classement général'!$C$24,'Classement général'!$C$24,"")))</f>
        <v/>
      </c>
      <c r="BT159" s="10" t="str">
        <f>IF(Z159='Classement général'!$C$19,'Classement général'!$C$19,IF(Z159='Classement général'!$C$22,'Classement général'!$C$22,IF(Z159='Classement général'!$C$24,'Classement général'!$C$24,"")))</f>
        <v/>
      </c>
      <c r="BU159" s="10" t="str">
        <f>IF(AC159='Classement général'!$C$19,'Classement général'!$C$19,IF(AC159='Classement général'!$C$22,'Classement général'!$C$22,IF(AC159='Classement général'!$C$24,'Classement général'!$C$24,"")))</f>
        <v/>
      </c>
      <c r="BV159" s="10" t="str">
        <f>IF(AF159='Classement général'!$C$19,'Classement général'!$C$19,IF(AF159='Classement général'!$C$22,'Classement général'!$C$22,IF(AF159='Classement général'!$C$24,'Classement général'!$C$24,"")))</f>
        <v/>
      </c>
      <c r="BW159" s="10" t="str">
        <f>IF(AI159='Classement général'!$C$19,'Classement général'!$C$19,IF(AI159='Classement général'!$C$22,'Classement général'!$C$22,IF(AI159='Classement général'!$C$24,'Classement général'!$C$24,"")))</f>
        <v/>
      </c>
      <c r="BX159" s="10" t="str">
        <f>IF(AL159='Classement général'!$C$19,'Classement général'!$C$19,IF(AL159='Classement général'!$C$22,'Classement général'!$C$22,IF(AL159='Classement général'!$C$24,'Classement général'!$C$24,"")))</f>
        <v/>
      </c>
      <c r="BY159" s="10" t="str">
        <f>IF(AO159='Classement général'!$C$19,'Classement général'!$C$19,IF(AO159='Classement général'!$C$22,'Classement général'!$C$22,IF(AO159='Classement général'!$C$24,'Classement général'!$C$24,"")))</f>
        <v/>
      </c>
      <c r="BZ159" s="10" t="str">
        <f>IF(AR159='Classement général'!$C$19,'Classement général'!$C$19,IF(AR159='Classement général'!$C$22,'Classement général'!$C$22,IF(AR159='Classement général'!$C$24,'Classement général'!$C$24,"")))</f>
        <v/>
      </c>
      <c r="CA159" s="10" t="str">
        <f>IF(AU159='Classement général'!$C$19,'Classement général'!$C$19,IF(AU159='Classement général'!$C$22,'Classement général'!$C$22,IF(AU159='Classement général'!$C$24,'Classement général'!$C$24,"")))</f>
        <v/>
      </c>
      <c r="CB159" s="10" t="str">
        <f>IF(AX159='Classement général'!$C$19,'Classement général'!$C$19,IF(AX159='Classement général'!$C$22,'Classement général'!$C$22,IF(AX159='Classement général'!$C$24,'Classement général'!$C$24,"")))</f>
        <v/>
      </c>
      <c r="CC159" s="10" t="str">
        <f>IF(BA159='Classement général'!$C$19,'Classement général'!$C$19,IF(BA159='Classement général'!$C$22,'Classement général'!$C$22,IF(BA159='Classement général'!$C$24,'Classement général'!$C$24,"")))</f>
        <v/>
      </c>
      <c r="CD159" s="10" t="str">
        <f>IF(BD159='Classement général'!$C$19,'Classement général'!$C$19,IF(BD159='Classement général'!$C$22,'Classement général'!$C$22,IF(BD159='Classement général'!$C$24,'Classement général'!$C$24,"")))</f>
        <v/>
      </c>
      <c r="CE159" s="10" t="str">
        <f>IF(BG159='Classement général'!$C$19,'Classement général'!$C$19,IF(BG159='Classement général'!$C$22,'Classement général'!$C$22,IF(BG159='Classement général'!$C$24,'Classement général'!$C$24,"")))</f>
        <v/>
      </c>
      <c r="CF159" s="10" t="str">
        <f>IF(BJ159='Classement général'!$C$19,'Classement général'!$C$19,IF(BJ159='Classement général'!$C$22,'Classement général'!$C$22,IF(BJ159='Classement général'!$C$24,'Classement général'!$C$24,"")))</f>
        <v/>
      </c>
      <c r="CG159" s="10" t="str">
        <f>IF(BM159='Classement général'!$C$19,'Classement général'!$C$19,IF(BM159='Classement général'!$C$22,'Classement général'!$C$22,IF(BM159='Classement général'!$C$24,'Classement général'!$C$24,"")))</f>
        <v/>
      </c>
      <c r="CH159" s="13"/>
      <c r="CI159" s="13"/>
      <c r="CJ159" s="13"/>
      <c r="CK159" s="13"/>
      <c r="CL159" s="147"/>
      <c r="CM159" s="147"/>
      <c r="CN159" s="147"/>
      <c r="CO159" s="147"/>
      <c r="CP159" s="7"/>
      <c r="CQ159" s="7"/>
    </row>
    <row r="160" spans="1:95" ht="18.75" customHeight="1" x14ac:dyDescent="0.2">
      <c r="A160" s="130"/>
      <c r="B160" s="121" t="s">
        <v>77</v>
      </c>
      <c r="C160" s="122"/>
      <c r="D160" s="122"/>
      <c r="E160" s="123" t="s">
        <v>62</v>
      </c>
      <c r="F160" s="60"/>
      <c r="G160" s="60"/>
      <c r="H160" s="61" t="str">
        <f>IF(AND(C160="",D160=""),"",IF(AND(F160="",G160=""),"",IF(AND(C160=F160,D160=G160),'Classement général'!$C$19,IF(AND(C160&gt;D160,F160&gt;G160),'Classement général'!$C$22,IF(AND(D160&gt;C160,G160&gt;F160),'Classement général'!$C$22,IF(AND(D160=C160,G160=F160),'Classement général'!$C$22,'Classement général'!$C$24))))))</f>
        <v/>
      </c>
      <c r="I160" s="60"/>
      <c r="J160" s="60"/>
      <c r="K160" s="61" t="str">
        <f>IF(AND(C160="",D160=""),"",IF(AND(I160="",J160=""),"",IF(AND(C160=I160,D160=J160),'Classement général'!$C$19,IF(AND(C160&gt;D160,I160&gt;J160),'Classement général'!$C$22,IF(AND(D160&gt;C160,J160&gt;I160),'Classement général'!$C$22,IF(AND(D160=C160,J160=I160),'Classement général'!$C$22,'Classement général'!$C$24))))))</f>
        <v/>
      </c>
      <c r="L160" s="60"/>
      <c r="M160" s="60"/>
      <c r="N160" s="61" t="str">
        <f>IF(AND(C160="",D160=""),"",IF(AND(L160="",M160=""),"",IF(AND(C160=L160,D160=M160),'Classement général'!$C$19,IF(AND(C160&gt;D160,L160&gt;M160),'Classement général'!$C$22,IF(AND(D160&gt;C160,M160&gt;L160),'Classement général'!$C$22,IF(AND(D160=C160,M160=L160),'Classement général'!$C$22,'Classement général'!$C$24))))))</f>
        <v/>
      </c>
      <c r="O160" s="60"/>
      <c r="P160" s="60"/>
      <c r="Q160" s="61" t="str">
        <f>IF(AND(C160="",D160=""),"",IF(AND(O160="",P160=""),"",IF(AND(C160=O160,D160=P160),'Classement général'!$C$19,IF(AND(C160&gt;D160,O160&gt;P160),'Classement général'!$C$22,IF(AND(D160&gt;C160,P160&gt;O160),'Classement général'!$C$22,IF(AND(D160=C160,P160=O160),'Classement général'!$C$22,'Classement général'!$C$24))))))</f>
        <v/>
      </c>
      <c r="R160" s="60"/>
      <c r="S160" s="60"/>
      <c r="T160" s="61" t="str">
        <f>IF(AND(C160="",D160=""),"",IF(AND(R160="",S160=""),"",IF(AND(C160=R160,D160=S160),'Classement général'!$C$19,IF(AND(C160&gt;D160,R160&gt;S160),'Classement général'!$C$22,IF(AND(D160&gt;C160,S160&gt;R160),'Classement général'!$C$22,IF(AND(D160=C160,S160=R160),'Classement général'!$C$22,'Classement général'!$C$24))))))</f>
        <v/>
      </c>
      <c r="U160" s="60"/>
      <c r="V160" s="60"/>
      <c r="W160" s="61" t="str">
        <f>IF(AND(C160="",D160=""),"",IF(AND(U160="",V160=""),"",IF(AND(C160=U160,D160=V160),'Classement général'!$C$19,IF(AND(C160&gt;D160,U160&gt;V160),'Classement général'!$C$22,IF(AND(D160&gt;C160,V160&gt;U160),'Classement général'!$C$22,IF(AND(D160=C160,V160=U160),'Classement général'!$C$22,'Classement général'!$C$24))))))</f>
        <v/>
      </c>
      <c r="X160" s="60"/>
      <c r="Y160" s="60"/>
      <c r="Z160" s="61" t="str">
        <f>IF(AND(C160="",D160=""),"",IF(AND(X160="",Y160=""),"",IF(AND(C160=X160,D160=Y160),'Classement général'!$C$19,IF(AND(C160&gt;D160,X160&gt;Y160),'Classement général'!$C$22,IF(AND(D160&gt;C160,Y160&gt;X160),'Classement général'!$C$22,IF(AND(D160=C160,Y160=X160),'Classement général'!$C$22,'Classement général'!$C$24))))))</f>
        <v/>
      </c>
      <c r="AA160" s="60"/>
      <c r="AB160" s="60"/>
      <c r="AC160" s="61" t="str">
        <f>IF(AND(C160="",D160=""),"",IF(AND(AA160="",AB160=""),"",IF(AND(C160=AA160,D160=AB160),'Classement général'!$C$19,IF(AND(C160&gt;D160,AA160&gt;AB160),'Classement général'!$C$22,IF(AND(D160&gt;C160,AB160&gt;AA160),'Classement général'!$C$22,IF(AND(D160=C160,AB160=AA160),'Classement général'!$C$22,'Classement général'!$C$24))))))</f>
        <v/>
      </c>
      <c r="AD160" s="60"/>
      <c r="AE160" s="60"/>
      <c r="AF160" s="61" t="str">
        <f>IF(AND(C160="",D160=""),"",IF(AND(AD160="",AE160=""),"",IF(AND(C160=AD160,D160=AE160),'Classement général'!$C$19,IF(AND(C160&gt;D160,AD160&gt;AE160),'Classement général'!$C$22,IF(AND(D160&gt;C160,AE160&gt;AD160),'Classement général'!$C$22,IF(AND(D160=C160,AE160=AD160),'Classement général'!$C$22,'Classement général'!$C$24))))))</f>
        <v/>
      </c>
      <c r="AG160" s="60"/>
      <c r="AH160" s="60"/>
      <c r="AI160" s="61" t="str">
        <f>IF(AND(C160="",D160=""),"",IF(AND(AG160="",AH160=""),"",IF(AND(C160=AG160,D160=AH160),'Classement général'!$C$19,IF(AND(C160&gt;D160,AG160&gt;AH160),'Classement général'!$C$22,IF(AND(D160&gt;C160,AH160&gt;AG160),'Classement général'!$C$22,IF(AND(D160=C160,AH160=AG160),'Classement général'!$C$22,'Classement général'!$C$24))))))</f>
        <v/>
      </c>
      <c r="AJ160" s="60"/>
      <c r="AK160" s="60"/>
      <c r="AL160" s="61" t="str">
        <f>IF(AND(C160="",D160=""),"",IF(AND(AJ160="",AK160=""),"",IF(AND(C160=AJ160,D160=AK160),'Classement général'!$C$19,IF(AND(C160&gt;D160,AJ160&gt;AK160),'Classement général'!$C$22,IF(AND(D160&gt;C160,AK160&gt;AJ160),'Classement général'!$C$22,IF(AND(D160=C160,AK160=AJ160),'Classement général'!$C$22,'Classement général'!$C$24))))))</f>
        <v/>
      </c>
      <c r="AM160" s="60"/>
      <c r="AN160" s="60"/>
      <c r="AO160" s="61" t="str">
        <f>IF(AND(C160="",D160=""),"",IF(AND(AM160="",AN160=""),"",IF(AND(C160=AM160,D160=AN160),'Classement général'!$C$19,IF(AND(C160&gt;D160,AM160&gt;AN160),'Classement général'!$C$22,IF(AND(D160&gt;C160,AN160&gt;AM160),'Classement général'!$C$22,IF(AND(D160=C160,AN160=AM160),'Classement général'!$C$22,'Classement général'!$C$24))))))</f>
        <v/>
      </c>
      <c r="AP160" s="60"/>
      <c r="AQ160" s="60"/>
      <c r="AR160" s="61" t="str">
        <f>IF(AND(C160="",D160=""),"",IF(AND(AP160="",AQ160=""),"",IF(AND(C160=AP160,D160=AQ160),'Classement général'!$C$19,IF(AND(C160&gt;D160,AP160&gt;AQ160),'Classement général'!$C$22,IF(AND(D160&gt;C160,AQ160&gt;AP160),'Classement général'!$C$22,IF(AND(D160=C160,AQ160=AP160),'Classement général'!$C$22,'Classement général'!$C$24))))))</f>
        <v/>
      </c>
      <c r="AS160" s="60"/>
      <c r="AT160" s="60"/>
      <c r="AU160" s="61" t="str">
        <f>IF(AND(C160="",D160=""),"",IF(AND(AS160="",AT160=""),"",IF(AND(C160=AS160,D160=AT160),'Classement général'!$C$19,IF(AND(C160&gt;D160,AS160&gt;AT160),'Classement général'!$C$22,IF(AND(D160&gt;C160,AT160&gt;AS160),'Classement général'!$C$22,IF(AND(D160=C160,AT160=AS160),'Classement général'!$C$22,'Classement général'!$C$24))))))</f>
        <v/>
      </c>
      <c r="AV160" s="60"/>
      <c r="AW160" s="60"/>
      <c r="AX160" s="61" t="str">
        <f>IF(AND(C160="",D160=""),"",IF(AND(AV160="",AW160=""),"",IF(AND(C160=AV160,D160=AW160),'Classement général'!$C$19,IF(AND(C160&gt;D160,AV160&gt;AW160),'Classement général'!$C$22,IF(AND(D160&gt;C160,AW160&gt;AV160),'Classement général'!$C$22,IF(AND(D160=C160,AW160=AV160),'Classement général'!$C$22,'Classement général'!$C$24))))))</f>
        <v/>
      </c>
      <c r="AY160" s="60"/>
      <c r="AZ160" s="60"/>
      <c r="BA160" s="61" t="str">
        <f>IF(AND(C160="",D160=""),"",IF(AND(AY160="",AZ160=""),"",IF(AND(C160=AY160,D160=AZ160),'Classement général'!$C$19,IF(AND(C160&gt;D160,AY160&gt;AZ160),'Classement général'!$C$22,IF(AND(D160&gt;C160,AZ160&gt;AY160),'Classement général'!$C$22,IF(AND(D160=C160,AZ160=AY160),'Classement général'!$C$22,'Classement général'!$C$24))))))</f>
        <v/>
      </c>
      <c r="BB160" s="60"/>
      <c r="BC160" s="60"/>
      <c r="BD160" s="61" t="str">
        <f>IF(AND(C160="",D160=""),"",IF(AND(BB160="",BC160=""),"",IF(AND(C160=BB160,D160=BC160),'Classement général'!$C$19,IF(AND(C160&gt;D160,BB160&gt;BC160),'Classement général'!$C$22,IF(AND(D160&gt;C160,BC160&gt;BB160),'Classement général'!$C$22,IF(AND(D160=C160,BC160=BB160),'Classement général'!$C$22,'Classement général'!$C$24))))))</f>
        <v/>
      </c>
      <c r="BE160" s="60"/>
      <c r="BF160" s="60"/>
      <c r="BG160" s="61" t="str">
        <f>IF(AND(C160="",D160=""),"",IF(AND(BE160="",BF160=""),"",IF(AND(C160=BE160,D160=BF160),'Classement général'!$C$19,IF(AND(C160&gt;D160,BE160&gt;BF160),'Classement général'!$C$22,IF(AND(D160&gt;C160,BF160&gt;BE160),'Classement général'!$C$22,IF(AND(D160=C160,BF160=BE160),'Classement général'!$C$22,'Classement général'!$C$24))))))</f>
        <v/>
      </c>
      <c r="BH160" s="60"/>
      <c r="BI160" s="60"/>
      <c r="BJ160" s="61" t="str">
        <f>IF(AND(C160="",D160=""),"",IF(AND(BH160="",BI160=""),"",IF(AND(C160=BH160,D160=BI160),'Classement général'!$C$19,IF(AND(C160&gt;D160,BH160&gt;BI160),'Classement général'!$C$22,IF(AND(D160&gt;C160,BI160&gt;BH160),'Classement général'!$C$22,IF(AND(D160=C160,BI160=BH160),'Classement général'!$C$22,'Classement général'!$C$24))))))</f>
        <v/>
      </c>
      <c r="BK160" s="60"/>
      <c r="BL160" s="60"/>
      <c r="BM160" s="61" t="str">
        <f>IF(AND(C160="",D160=""),"",IF(AND(BK160="",BL160=""),"",IF(AND(C160=BK160,D160=BL160),'Classement général'!$C$19,IF(AND(C160&gt;D160,BK160&gt;BL160),'Classement général'!$C$22,IF(AND(D160&gt;C160,BL160&gt;BK160),'Classement général'!$C$22,IF(AND(D160=C160,BL160=BK160),'Classement général'!$C$22,'Classement général'!$C$24))))))</f>
        <v/>
      </c>
      <c r="BN160" s="10" t="str">
        <f>IF(H160='Classement général'!$C$19,'Classement général'!$C$19,IF(H160='Classement général'!$C$22,'Classement général'!$C$22,IF(H160='Classement général'!$C$24,'Classement général'!$C$24,"")))</f>
        <v/>
      </c>
      <c r="BO160" s="10" t="str">
        <f>IF(K160='Classement général'!$C$19,'Classement général'!$C$19,IF(K160='Classement général'!$C$22,'Classement général'!$C$22,IF(K160='Classement général'!$C$24,'Classement général'!$C$24,"")))</f>
        <v/>
      </c>
      <c r="BP160" s="10" t="str">
        <f>IF(N160='Classement général'!$C$19,'Classement général'!$C$19,IF(N160='Classement général'!$C$22,'Classement général'!$C$22,IF(N160='Classement général'!$C$24,'Classement général'!$C$24,"")))</f>
        <v/>
      </c>
      <c r="BQ160" s="10" t="str">
        <f>IF(Q160='Classement général'!$C$19,'Classement général'!$C$19,IF(Q160='Classement général'!$C$22,'Classement général'!$C$22,IF(Q160='Classement général'!$C$24,'Classement général'!$C$24,"")))</f>
        <v/>
      </c>
      <c r="BR160" s="10" t="str">
        <f>IF(T160='Classement général'!$C$19,'Classement général'!$C$19,IF(T160='Classement général'!$C$22,'Classement général'!$C$22,IF(T160='Classement général'!$C$24,'Classement général'!$C$24,"")))</f>
        <v/>
      </c>
      <c r="BS160" s="10" t="str">
        <f>IF(W160='Classement général'!$C$19,'Classement général'!$C$19,IF(W160='Classement général'!$C$22,'Classement général'!$C$22,IF(W160='Classement général'!$C$24,'Classement général'!$C$24,"")))</f>
        <v/>
      </c>
      <c r="BT160" s="10" t="str">
        <f>IF(Z160='Classement général'!$C$19,'Classement général'!$C$19,IF(Z160='Classement général'!$C$22,'Classement général'!$C$22,IF(Z160='Classement général'!$C$24,'Classement général'!$C$24,"")))</f>
        <v/>
      </c>
      <c r="BU160" s="10" t="str">
        <f>IF(AC160='Classement général'!$C$19,'Classement général'!$C$19,IF(AC160='Classement général'!$C$22,'Classement général'!$C$22,IF(AC160='Classement général'!$C$24,'Classement général'!$C$24,"")))</f>
        <v/>
      </c>
      <c r="BV160" s="10" t="str">
        <f>IF(AF160='Classement général'!$C$19,'Classement général'!$C$19,IF(AF160='Classement général'!$C$22,'Classement général'!$C$22,IF(AF160='Classement général'!$C$24,'Classement général'!$C$24,"")))</f>
        <v/>
      </c>
      <c r="BW160" s="10" t="str">
        <f>IF(AI160='Classement général'!$C$19,'Classement général'!$C$19,IF(AI160='Classement général'!$C$22,'Classement général'!$C$22,IF(AI160='Classement général'!$C$24,'Classement général'!$C$24,"")))</f>
        <v/>
      </c>
      <c r="BX160" s="10" t="str">
        <f>IF(AL160='Classement général'!$C$19,'Classement général'!$C$19,IF(AL160='Classement général'!$C$22,'Classement général'!$C$22,IF(AL160='Classement général'!$C$24,'Classement général'!$C$24,"")))</f>
        <v/>
      </c>
      <c r="BY160" s="10" t="str">
        <f>IF(AO160='Classement général'!$C$19,'Classement général'!$C$19,IF(AO160='Classement général'!$C$22,'Classement général'!$C$22,IF(AO160='Classement général'!$C$24,'Classement général'!$C$24,"")))</f>
        <v/>
      </c>
      <c r="BZ160" s="10" t="str">
        <f>IF(AR160='Classement général'!$C$19,'Classement général'!$C$19,IF(AR160='Classement général'!$C$22,'Classement général'!$C$22,IF(AR160='Classement général'!$C$24,'Classement général'!$C$24,"")))</f>
        <v/>
      </c>
      <c r="CA160" s="10" t="str">
        <f>IF(AU160='Classement général'!$C$19,'Classement général'!$C$19,IF(AU160='Classement général'!$C$22,'Classement général'!$C$22,IF(AU160='Classement général'!$C$24,'Classement général'!$C$24,"")))</f>
        <v/>
      </c>
      <c r="CB160" s="10" t="str">
        <f>IF(AX160='Classement général'!$C$19,'Classement général'!$C$19,IF(AX160='Classement général'!$C$22,'Classement général'!$C$22,IF(AX160='Classement général'!$C$24,'Classement général'!$C$24,"")))</f>
        <v/>
      </c>
      <c r="CC160" s="10" t="str">
        <f>IF(BA160='Classement général'!$C$19,'Classement général'!$C$19,IF(BA160='Classement général'!$C$22,'Classement général'!$C$22,IF(BA160='Classement général'!$C$24,'Classement général'!$C$24,"")))</f>
        <v/>
      </c>
      <c r="CD160" s="10" t="str">
        <f>IF(BD160='Classement général'!$C$19,'Classement général'!$C$19,IF(BD160='Classement général'!$C$22,'Classement général'!$C$22,IF(BD160='Classement général'!$C$24,'Classement général'!$C$24,"")))</f>
        <v/>
      </c>
      <c r="CE160" s="10" t="str">
        <f>IF(BG160='Classement général'!$C$19,'Classement général'!$C$19,IF(BG160='Classement général'!$C$22,'Classement général'!$C$22,IF(BG160='Classement général'!$C$24,'Classement général'!$C$24,"")))</f>
        <v/>
      </c>
      <c r="CF160" s="10" t="str">
        <f>IF(BJ160='Classement général'!$C$19,'Classement général'!$C$19,IF(BJ160='Classement général'!$C$22,'Classement général'!$C$22,IF(BJ160='Classement général'!$C$24,'Classement général'!$C$24,"")))</f>
        <v/>
      </c>
      <c r="CG160" s="10" t="str">
        <f>IF(BM160='Classement général'!$C$19,'Classement général'!$C$19,IF(BM160='Classement général'!$C$22,'Classement général'!$C$22,IF(BM160='Classement général'!$C$24,'Classement général'!$C$24,"")))</f>
        <v/>
      </c>
      <c r="CH160" s="13"/>
      <c r="CI160" s="13"/>
      <c r="CJ160" s="13"/>
      <c r="CK160" s="13"/>
      <c r="CL160" s="147"/>
      <c r="CM160" s="147"/>
      <c r="CN160" s="147"/>
      <c r="CO160" s="147"/>
      <c r="CP160" s="7"/>
      <c r="CQ160" s="7"/>
    </row>
    <row r="161" spans="1:95" ht="18.75" customHeight="1" x14ac:dyDescent="0.2">
      <c r="A161" s="130"/>
      <c r="B161" s="121" t="s">
        <v>83</v>
      </c>
      <c r="C161" s="122"/>
      <c r="D161" s="122"/>
      <c r="E161" s="123" t="s">
        <v>86</v>
      </c>
      <c r="F161" s="60"/>
      <c r="G161" s="60"/>
      <c r="H161" s="61" t="str">
        <f>IF(AND(C161="",D161=""),"",IF(AND(F161="",G161=""),"",IF(AND(C161=F161,D161=G161),'Classement général'!$C$19,IF(AND(C161&gt;D161,F161&gt;G161),'Classement général'!$C$22,IF(AND(D161&gt;C161,G161&gt;F161),'Classement général'!$C$22,IF(AND(D161=C161,G161=F161),'Classement général'!$C$22,'Classement général'!$C$24))))))</f>
        <v/>
      </c>
      <c r="I161" s="60"/>
      <c r="J161" s="60"/>
      <c r="K161" s="61" t="str">
        <f>IF(AND(C161="",D161=""),"",IF(AND(I161="",J161=""),"",IF(AND(C161=I161,D161=J161),'Classement général'!$C$19,IF(AND(C161&gt;D161,I161&gt;J161),'Classement général'!$C$22,IF(AND(D161&gt;C161,J161&gt;I161),'Classement général'!$C$22,IF(AND(D161=C161,J161=I161),'Classement général'!$C$22,'Classement général'!$C$24))))))</f>
        <v/>
      </c>
      <c r="L161" s="60"/>
      <c r="M161" s="60"/>
      <c r="N161" s="61" t="str">
        <f>IF(AND(C161="",D161=""),"",IF(AND(L161="",M161=""),"",IF(AND(C161=L161,D161=M161),'Classement général'!$C$19,IF(AND(C161&gt;D161,L161&gt;M161),'Classement général'!$C$22,IF(AND(D161&gt;C161,M161&gt;L161),'Classement général'!$C$22,IF(AND(D161=C161,M161=L161),'Classement général'!$C$22,'Classement général'!$C$24))))))</f>
        <v/>
      </c>
      <c r="O161" s="60"/>
      <c r="P161" s="60"/>
      <c r="Q161" s="61" t="str">
        <f>IF(AND(C161="",D161=""),"",IF(AND(O161="",P161=""),"",IF(AND(C161=O161,D161=P161),'Classement général'!$C$19,IF(AND(C161&gt;D161,O161&gt;P161),'Classement général'!$C$22,IF(AND(D161&gt;C161,P161&gt;O161),'Classement général'!$C$22,IF(AND(D161=C161,P161=O161),'Classement général'!$C$22,'Classement général'!$C$24))))))</f>
        <v/>
      </c>
      <c r="R161" s="60"/>
      <c r="S161" s="60"/>
      <c r="T161" s="61" t="str">
        <f>IF(AND(C161="",D161=""),"",IF(AND(R161="",S161=""),"",IF(AND(C161=R161,D161=S161),'Classement général'!$C$19,IF(AND(C161&gt;D161,R161&gt;S161),'Classement général'!$C$22,IF(AND(D161&gt;C161,S161&gt;R161),'Classement général'!$C$22,IF(AND(D161=C161,S161=R161),'Classement général'!$C$22,'Classement général'!$C$24))))))</f>
        <v/>
      </c>
      <c r="U161" s="60"/>
      <c r="V161" s="60"/>
      <c r="W161" s="61" t="str">
        <f>IF(AND(C161="",D161=""),"",IF(AND(U161="",V161=""),"",IF(AND(C161=U161,D161=V161),'Classement général'!$C$19,IF(AND(C161&gt;D161,U161&gt;V161),'Classement général'!$C$22,IF(AND(D161&gt;C161,V161&gt;U161),'Classement général'!$C$22,IF(AND(D161=C161,V161=U161),'Classement général'!$C$22,'Classement général'!$C$24))))))</f>
        <v/>
      </c>
      <c r="X161" s="60"/>
      <c r="Y161" s="60"/>
      <c r="Z161" s="61" t="str">
        <f>IF(AND(C161="",D161=""),"",IF(AND(X161="",Y161=""),"",IF(AND(C161=X161,D161=Y161),'Classement général'!$C$19,IF(AND(C161&gt;D161,X161&gt;Y161),'Classement général'!$C$22,IF(AND(D161&gt;C161,Y161&gt;X161),'Classement général'!$C$22,IF(AND(D161=C161,Y161=X161),'Classement général'!$C$22,'Classement général'!$C$24))))))</f>
        <v/>
      </c>
      <c r="AA161" s="60"/>
      <c r="AB161" s="60"/>
      <c r="AC161" s="61" t="str">
        <f>IF(AND(C161="",D161=""),"",IF(AND(AA161="",AB161=""),"",IF(AND(C161=AA161,D161=AB161),'Classement général'!$C$19,IF(AND(C161&gt;D161,AA161&gt;AB161),'Classement général'!$C$22,IF(AND(D161&gt;C161,AB161&gt;AA161),'Classement général'!$C$22,IF(AND(D161=C161,AB161=AA161),'Classement général'!$C$22,'Classement général'!$C$24))))))</f>
        <v/>
      </c>
      <c r="AD161" s="60"/>
      <c r="AE161" s="60"/>
      <c r="AF161" s="61" t="str">
        <f>IF(AND(C161="",D161=""),"",IF(AND(AD161="",AE161=""),"",IF(AND(C161=AD161,D161=AE161),'Classement général'!$C$19,IF(AND(C161&gt;D161,AD161&gt;AE161),'Classement général'!$C$22,IF(AND(D161&gt;C161,AE161&gt;AD161),'Classement général'!$C$22,IF(AND(D161=C161,AE161=AD161),'Classement général'!$C$22,'Classement général'!$C$24))))))</f>
        <v/>
      </c>
      <c r="AG161" s="60"/>
      <c r="AH161" s="60"/>
      <c r="AI161" s="61" t="str">
        <f>IF(AND(C161="",D161=""),"",IF(AND(AG161="",AH161=""),"",IF(AND(C161=AG161,D161=AH161),'Classement général'!$C$19,IF(AND(C161&gt;D161,AG161&gt;AH161),'Classement général'!$C$22,IF(AND(D161&gt;C161,AH161&gt;AG161),'Classement général'!$C$22,IF(AND(D161=C161,AH161=AG161),'Classement général'!$C$22,'Classement général'!$C$24))))))</f>
        <v/>
      </c>
      <c r="AJ161" s="60"/>
      <c r="AK161" s="60"/>
      <c r="AL161" s="61" t="str">
        <f>IF(AND(C161="",D161=""),"",IF(AND(AJ161="",AK161=""),"",IF(AND(C161=AJ161,D161=AK161),'Classement général'!$C$19,IF(AND(C161&gt;D161,AJ161&gt;AK161),'Classement général'!$C$22,IF(AND(D161&gt;C161,AK161&gt;AJ161),'Classement général'!$C$22,IF(AND(D161=C161,AK161=AJ161),'Classement général'!$C$22,'Classement général'!$C$24))))))</f>
        <v/>
      </c>
      <c r="AM161" s="60"/>
      <c r="AN161" s="60"/>
      <c r="AO161" s="61" t="str">
        <f>IF(AND(C161="",D161=""),"",IF(AND(AM161="",AN161=""),"",IF(AND(C161=AM161,D161=AN161),'Classement général'!$C$19,IF(AND(C161&gt;D161,AM161&gt;AN161),'Classement général'!$C$22,IF(AND(D161&gt;C161,AN161&gt;AM161),'Classement général'!$C$22,IF(AND(D161=C161,AN161=AM161),'Classement général'!$C$22,'Classement général'!$C$24))))))</f>
        <v/>
      </c>
      <c r="AP161" s="60"/>
      <c r="AQ161" s="60"/>
      <c r="AR161" s="61" t="str">
        <f>IF(AND(C161="",D161=""),"",IF(AND(AP161="",AQ161=""),"",IF(AND(C161=AP161,D161=AQ161),'Classement général'!$C$19,IF(AND(C161&gt;D161,AP161&gt;AQ161),'Classement général'!$C$22,IF(AND(D161&gt;C161,AQ161&gt;AP161),'Classement général'!$C$22,IF(AND(D161=C161,AQ161=AP161),'Classement général'!$C$22,'Classement général'!$C$24))))))</f>
        <v/>
      </c>
      <c r="AS161" s="60"/>
      <c r="AT161" s="60"/>
      <c r="AU161" s="61" t="str">
        <f>IF(AND(C161="",D161=""),"",IF(AND(AS161="",AT161=""),"",IF(AND(C161=AS161,D161=AT161),'Classement général'!$C$19,IF(AND(C161&gt;D161,AS161&gt;AT161),'Classement général'!$C$22,IF(AND(D161&gt;C161,AT161&gt;AS161),'Classement général'!$C$22,IF(AND(D161=C161,AT161=AS161),'Classement général'!$C$22,'Classement général'!$C$24))))))</f>
        <v/>
      </c>
      <c r="AV161" s="60"/>
      <c r="AW161" s="60"/>
      <c r="AX161" s="61" t="str">
        <f>IF(AND(C161="",D161=""),"",IF(AND(AV161="",AW161=""),"",IF(AND(C161=AV161,D161=AW161),'Classement général'!$C$19,IF(AND(C161&gt;D161,AV161&gt;AW161),'Classement général'!$C$22,IF(AND(D161&gt;C161,AW161&gt;AV161),'Classement général'!$C$22,IF(AND(D161=C161,AW161=AV161),'Classement général'!$C$22,'Classement général'!$C$24))))))</f>
        <v/>
      </c>
      <c r="AY161" s="60"/>
      <c r="AZ161" s="60"/>
      <c r="BA161" s="61" t="str">
        <f>IF(AND(C161="",D161=""),"",IF(AND(AY161="",AZ161=""),"",IF(AND(C161=AY161,D161=AZ161),'Classement général'!$C$19,IF(AND(C161&gt;D161,AY161&gt;AZ161),'Classement général'!$C$22,IF(AND(D161&gt;C161,AZ161&gt;AY161),'Classement général'!$C$22,IF(AND(D161=C161,AZ161=AY161),'Classement général'!$C$22,'Classement général'!$C$24))))))</f>
        <v/>
      </c>
      <c r="BB161" s="60"/>
      <c r="BC161" s="60"/>
      <c r="BD161" s="61" t="str">
        <f>IF(AND(C161="",D161=""),"",IF(AND(BB161="",BC161=""),"",IF(AND(C161=BB161,D161=BC161),'Classement général'!$C$19,IF(AND(C161&gt;D161,BB161&gt;BC161),'Classement général'!$C$22,IF(AND(D161&gt;C161,BC161&gt;BB161),'Classement général'!$C$22,IF(AND(D161=C161,BC161=BB161),'Classement général'!$C$22,'Classement général'!$C$24))))))</f>
        <v/>
      </c>
      <c r="BE161" s="60"/>
      <c r="BF161" s="60"/>
      <c r="BG161" s="61" t="str">
        <f>IF(AND(C161="",D161=""),"",IF(AND(BE161="",BF161=""),"",IF(AND(C161=BE161,D161=BF161),'Classement général'!$C$19,IF(AND(C161&gt;D161,BE161&gt;BF161),'Classement général'!$C$22,IF(AND(D161&gt;C161,BF161&gt;BE161),'Classement général'!$C$22,IF(AND(D161=C161,BF161=BE161),'Classement général'!$C$22,'Classement général'!$C$24))))))</f>
        <v/>
      </c>
      <c r="BH161" s="60"/>
      <c r="BI161" s="60"/>
      <c r="BJ161" s="61" t="str">
        <f>IF(AND(C161="",D161=""),"",IF(AND(BH161="",BI161=""),"",IF(AND(C161=BH161,D161=BI161),'Classement général'!$C$19,IF(AND(C161&gt;D161,BH161&gt;BI161),'Classement général'!$C$22,IF(AND(D161&gt;C161,BI161&gt;BH161),'Classement général'!$C$22,IF(AND(D161=C161,BI161=BH161),'Classement général'!$C$22,'Classement général'!$C$24))))))</f>
        <v/>
      </c>
      <c r="BK161" s="60"/>
      <c r="BL161" s="60"/>
      <c r="BM161" s="61" t="str">
        <f>IF(AND(C161="",D161=""),"",IF(AND(BK161="",BL161=""),"",IF(AND(C161=BK161,D161=BL161),'Classement général'!$C$19,IF(AND(C161&gt;D161,BK161&gt;BL161),'Classement général'!$C$22,IF(AND(D161&gt;C161,BL161&gt;BK161),'Classement général'!$C$22,IF(AND(D161=C161,BL161=BK161),'Classement général'!$C$22,'Classement général'!$C$24))))))</f>
        <v/>
      </c>
      <c r="BN161" s="10" t="str">
        <f>IF(H161='Classement général'!$C$19,'Classement général'!$C$19,IF(H161='Classement général'!$C$22,'Classement général'!$C$22,IF(H161='Classement général'!$C$24,'Classement général'!$C$24,"")))</f>
        <v/>
      </c>
      <c r="BO161" s="10" t="str">
        <f>IF(K161='Classement général'!$C$19,'Classement général'!$C$19,IF(K161='Classement général'!$C$22,'Classement général'!$C$22,IF(K161='Classement général'!$C$24,'Classement général'!$C$24,"")))</f>
        <v/>
      </c>
      <c r="BP161" s="10" t="str">
        <f>IF(N161='Classement général'!$C$19,'Classement général'!$C$19,IF(N161='Classement général'!$C$22,'Classement général'!$C$22,IF(N161='Classement général'!$C$24,'Classement général'!$C$24,"")))</f>
        <v/>
      </c>
      <c r="BQ161" s="10" t="str">
        <f>IF(Q161='Classement général'!$C$19,'Classement général'!$C$19,IF(Q161='Classement général'!$C$22,'Classement général'!$C$22,IF(Q161='Classement général'!$C$24,'Classement général'!$C$24,"")))</f>
        <v/>
      </c>
      <c r="BR161" s="10" t="str">
        <f>IF(T161='Classement général'!$C$19,'Classement général'!$C$19,IF(T161='Classement général'!$C$22,'Classement général'!$C$22,IF(T161='Classement général'!$C$24,'Classement général'!$C$24,"")))</f>
        <v/>
      </c>
      <c r="BS161" s="10" t="str">
        <f>IF(W161='Classement général'!$C$19,'Classement général'!$C$19,IF(W161='Classement général'!$C$22,'Classement général'!$C$22,IF(W161='Classement général'!$C$24,'Classement général'!$C$24,"")))</f>
        <v/>
      </c>
      <c r="BT161" s="10" t="str">
        <f>IF(Z161='Classement général'!$C$19,'Classement général'!$C$19,IF(Z161='Classement général'!$C$22,'Classement général'!$C$22,IF(Z161='Classement général'!$C$24,'Classement général'!$C$24,"")))</f>
        <v/>
      </c>
      <c r="BU161" s="10" t="str">
        <f>IF(AC161='Classement général'!$C$19,'Classement général'!$C$19,IF(AC161='Classement général'!$C$22,'Classement général'!$C$22,IF(AC161='Classement général'!$C$24,'Classement général'!$C$24,"")))</f>
        <v/>
      </c>
      <c r="BV161" s="10" t="str">
        <f>IF(AF161='Classement général'!$C$19,'Classement général'!$C$19,IF(AF161='Classement général'!$C$22,'Classement général'!$C$22,IF(AF161='Classement général'!$C$24,'Classement général'!$C$24,"")))</f>
        <v/>
      </c>
      <c r="BW161" s="10" t="str">
        <f>IF(AI161='Classement général'!$C$19,'Classement général'!$C$19,IF(AI161='Classement général'!$C$22,'Classement général'!$C$22,IF(AI161='Classement général'!$C$24,'Classement général'!$C$24,"")))</f>
        <v/>
      </c>
      <c r="BX161" s="10" t="str">
        <f>IF(AL161='Classement général'!$C$19,'Classement général'!$C$19,IF(AL161='Classement général'!$C$22,'Classement général'!$C$22,IF(AL161='Classement général'!$C$24,'Classement général'!$C$24,"")))</f>
        <v/>
      </c>
      <c r="BY161" s="10" t="str">
        <f>IF(AO161='Classement général'!$C$19,'Classement général'!$C$19,IF(AO161='Classement général'!$C$22,'Classement général'!$C$22,IF(AO161='Classement général'!$C$24,'Classement général'!$C$24,"")))</f>
        <v/>
      </c>
      <c r="BZ161" s="10" t="str">
        <f>IF(AR161='Classement général'!$C$19,'Classement général'!$C$19,IF(AR161='Classement général'!$C$22,'Classement général'!$C$22,IF(AR161='Classement général'!$C$24,'Classement général'!$C$24,"")))</f>
        <v/>
      </c>
      <c r="CA161" s="10" t="str">
        <f>IF(AU161='Classement général'!$C$19,'Classement général'!$C$19,IF(AU161='Classement général'!$C$22,'Classement général'!$C$22,IF(AU161='Classement général'!$C$24,'Classement général'!$C$24,"")))</f>
        <v/>
      </c>
      <c r="CB161" s="10" t="str">
        <f>IF(AX161='Classement général'!$C$19,'Classement général'!$C$19,IF(AX161='Classement général'!$C$22,'Classement général'!$C$22,IF(AX161='Classement général'!$C$24,'Classement général'!$C$24,"")))</f>
        <v/>
      </c>
      <c r="CC161" s="10" t="str">
        <f>IF(BA161='Classement général'!$C$19,'Classement général'!$C$19,IF(BA161='Classement général'!$C$22,'Classement général'!$C$22,IF(BA161='Classement général'!$C$24,'Classement général'!$C$24,"")))</f>
        <v/>
      </c>
      <c r="CD161" s="10" t="str">
        <f>IF(BD161='Classement général'!$C$19,'Classement général'!$C$19,IF(BD161='Classement général'!$C$22,'Classement général'!$C$22,IF(BD161='Classement général'!$C$24,'Classement général'!$C$24,"")))</f>
        <v/>
      </c>
      <c r="CE161" s="10" t="str">
        <f>IF(BG161='Classement général'!$C$19,'Classement général'!$C$19,IF(BG161='Classement général'!$C$22,'Classement général'!$C$22,IF(BG161='Classement général'!$C$24,'Classement général'!$C$24,"")))</f>
        <v/>
      </c>
      <c r="CF161" s="10" t="str">
        <f>IF(BJ161='Classement général'!$C$19,'Classement général'!$C$19,IF(BJ161='Classement général'!$C$22,'Classement général'!$C$22,IF(BJ161='Classement général'!$C$24,'Classement général'!$C$24,"")))</f>
        <v/>
      </c>
      <c r="CG161" s="10" t="str">
        <f>IF(BM161='Classement général'!$C$19,'Classement général'!$C$19,IF(BM161='Classement général'!$C$22,'Classement général'!$C$22,IF(BM161='Classement général'!$C$24,'Classement général'!$C$24,"")))</f>
        <v/>
      </c>
      <c r="CH161" s="13"/>
      <c r="CI161" s="13"/>
      <c r="CJ161" s="13"/>
      <c r="CK161" s="13"/>
      <c r="CL161" s="147"/>
      <c r="CM161" s="147"/>
      <c r="CN161" s="147"/>
      <c r="CO161" s="147"/>
      <c r="CP161" s="7"/>
      <c r="CQ161" s="7"/>
    </row>
    <row r="162" spans="1:95" ht="19.5" customHeight="1" x14ac:dyDescent="0.2">
      <c r="A162" s="143"/>
      <c r="B162" s="124" t="s">
        <v>85</v>
      </c>
      <c r="C162" s="125"/>
      <c r="D162" s="125"/>
      <c r="E162" s="126" t="s">
        <v>70</v>
      </c>
      <c r="F162" s="96"/>
      <c r="G162" s="96"/>
      <c r="H162" s="99" t="str">
        <f>IF(AND(C162="",D162=""),"",IF(AND(F162="",G162=""),"",IF(AND(C162=F162,D162=G162),'Classement général'!$C$19,IF(AND(C162&gt;D162,F162&gt;G162),'Classement général'!$C$22,IF(AND(D162&gt;C162,G162&gt;F162),'Classement général'!$C$22,IF(AND(D162=C162,G162=F162),'Classement général'!$C$22,'Classement général'!$C$24))))))</f>
        <v/>
      </c>
      <c r="I162" s="96"/>
      <c r="J162" s="96"/>
      <c r="K162" s="99" t="str">
        <f>IF(AND(C162="",D162=""),"",IF(AND(I162="",J162=""),"",IF(AND(C162=I162,D162=J162),'Classement général'!$C$19,IF(AND(C162&gt;D162,I162&gt;J162),'Classement général'!$C$22,IF(AND(D162&gt;C162,J162&gt;I162),'Classement général'!$C$22,IF(AND(D162=C162,J162=I162),'Classement général'!$C$22,'Classement général'!$C$24))))))</f>
        <v/>
      </c>
      <c r="L162" s="96"/>
      <c r="M162" s="96"/>
      <c r="N162" s="99" t="str">
        <f>IF(AND(C162="",D162=""),"",IF(AND(L162="",M162=""),"",IF(AND(C162=L162,D162=M162),'Classement général'!$C$19,IF(AND(C162&gt;D162,L162&gt;M162),'Classement général'!$C$22,IF(AND(D162&gt;C162,M162&gt;L162),'Classement général'!$C$22,IF(AND(D162=C162,M162=L162),'Classement général'!$C$22,'Classement général'!$C$24))))))</f>
        <v/>
      </c>
      <c r="O162" s="96"/>
      <c r="P162" s="96"/>
      <c r="Q162" s="99" t="str">
        <f>IF(AND(C162="",D162=""),"",IF(AND(O162="",P162=""),"",IF(AND(C162=O162,D162=P162),'Classement général'!$C$19,IF(AND(C162&gt;D162,O162&gt;P162),'Classement général'!$C$22,IF(AND(D162&gt;C162,P162&gt;O162),'Classement général'!$C$22,IF(AND(D162=C162,P162=O162),'Classement général'!$C$22,'Classement général'!$C$24))))))</f>
        <v/>
      </c>
      <c r="R162" s="96"/>
      <c r="S162" s="96"/>
      <c r="T162" s="99" t="str">
        <f>IF(AND(C162="",D162=""),"",IF(AND(R162="",S162=""),"",IF(AND(C162=R162,D162=S162),'Classement général'!$C$19,IF(AND(C162&gt;D162,R162&gt;S162),'Classement général'!$C$22,IF(AND(D162&gt;C162,S162&gt;R162),'Classement général'!$C$22,IF(AND(D162=C162,S162=R162),'Classement général'!$C$22,'Classement général'!$C$24))))))</f>
        <v/>
      </c>
      <c r="U162" s="96"/>
      <c r="V162" s="96"/>
      <c r="W162" s="99" t="str">
        <f>IF(AND(C162="",D162=""),"",IF(AND(U162="",V162=""),"",IF(AND(C162=U162,D162=V162),'Classement général'!$C$19,IF(AND(C162&gt;D162,U162&gt;V162),'Classement général'!$C$22,IF(AND(D162&gt;C162,V162&gt;U162),'Classement général'!$C$22,IF(AND(D162=C162,V162=U162),'Classement général'!$C$22,'Classement général'!$C$24))))))</f>
        <v/>
      </c>
      <c r="X162" s="96"/>
      <c r="Y162" s="96"/>
      <c r="Z162" s="99" t="str">
        <f>IF(AND(C162="",D162=""),"",IF(AND(X162="",Y162=""),"",IF(AND(C162=X162,D162=Y162),'Classement général'!$C$19,IF(AND(C162&gt;D162,X162&gt;Y162),'Classement général'!$C$22,IF(AND(D162&gt;C162,Y162&gt;X162),'Classement général'!$C$22,IF(AND(D162=C162,Y162=X162),'Classement général'!$C$22,'Classement général'!$C$24))))))</f>
        <v/>
      </c>
      <c r="AA162" s="96"/>
      <c r="AB162" s="96"/>
      <c r="AC162" s="99" t="str">
        <f>IF(AND(C162="",D162=""),"",IF(AND(AA162="",AB162=""),"",IF(AND(C162=AA162,D162=AB162),'Classement général'!$C$19,IF(AND(C162&gt;D162,AA162&gt;AB162),'Classement général'!$C$22,IF(AND(D162&gt;C162,AB162&gt;AA162),'Classement général'!$C$22,IF(AND(D162=C162,AB162=AA162),'Classement général'!$C$22,'Classement général'!$C$24))))))</f>
        <v/>
      </c>
      <c r="AD162" s="96"/>
      <c r="AE162" s="96"/>
      <c r="AF162" s="99" t="str">
        <f>IF(AND(C162="",D162=""),"",IF(AND(AD162="",AE162=""),"",IF(AND(C162=AD162,D162=AE162),'Classement général'!$C$19,IF(AND(C162&gt;D162,AD162&gt;AE162),'Classement général'!$C$22,IF(AND(D162&gt;C162,AE162&gt;AD162),'Classement général'!$C$22,IF(AND(D162=C162,AE162=AD162),'Classement général'!$C$22,'Classement général'!$C$24))))))</f>
        <v/>
      </c>
      <c r="AG162" s="96"/>
      <c r="AH162" s="96"/>
      <c r="AI162" s="99" t="str">
        <f>IF(AND(C162="",D162=""),"",IF(AND(AG162="",AH162=""),"",IF(AND(C162=AG162,D162=AH162),'Classement général'!$C$19,IF(AND(C162&gt;D162,AG162&gt;AH162),'Classement général'!$C$22,IF(AND(D162&gt;C162,AH162&gt;AG162),'Classement général'!$C$22,IF(AND(D162=C162,AH162=AG162),'Classement général'!$C$22,'Classement général'!$C$24))))))</f>
        <v/>
      </c>
      <c r="AJ162" s="96"/>
      <c r="AK162" s="96"/>
      <c r="AL162" s="99" t="str">
        <f>IF(AND(C162="",D162=""),"",IF(AND(AJ162="",AK162=""),"",IF(AND(C162=AJ162,D162=AK162),'Classement général'!$C$19,IF(AND(C162&gt;D162,AJ162&gt;AK162),'Classement général'!$C$22,IF(AND(D162&gt;C162,AK162&gt;AJ162),'Classement général'!$C$22,IF(AND(D162=C162,AK162=AJ162),'Classement général'!$C$22,'Classement général'!$C$24))))))</f>
        <v/>
      </c>
      <c r="AM162" s="96"/>
      <c r="AN162" s="96"/>
      <c r="AO162" s="99" t="str">
        <f>IF(AND(C162="",D162=""),"",IF(AND(AM162="",AN162=""),"",IF(AND(C162=AM162,D162=AN162),'Classement général'!$C$19,IF(AND(C162&gt;D162,AM162&gt;AN162),'Classement général'!$C$22,IF(AND(D162&gt;C162,AN162&gt;AM162),'Classement général'!$C$22,IF(AND(D162=C162,AN162=AM162),'Classement général'!$C$22,'Classement général'!$C$24))))))</f>
        <v/>
      </c>
      <c r="AP162" s="96"/>
      <c r="AQ162" s="96"/>
      <c r="AR162" s="99" t="str">
        <f>IF(AND(C162="",D162=""),"",IF(AND(AP162="",AQ162=""),"",IF(AND(C162=AP162,D162=AQ162),'Classement général'!$C$19,IF(AND(C162&gt;D162,AP162&gt;AQ162),'Classement général'!$C$22,IF(AND(D162&gt;C162,AQ162&gt;AP162),'Classement général'!$C$22,IF(AND(D162=C162,AQ162=AP162),'Classement général'!$C$22,'Classement général'!$C$24))))))</f>
        <v/>
      </c>
      <c r="AS162" s="96"/>
      <c r="AT162" s="96"/>
      <c r="AU162" s="99" t="str">
        <f>IF(AND(C162="",D162=""),"",IF(AND(AS162="",AT162=""),"",IF(AND(C162=AS162,D162=AT162),'Classement général'!$C$19,IF(AND(C162&gt;D162,AS162&gt;AT162),'Classement général'!$C$22,IF(AND(D162&gt;C162,AT162&gt;AS162),'Classement général'!$C$22,IF(AND(D162=C162,AT162=AS162),'Classement général'!$C$22,'Classement général'!$C$24))))))</f>
        <v/>
      </c>
      <c r="AV162" s="96"/>
      <c r="AW162" s="96"/>
      <c r="AX162" s="99" t="str">
        <f>IF(AND(C162="",D162=""),"",IF(AND(AV162="",AW162=""),"",IF(AND(C162=AV162,D162=AW162),'Classement général'!$C$19,IF(AND(C162&gt;D162,AV162&gt;AW162),'Classement général'!$C$22,IF(AND(D162&gt;C162,AW162&gt;AV162),'Classement général'!$C$22,IF(AND(D162=C162,AW162=AV162),'Classement général'!$C$22,'Classement général'!$C$24))))))</f>
        <v/>
      </c>
      <c r="AY162" s="96"/>
      <c r="AZ162" s="96"/>
      <c r="BA162" s="99" t="str">
        <f>IF(AND(C162="",D162=""),"",IF(AND(AY162="",AZ162=""),"",IF(AND(C162=AY162,D162=AZ162),'Classement général'!$C$19,IF(AND(C162&gt;D162,AY162&gt;AZ162),'Classement général'!$C$22,IF(AND(D162&gt;C162,AZ162&gt;AY162),'Classement général'!$C$22,IF(AND(D162=C162,AZ162=AY162),'Classement général'!$C$22,'Classement général'!$C$24))))))</f>
        <v/>
      </c>
      <c r="BB162" s="96"/>
      <c r="BC162" s="96"/>
      <c r="BD162" s="99" t="str">
        <f>IF(AND(C162="",D162=""),"",IF(AND(BB162="",BC162=""),"",IF(AND(C162=BB162,D162=BC162),'Classement général'!$C$19,IF(AND(C162&gt;D162,BB162&gt;BC162),'Classement général'!$C$22,IF(AND(D162&gt;C162,BC162&gt;BB162),'Classement général'!$C$22,IF(AND(D162=C162,BC162=BB162),'Classement général'!$C$22,'Classement général'!$C$24))))))</f>
        <v/>
      </c>
      <c r="BE162" s="96"/>
      <c r="BF162" s="96"/>
      <c r="BG162" s="99" t="str">
        <f>IF(AND(C162="",D162=""),"",IF(AND(BE162="",BF162=""),"",IF(AND(C162=BE162,D162=BF162),'Classement général'!$C$19,IF(AND(C162&gt;D162,BE162&gt;BF162),'Classement général'!$C$22,IF(AND(D162&gt;C162,BF162&gt;BE162),'Classement général'!$C$22,IF(AND(D162=C162,BF162=BE162),'Classement général'!$C$22,'Classement général'!$C$24))))))</f>
        <v/>
      </c>
      <c r="BH162" s="96"/>
      <c r="BI162" s="96"/>
      <c r="BJ162" s="99" t="str">
        <f>IF(AND(C162="",D162=""),"",IF(AND(BH162="",BI162=""),"",IF(AND(C162=BH162,D162=BI162),'Classement général'!$C$19,IF(AND(C162&gt;D162,BH162&gt;BI162),'Classement général'!$C$22,IF(AND(D162&gt;C162,BI162&gt;BH162),'Classement général'!$C$22,IF(AND(D162=C162,BI162=BH162),'Classement général'!$C$22,'Classement général'!$C$24))))))</f>
        <v/>
      </c>
      <c r="BK162" s="96"/>
      <c r="BL162" s="96"/>
      <c r="BM162" s="99" t="str">
        <f>IF(AND(C162="",D162=""),"",IF(AND(BK162="",BL162=""),"",IF(AND(C162=BK162,D162=BL162),'Classement général'!$C$19,IF(AND(C162&gt;D162,BK162&gt;BL162),'Classement général'!$C$22,IF(AND(D162&gt;C162,BL162&gt;BK162),'Classement général'!$C$22,IF(AND(D162=C162,BL162=BK162),'Classement général'!$C$22,'Classement général'!$C$24))))))</f>
        <v/>
      </c>
      <c r="BN162" s="10" t="str">
        <f>IF(H162='Classement général'!$C$19,'Classement général'!$C$19,IF(H162='Classement général'!$C$22,'Classement général'!$C$22,IF(H162='Classement général'!$C$24,'Classement général'!$C$24,"")))</f>
        <v/>
      </c>
      <c r="BO162" s="10" t="str">
        <f>IF(K162='Classement général'!$C$19,'Classement général'!$C$19,IF(K162='Classement général'!$C$22,'Classement général'!$C$22,IF(K162='Classement général'!$C$24,'Classement général'!$C$24,"")))</f>
        <v/>
      </c>
      <c r="BP162" s="10" t="str">
        <f>IF(N162='Classement général'!$C$19,'Classement général'!$C$19,IF(N162='Classement général'!$C$22,'Classement général'!$C$22,IF(N162='Classement général'!$C$24,'Classement général'!$C$24,"")))</f>
        <v/>
      </c>
      <c r="BQ162" s="10" t="str">
        <f>IF(Q162='Classement général'!$C$19,'Classement général'!$C$19,IF(Q162='Classement général'!$C$22,'Classement général'!$C$22,IF(Q162='Classement général'!$C$24,'Classement général'!$C$24,"")))</f>
        <v/>
      </c>
      <c r="BR162" s="10" t="str">
        <f>IF(T162='Classement général'!$C$19,'Classement général'!$C$19,IF(T162='Classement général'!$C$22,'Classement général'!$C$22,IF(T162='Classement général'!$C$24,'Classement général'!$C$24,"")))</f>
        <v/>
      </c>
      <c r="BS162" s="10" t="str">
        <f>IF(W162='Classement général'!$C$19,'Classement général'!$C$19,IF(W162='Classement général'!$C$22,'Classement général'!$C$22,IF(W162='Classement général'!$C$24,'Classement général'!$C$24,"")))</f>
        <v/>
      </c>
      <c r="BT162" s="10" t="str">
        <f>IF(Z162='Classement général'!$C$19,'Classement général'!$C$19,IF(Z162='Classement général'!$C$22,'Classement général'!$C$22,IF(Z162='Classement général'!$C$24,'Classement général'!$C$24,"")))</f>
        <v/>
      </c>
      <c r="BU162" s="10" t="str">
        <f>IF(AC162='Classement général'!$C$19,'Classement général'!$C$19,IF(AC162='Classement général'!$C$22,'Classement général'!$C$22,IF(AC162='Classement général'!$C$24,'Classement général'!$C$24,"")))</f>
        <v/>
      </c>
      <c r="BV162" s="10" t="str">
        <f>IF(AF162='Classement général'!$C$19,'Classement général'!$C$19,IF(AF162='Classement général'!$C$22,'Classement général'!$C$22,IF(AF162='Classement général'!$C$24,'Classement général'!$C$24,"")))</f>
        <v/>
      </c>
      <c r="BW162" s="10" t="str">
        <f>IF(AI162='Classement général'!$C$19,'Classement général'!$C$19,IF(AI162='Classement général'!$C$22,'Classement général'!$C$22,IF(AI162='Classement général'!$C$24,'Classement général'!$C$24,"")))</f>
        <v/>
      </c>
      <c r="BX162" s="10" t="str">
        <f>IF(AL162='Classement général'!$C$19,'Classement général'!$C$19,IF(AL162='Classement général'!$C$22,'Classement général'!$C$22,IF(AL162='Classement général'!$C$24,'Classement général'!$C$24,"")))</f>
        <v/>
      </c>
      <c r="BY162" s="10" t="str">
        <f>IF(AO162='Classement général'!$C$19,'Classement général'!$C$19,IF(AO162='Classement général'!$C$22,'Classement général'!$C$22,IF(AO162='Classement général'!$C$24,'Classement général'!$C$24,"")))</f>
        <v/>
      </c>
      <c r="BZ162" s="10" t="str">
        <f>IF(AR162='Classement général'!$C$19,'Classement général'!$C$19,IF(AR162='Classement général'!$C$22,'Classement général'!$C$22,IF(AR162='Classement général'!$C$24,'Classement général'!$C$24,"")))</f>
        <v/>
      </c>
      <c r="CA162" s="10" t="str">
        <f>IF(AU162='Classement général'!$C$19,'Classement général'!$C$19,IF(AU162='Classement général'!$C$22,'Classement général'!$C$22,IF(AU162='Classement général'!$C$24,'Classement général'!$C$24,"")))</f>
        <v/>
      </c>
      <c r="CB162" s="10" t="str">
        <f>IF(AX162='Classement général'!$C$19,'Classement général'!$C$19,IF(AX162='Classement général'!$C$22,'Classement général'!$C$22,IF(AX162='Classement général'!$C$24,'Classement général'!$C$24,"")))</f>
        <v/>
      </c>
      <c r="CC162" s="10" t="str">
        <f>IF(BA162='Classement général'!$C$19,'Classement général'!$C$19,IF(BA162='Classement général'!$C$22,'Classement général'!$C$22,IF(BA162='Classement général'!$C$24,'Classement général'!$C$24,"")))</f>
        <v/>
      </c>
      <c r="CD162" s="10" t="str">
        <f>IF(BD162='Classement général'!$C$19,'Classement général'!$C$19,IF(BD162='Classement général'!$C$22,'Classement général'!$C$22,IF(BD162='Classement général'!$C$24,'Classement général'!$C$24,"")))</f>
        <v/>
      </c>
      <c r="CE162" s="10" t="str">
        <f>IF(BG162='Classement général'!$C$19,'Classement général'!$C$19,IF(BG162='Classement général'!$C$22,'Classement général'!$C$22,IF(BG162='Classement général'!$C$24,'Classement général'!$C$24,"")))</f>
        <v/>
      </c>
      <c r="CF162" s="10" t="str">
        <f>IF(BJ162='Classement général'!$C$19,'Classement général'!$C$19,IF(BJ162='Classement général'!$C$22,'Classement général'!$C$22,IF(BJ162='Classement général'!$C$24,'Classement général'!$C$24,"")))</f>
        <v/>
      </c>
      <c r="CG162" s="10" t="str">
        <f>IF(BM162='Classement général'!$C$19,'Classement général'!$C$19,IF(BM162='Classement général'!$C$22,'Classement général'!$C$22,IF(BM162='Classement général'!$C$24,'Classement général'!$C$24,"")))</f>
        <v/>
      </c>
      <c r="CH162" s="13"/>
      <c r="CI162" s="13"/>
      <c r="CJ162" s="13"/>
      <c r="CK162" s="13"/>
      <c r="CL162" s="147"/>
      <c r="CM162" s="147"/>
      <c r="CN162" s="147"/>
      <c r="CO162" s="147"/>
      <c r="CP162" s="7"/>
      <c r="CQ162" s="7"/>
    </row>
    <row r="163" spans="1:95" ht="19.5" customHeight="1" x14ac:dyDescent="0.2">
      <c r="A163" s="142">
        <v>17</v>
      </c>
      <c r="B163" s="46" t="s">
        <v>78</v>
      </c>
      <c r="C163" s="127"/>
      <c r="D163" s="127"/>
      <c r="E163" s="50" t="s">
        <v>76</v>
      </c>
      <c r="F163" s="60"/>
      <c r="G163" s="60"/>
      <c r="H163" s="61" t="str">
        <f>IF(AND(C163="",D163=""),"",IF(AND(F163="",G163=""),"",IF(AND(C163=F163,D163=G163),'Classement général'!$C$19,IF(AND(C163&gt;D163,F163&gt;G163),'Classement général'!$C$22,IF(AND(D163&gt;C163,G163&gt;F163),'Classement général'!$C$22,IF(AND(D163=C163,G163=F163),'Classement général'!$C$22,'Classement général'!$C$24))))))</f>
        <v/>
      </c>
      <c r="I163" s="60"/>
      <c r="J163" s="105"/>
      <c r="K163" s="108" t="str">
        <f>IF(AND(C163="",D163=""),"",IF(AND(I163="",J163=""),"",IF(AND(C163=I163,D163=J163),'Classement général'!$C$19,IF(AND(C163&gt;D163,I163&gt;J163),'Classement général'!$C$22,IF(AND(D163&gt;C163,J163&gt;I163),'Classement général'!$C$22,IF(AND(D163=C163,J163=I163),'Classement général'!$C$22,'Classement général'!$C$24))))))</f>
        <v/>
      </c>
      <c r="L163" s="105"/>
      <c r="M163" s="105"/>
      <c r="N163" s="108" t="str">
        <f>IF(AND(C163="",D163=""),"",IF(AND(L163="",M163=""),"",IF(AND(C163=L163,D163=M163),'Classement général'!$C$19,IF(AND(C163&gt;D163,L163&gt;M163),'Classement général'!$C$22,IF(AND(D163&gt;C163,M163&gt;L163),'Classement général'!$C$22,IF(AND(D163=C163,M163=L163),'Classement général'!$C$22,'Classement général'!$C$24))))))</f>
        <v/>
      </c>
      <c r="O163" s="105"/>
      <c r="P163" s="105"/>
      <c r="Q163" s="108" t="str">
        <f>IF(AND(C163="",D163=""),"",IF(AND(O163="",P163=""),"",IF(AND(C163=O163,D163=P163),'Classement général'!$C$19,IF(AND(C163&gt;D163,O163&gt;P163),'Classement général'!$C$22,IF(AND(D163&gt;C163,P163&gt;O163),'Classement général'!$C$22,IF(AND(D163=C163,P163=O163),'Classement général'!$C$22,'Classement général'!$C$24))))))</f>
        <v/>
      </c>
      <c r="R163" s="105"/>
      <c r="S163" s="105"/>
      <c r="T163" s="108" t="str">
        <f>IF(AND(C163="",D163=""),"",IF(AND(R163="",S163=""),"",IF(AND(C163=R163,D163=S163),'Classement général'!$C$19,IF(AND(C163&gt;D163,R163&gt;S163),'Classement général'!$C$22,IF(AND(D163&gt;C163,S163&gt;R163),'Classement général'!$C$22,IF(AND(D163=C163,S163=R163),'Classement général'!$C$22,'Classement général'!$C$24))))))</f>
        <v/>
      </c>
      <c r="U163" s="105"/>
      <c r="V163" s="105"/>
      <c r="W163" s="108" t="str">
        <f>IF(AND(C163="",D163=""),"",IF(AND(U163="",V163=""),"",IF(AND(C163=U163,D163=V163),'Classement général'!$C$19,IF(AND(C163&gt;D163,U163&gt;V163),'Classement général'!$C$22,IF(AND(D163&gt;C163,V163&gt;U163),'Classement général'!$C$22,IF(AND(D163=C163,V163=U163),'Classement général'!$C$22,'Classement général'!$C$24))))))</f>
        <v/>
      </c>
      <c r="X163" s="105"/>
      <c r="Y163" s="105"/>
      <c r="Z163" s="108" t="str">
        <f>IF(AND(C163="",D163=""),"",IF(AND(X163="",Y163=""),"",IF(AND(C163=X163,D163=Y163),'Classement général'!$C$19,IF(AND(C163&gt;D163,X163&gt;Y163),'Classement général'!$C$22,IF(AND(D163&gt;C163,Y163&gt;X163),'Classement général'!$C$22,IF(AND(D163=C163,Y163=X163),'Classement général'!$C$22,'Classement général'!$C$24))))))</f>
        <v/>
      </c>
      <c r="AA163" s="105"/>
      <c r="AB163" s="105"/>
      <c r="AC163" s="108" t="str">
        <f>IF(AND(C163="",D163=""),"",IF(AND(AA163="",AB163=""),"",IF(AND(C163=AA163,D163=AB163),'Classement général'!$C$19,IF(AND(C163&gt;D163,AA163&gt;AB163),'Classement général'!$C$22,IF(AND(D163&gt;C163,AB163&gt;AA163),'Classement général'!$C$22,IF(AND(D163=C163,AB163=AA163),'Classement général'!$C$22,'Classement général'!$C$24))))))</f>
        <v/>
      </c>
      <c r="AD163" s="105"/>
      <c r="AE163" s="105"/>
      <c r="AF163" s="108" t="str">
        <f>IF(AND(C163="",D163=""),"",IF(AND(AD163="",AE163=""),"",IF(AND(C163=AD163,D163=AE163),'Classement général'!$C$19,IF(AND(C163&gt;D163,AD163&gt;AE163),'Classement général'!$C$22,IF(AND(D163&gt;C163,AE163&gt;AD163),'Classement général'!$C$22,IF(AND(D163=C163,AE163=AD163),'Classement général'!$C$22,'Classement général'!$C$24))))))</f>
        <v/>
      </c>
      <c r="AG163" s="105"/>
      <c r="AH163" s="105"/>
      <c r="AI163" s="108" t="str">
        <f>IF(AND(C163="",D163=""),"",IF(AND(AG163="",AH163=""),"",IF(AND(C163=AG163,D163=AH163),'Classement général'!$C$19,IF(AND(C163&gt;D163,AG163&gt;AH163),'Classement général'!$C$22,IF(AND(D163&gt;C163,AH163&gt;AG163),'Classement général'!$C$22,IF(AND(D163=C163,AH163=AG163),'Classement général'!$C$22,'Classement général'!$C$24))))))</f>
        <v/>
      </c>
      <c r="AJ163" s="105"/>
      <c r="AK163" s="105"/>
      <c r="AL163" s="108" t="str">
        <f>IF(AND(C163="",D163=""),"",IF(AND(AJ163="",AK163=""),"",IF(AND(C163=AJ163,D163=AK163),'Classement général'!$C$19,IF(AND(C163&gt;D163,AJ163&gt;AK163),'Classement général'!$C$22,IF(AND(D163&gt;C163,AK163&gt;AJ163),'Classement général'!$C$22,IF(AND(D163=C163,AK163=AJ163),'Classement général'!$C$22,'Classement général'!$C$24))))))</f>
        <v/>
      </c>
      <c r="AM163" s="105"/>
      <c r="AN163" s="105"/>
      <c r="AO163" s="108" t="str">
        <f>IF(AND(C163="",D163=""),"",IF(AND(AM163="",AN163=""),"",IF(AND(C163=AM163,D163=AN163),'Classement général'!$C$19,IF(AND(C163&gt;D163,AM163&gt;AN163),'Classement général'!$C$22,IF(AND(D163&gt;C163,AN163&gt;AM163),'Classement général'!$C$22,IF(AND(D163=C163,AN163=AM163),'Classement général'!$C$22,'Classement général'!$C$24))))))</f>
        <v/>
      </c>
      <c r="AP163" s="105"/>
      <c r="AQ163" s="105"/>
      <c r="AR163" s="108" t="str">
        <f>IF(AND(C163="",D163=""),"",IF(AND(AP163="",AQ163=""),"",IF(AND(C163=AP163,D163=AQ163),'Classement général'!$C$19,IF(AND(C163&gt;D163,AP163&gt;AQ163),'Classement général'!$C$22,IF(AND(D163&gt;C163,AQ163&gt;AP163),'Classement général'!$C$22,IF(AND(D163=C163,AQ163=AP163),'Classement général'!$C$22,'Classement général'!$C$24))))))</f>
        <v/>
      </c>
      <c r="AS163" s="105"/>
      <c r="AT163" s="105"/>
      <c r="AU163" s="108" t="str">
        <f>IF(AND(C163="",D163=""),"",IF(AND(AS163="",AT163=""),"",IF(AND(C163=AS163,D163=AT163),'Classement général'!$C$19,IF(AND(C163&gt;D163,AS163&gt;AT163),'Classement général'!$C$22,IF(AND(D163&gt;C163,AT163&gt;AS163),'Classement général'!$C$22,IF(AND(D163=C163,AT163=AS163),'Classement général'!$C$22,'Classement général'!$C$24))))))</f>
        <v/>
      </c>
      <c r="AV163" s="105"/>
      <c r="AW163" s="105"/>
      <c r="AX163" s="108" t="str">
        <f>IF(AND(C163="",D163=""),"",IF(AND(AV163="",AW163=""),"",IF(AND(C163=AV163,D163=AW163),'Classement général'!$C$19,IF(AND(C163&gt;D163,AV163&gt;AW163),'Classement général'!$C$22,IF(AND(D163&gt;C163,AW163&gt;AV163),'Classement général'!$C$22,IF(AND(D163=C163,AW163=AV163),'Classement général'!$C$22,'Classement général'!$C$24))))))</f>
        <v/>
      </c>
      <c r="AY163" s="105"/>
      <c r="AZ163" s="105"/>
      <c r="BA163" s="108" t="str">
        <f>IF(AND(C163="",D163=""),"",IF(AND(AY163="",AZ163=""),"",IF(AND(C163=AY163,D163=AZ163),'Classement général'!$C$19,IF(AND(C163&gt;D163,AY163&gt;AZ163),'Classement général'!$C$22,IF(AND(D163&gt;C163,AZ163&gt;AY163),'Classement général'!$C$22,IF(AND(D163=C163,AZ163=AY163),'Classement général'!$C$22,'Classement général'!$C$24))))))</f>
        <v/>
      </c>
      <c r="BB163" s="105"/>
      <c r="BC163" s="105"/>
      <c r="BD163" s="108" t="str">
        <f>IF(AND(C163="",D163=""),"",IF(AND(BB163="",BC163=""),"",IF(AND(C163=BB163,D163=BC163),'Classement général'!$C$19,IF(AND(C163&gt;D163,BB163&gt;BC163),'Classement général'!$C$22,IF(AND(D163&gt;C163,BC163&gt;BB163),'Classement général'!$C$22,IF(AND(D163=C163,BC163=BB163),'Classement général'!$C$22,'Classement général'!$C$24))))))</f>
        <v/>
      </c>
      <c r="BE163" s="105"/>
      <c r="BF163" s="105"/>
      <c r="BG163" s="108" t="str">
        <f>IF(AND(C163="",D163=""),"",IF(AND(BE163="",BF163=""),"",IF(AND(C163=BE163,D163=BF163),'Classement général'!$C$19,IF(AND(C163&gt;D163,BE163&gt;BF163),'Classement général'!$C$22,IF(AND(D163&gt;C163,BF163&gt;BE163),'Classement général'!$C$22,IF(AND(D163=C163,BF163=BE163),'Classement général'!$C$22,'Classement général'!$C$24))))))</f>
        <v/>
      </c>
      <c r="BH163" s="105"/>
      <c r="BI163" s="105"/>
      <c r="BJ163" s="108" t="str">
        <f>IF(AND(C163="",D163=""),"",IF(AND(BH163="",BI163=""),"",IF(AND(C163=BH163,D163=BI163),'Classement général'!$C$19,IF(AND(C163&gt;D163,BH163&gt;BI163),'Classement général'!$C$22,IF(AND(D163&gt;C163,BI163&gt;BH163),'Classement général'!$C$22,IF(AND(D163=C163,BI163=BH163),'Classement général'!$C$22,'Classement général'!$C$24))))))</f>
        <v/>
      </c>
      <c r="BK163" s="105"/>
      <c r="BL163" s="105"/>
      <c r="BM163" s="108" t="str">
        <f>IF(AND(C163="",D163=""),"",IF(AND(BK163="",BL163=""),"",IF(AND(C163=BK163,D163=BL163),'Classement général'!$C$19,IF(AND(C163&gt;D163,BK163&gt;BL163),'Classement général'!$C$22,IF(AND(D163&gt;C163,BL163&gt;BK163),'Classement général'!$C$22,IF(AND(D163=C163,BL163=BK163),'Classement général'!$C$22,'Classement général'!$C$24))))))</f>
        <v/>
      </c>
      <c r="BN163" s="10" t="str">
        <f>IF(H163='Classement général'!$C$19,'Classement général'!$C$19,IF(H163='Classement général'!$C$22,'Classement général'!$C$22,IF(H163='Classement général'!$C$24,'Classement général'!$C$24,"")))</f>
        <v/>
      </c>
      <c r="BO163" s="10" t="str">
        <f>IF(K163='Classement général'!$C$19,'Classement général'!$C$19,IF(K163='Classement général'!$C$22,'Classement général'!$C$22,IF(K163='Classement général'!$C$24,'Classement général'!$C$24,"")))</f>
        <v/>
      </c>
      <c r="BP163" s="10" t="str">
        <f>IF(N163='Classement général'!$C$19,'Classement général'!$C$19,IF(N163='Classement général'!$C$22,'Classement général'!$C$22,IF(N163='Classement général'!$C$24,'Classement général'!$C$24,"")))</f>
        <v/>
      </c>
      <c r="BQ163" s="10" t="str">
        <f>IF(Q163='Classement général'!$C$19,'Classement général'!$C$19,IF(Q163='Classement général'!$C$22,'Classement général'!$C$22,IF(Q163='Classement général'!$C$24,'Classement général'!$C$24,"")))</f>
        <v/>
      </c>
      <c r="BR163" s="10" t="str">
        <f>IF(T163='Classement général'!$C$19,'Classement général'!$C$19,IF(T163='Classement général'!$C$22,'Classement général'!$C$22,IF(T163='Classement général'!$C$24,'Classement général'!$C$24,"")))</f>
        <v/>
      </c>
      <c r="BS163" s="10" t="str">
        <f>IF(W163='Classement général'!$C$19,'Classement général'!$C$19,IF(W163='Classement général'!$C$22,'Classement général'!$C$22,IF(W163='Classement général'!$C$24,'Classement général'!$C$24,"")))</f>
        <v/>
      </c>
      <c r="BT163" s="10" t="str">
        <f>IF(Z163='Classement général'!$C$19,'Classement général'!$C$19,IF(Z163='Classement général'!$C$22,'Classement général'!$C$22,IF(Z163='Classement général'!$C$24,'Classement général'!$C$24,"")))</f>
        <v/>
      </c>
      <c r="BU163" s="10" t="str">
        <f>IF(AC163='Classement général'!$C$19,'Classement général'!$C$19,IF(AC163='Classement général'!$C$22,'Classement général'!$C$22,IF(AC163='Classement général'!$C$24,'Classement général'!$C$24,"")))</f>
        <v/>
      </c>
      <c r="BV163" s="10" t="str">
        <f>IF(AF163='Classement général'!$C$19,'Classement général'!$C$19,IF(AF163='Classement général'!$C$22,'Classement général'!$C$22,IF(AF163='Classement général'!$C$24,'Classement général'!$C$24,"")))</f>
        <v/>
      </c>
      <c r="BW163" s="10" t="str">
        <f>IF(AI163='Classement général'!$C$19,'Classement général'!$C$19,IF(AI163='Classement général'!$C$22,'Classement général'!$C$22,IF(AI163='Classement général'!$C$24,'Classement général'!$C$24,"")))</f>
        <v/>
      </c>
      <c r="BX163" s="10" t="str">
        <f>IF(AL163='Classement général'!$C$19,'Classement général'!$C$19,IF(AL163='Classement général'!$C$22,'Classement général'!$C$22,IF(AL163='Classement général'!$C$24,'Classement général'!$C$24,"")))</f>
        <v/>
      </c>
      <c r="BY163" s="10" t="str">
        <f>IF(AO163='Classement général'!$C$19,'Classement général'!$C$19,IF(AO163='Classement général'!$C$22,'Classement général'!$C$22,IF(AO163='Classement général'!$C$24,'Classement général'!$C$24,"")))</f>
        <v/>
      </c>
      <c r="BZ163" s="10" t="str">
        <f>IF(AR163='Classement général'!$C$19,'Classement général'!$C$19,IF(AR163='Classement général'!$C$22,'Classement général'!$C$22,IF(AR163='Classement général'!$C$24,'Classement général'!$C$24,"")))</f>
        <v/>
      </c>
      <c r="CA163" s="10" t="str">
        <f>IF(AU163='Classement général'!$C$19,'Classement général'!$C$19,IF(AU163='Classement général'!$C$22,'Classement général'!$C$22,IF(AU163='Classement général'!$C$24,'Classement général'!$C$24,"")))</f>
        <v/>
      </c>
      <c r="CB163" s="10" t="str">
        <f>IF(AX163='Classement général'!$C$19,'Classement général'!$C$19,IF(AX163='Classement général'!$C$22,'Classement général'!$C$22,IF(AX163='Classement général'!$C$24,'Classement général'!$C$24,"")))</f>
        <v/>
      </c>
      <c r="CC163" s="10" t="str">
        <f>IF(BA163='Classement général'!$C$19,'Classement général'!$C$19,IF(BA163='Classement général'!$C$22,'Classement général'!$C$22,IF(BA163='Classement général'!$C$24,'Classement général'!$C$24,"")))</f>
        <v/>
      </c>
      <c r="CD163" s="10" t="str">
        <f>IF(BD163='Classement général'!$C$19,'Classement général'!$C$19,IF(BD163='Classement général'!$C$22,'Classement général'!$C$22,IF(BD163='Classement général'!$C$24,'Classement général'!$C$24,"")))</f>
        <v/>
      </c>
      <c r="CE163" s="10" t="str">
        <f>IF(BG163='Classement général'!$C$19,'Classement général'!$C$19,IF(BG163='Classement général'!$C$22,'Classement général'!$C$22,IF(BG163='Classement général'!$C$24,'Classement général'!$C$24,"")))</f>
        <v/>
      </c>
      <c r="CF163" s="10" t="str">
        <f>IF(BJ163='Classement général'!$C$19,'Classement général'!$C$19,IF(BJ163='Classement général'!$C$22,'Classement général'!$C$22,IF(BJ163='Classement général'!$C$24,'Classement général'!$C$24,"")))</f>
        <v/>
      </c>
      <c r="CG163" s="10" t="str">
        <f>IF(BM163='Classement général'!$C$19,'Classement général'!$C$19,IF(BM163='Classement général'!$C$22,'Classement général'!$C$22,IF(BM163='Classement général'!$C$24,'Classement général'!$C$24,"")))</f>
        <v/>
      </c>
      <c r="CH163" s="13">
        <f>COUNTIF(H163:H172,"&gt;2")</f>
        <v>0</v>
      </c>
      <c r="CI163" s="13">
        <f>COUNTIF(K163:K172,"&gt;2")</f>
        <v>0</v>
      </c>
      <c r="CJ163" s="13">
        <f>COUNTIF(N163:N172,"&gt;2")</f>
        <v>0</v>
      </c>
      <c r="CK163" s="13">
        <f>COUNTIF(Q163:Q172,"&gt;2")</f>
        <v>0</v>
      </c>
      <c r="CL163" s="147">
        <f>CHOOSE(MATCH(CH163,{0;5;6;7;8;9;10},1),CH163,CH163+3,CH163+5,CH163+8,CH163+11,CH163+14,CH163+18)</f>
        <v>0</v>
      </c>
      <c r="CM163" s="147">
        <f>CHOOSE(MATCH(CI163,{0;5;6;7;8;9;10},1),CI163,CI163+3,CI163+5,CI163+8,CI163+11,CI163+14,CI163+18)</f>
        <v>0</v>
      </c>
      <c r="CN163" s="147">
        <f>CHOOSE(MATCH(CJ163,{0;5;6;7;8;9;10},1),CJ163,CJ163+3,CJ163+5,CJ163+8,CJ163+11,CJ163+14,CJ163+18)</f>
        <v>0</v>
      </c>
      <c r="CO163" s="147">
        <f>CHOOSE(MATCH(CK163,{0;5;6;7;8;9;10},1),CK163,CK163+3,CK163+5,CK163+8,CK163+11,CK163+14,CK163+18)</f>
        <v>0</v>
      </c>
      <c r="CP163" s="7"/>
      <c r="CQ163" s="7"/>
    </row>
    <row r="164" spans="1:95" ht="18.75" customHeight="1" x14ac:dyDescent="0.2">
      <c r="A164" s="130"/>
      <c r="B164" s="72" t="s">
        <v>59</v>
      </c>
      <c r="C164" s="116"/>
      <c r="D164" s="116"/>
      <c r="E164" s="74" t="s">
        <v>85</v>
      </c>
      <c r="F164" s="60"/>
      <c r="G164" s="60"/>
      <c r="H164" s="61" t="str">
        <f>IF(AND(C164="",D164=""),"",IF(AND(F164="",G164=""),"",IF(AND(C164=F164,D164=G164),'Classement général'!$C$19,IF(AND(C164&gt;D164,F164&gt;G164),'Classement général'!$C$22,IF(AND(D164&gt;C164,G164&gt;F164),'Classement général'!$C$22,IF(AND(D164=C164,G164=F164),'Classement général'!$C$22,'Classement général'!$C$24))))))</f>
        <v/>
      </c>
      <c r="I164" s="60"/>
      <c r="J164" s="60"/>
      <c r="K164" s="61" t="str">
        <f>IF(AND(C164="",D164=""),"",IF(AND(I164="",J164=""),"",IF(AND(C164=I164,D164=J164),'Classement général'!$C$19,IF(AND(C164&gt;D164,I164&gt;J164),'Classement général'!$C$22,IF(AND(D164&gt;C164,J164&gt;I164),'Classement général'!$C$22,IF(AND(D164=C164,J164=I164),'Classement général'!$C$22,'Classement général'!$C$24))))))</f>
        <v/>
      </c>
      <c r="L164" s="60"/>
      <c r="M164" s="60"/>
      <c r="N164" s="61" t="str">
        <f>IF(AND(C164="",D164=""),"",IF(AND(L164="",M164=""),"",IF(AND(C164=L164,D164=M164),'Classement général'!$C$19,IF(AND(C164&gt;D164,L164&gt;M164),'Classement général'!$C$22,IF(AND(D164&gt;C164,M164&gt;L164),'Classement général'!$C$22,IF(AND(D164=C164,M164=L164),'Classement général'!$C$22,'Classement général'!$C$24))))))</f>
        <v/>
      </c>
      <c r="O164" s="60"/>
      <c r="P164" s="60"/>
      <c r="Q164" s="61" t="str">
        <f>IF(AND(C164="",D164=""),"",IF(AND(O164="",P164=""),"",IF(AND(C164=O164,D164=P164),'Classement général'!$C$19,IF(AND(C164&gt;D164,O164&gt;P164),'Classement général'!$C$22,IF(AND(D164&gt;C164,P164&gt;O164),'Classement général'!$C$22,IF(AND(D164=C164,P164=O164),'Classement général'!$C$22,'Classement général'!$C$24))))))</f>
        <v/>
      </c>
      <c r="R164" s="60"/>
      <c r="S164" s="60"/>
      <c r="T164" s="61" t="str">
        <f>IF(AND(C164="",D164=""),"",IF(AND(R164="",S164=""),"",IF(AND(C164=R164,D164=S164),'Classement général'!$C$19,IF(AND(C164&gt;D164,R164&gt;S164),'Classement général'!$C$22,IF(AND(D164&gt;C164,S164&gt;R164),'Classement général'!$C$22,IF(AND(D164=C164,S164=R164),'Classement général'!$C$22,'Classement général'!$C$24))))))</f>
        <v/>
      </c>
      <c r="U164" s="60"/>
      <c r="V164" s="60"/>
      <c r="W164" s="61" t="str">
        <f>IF(AND(C164="",D164=""),"",IF(AND(U164="",V164=""),"",IF(AND(C164=U164,D164=V164),'Classement général'!$C$19,IF(AND(C164&gt;D164,U164&gt;V164),'Classement général'!$C$22,IF(AND(D164&gt;C164,V164&gt;U164),'Classement général'!$C$22,IF(AND(D164=C164,V164=U164),'Classement général'!$C$22,'Classement général'!$C$24))))))</f>
        <v/>
      </c>
      <c r="X164" s="60"/>
      <c r="Y164" s="60"/>
      <c r="Z164" s="61" t="str">
        <f>IF(AND(C164="",D164=""),"",IF(AND(X164="",Y164=""),"",IF(AND(C164=X164,D164=Y164),'Classement général'!$C$19,IF(AND(C164&gt;D164,X164&gt;Y164),'Classement général'!$C$22,IF(AND(D164&gt;C164,Y164&gt;X164),'Classement général'!$C$22,IF(AND(D164=C164,Y164=X164),'Classement général'!$C$22,'Classement général'!$C$24))))))</f>
        <v/>
      </c>
      <c r="AA164" s="60"/>
      <c r="AB164" s="60"/>
      <c r="AC164" s="61" t="str">
        <f>IF(AND(C164="",D164=""),"",IF(AND(AA164="",AB164=""),"",IF(AND(C164=AA164,D164=AB164),'Classement général'!$C$19,IF(AND(C164&gt;D164,AA164&gt;AB164),'Classement général'!$C$22,IF(AND(D164&gt;C164,AB164&gt;AA164),'Classement général'!$C$22,IF(AND(D164=C164,AB164=AA164),'Classement général'!$C$22,'Classement général'!$C$24))))))</f>
        <v/>
      </c>
      <c r="AD164" s="60"/>
      <c r="AE164" s="60"/>
      <c r="AF164" s="61" t="str">
        <f>IF(AND(C164="",D164=""),"",IF(AND(AD164="",AE164=""),"",IF(AND(C164=AD164,D164=AE164),'Classement général'!$C$19,IF(AND(C164&gt;D164,AD164&gt;AE164),'Classement général'!$C$22,IF(AND(D164&gt;C164,AE164&gt;AD164),'Classement général'!$C$22,IF(AND(D164=C164,AE164=AD164),'Classement général'!$C$22,'Classement général'!$C$24))))))</f>
        <v/>
      </c>
      <c r="AG164" s="60"/>
      <c r="AH164" s="60"/>
      <c r="AI164" s="61" t="str">
        <f>IF(AND(C164="",D164=""),"",IF(AND(AG164="",AH164=""),"",IF(AND(C164=AG164,D164=AH164),'Classement général'!$C$19,IF(AND(C164&gt;D164,AG164&gt;AH164),'Classement général'!$C$22,IF(AND(D164&gt;C164,AH164&gt;AG164),'Classement général'!$C$22,IF(AND(D164=C164,AH164=AG164),'Classement général'!$C$22,'Classement général'!$C$24))))))</f>
        <v/>
      </c>
      <c r="AJ164" s="60"/>
      <c r="AK164" s="60"/>
      <c r="AL164" s="61" t="str">
        <f>IF(AND(C164="",D164=""),"",IF(AND(AJ164="",AK164=""),"",IF(AND(C164=AJ164,D164=AK164),'Classement général'!$C$19,IF(AND(C164&gt;D164,AJ164&gt;AK164),'Classement général'!$C$22,IF(AND(D164&gt;C164,AK164&gt;AJ164),'Classement général'!$C$22,IF(AND(D164=C164,AK164=AJ164),'Classement général'!$C$22,'Classement général'!$C$24))))))</f>
        <v/>
      </c>
      <c r="AM164" s="60"/>
      <c r="AN164" s="60"/>
      <c r="AO164" s="61" t="str">
        <f>IF(AND(C164="",D164=""),"",IF(AND(AM164="",AN164=""),"",IF(AND(C164=AM164,D164=AN164),'Classement général'!$C$19,IF(AND(C164&gt;D164,AM164&gt;AN164),'Classement général'!$C$22,IF(AND(D164&gt;C164,AN164&gt;AM164),'Classement général'!$C$22,IF(AND(D164=C164,AN164=AM164),'Classement général'!$C$22,'Classement général'!$C$24))))))</f>
        <v/>
      </c>
      <c r="AP164" s="60"/>
      <c r="AQ164" s="60"/>
      <c r="AR164" s="61" t="str">
        <f>IF(AND(C164="",D164=""),"",IF(AND(AP164="",AQ164=""),"",IF(AND(C164=AP164,D164=AQ164),'Classement général'!$C$19,IF(AND(C164&gt;D164,AP164&gt;AQ164),'Classement général'!$C$22,IF(AND(D164&gt;C164,AQ164&gt;AP164),'Classement général'!$C$22,IF(AND(D164=C164,AQ164=AP164),'Classement général'!$C$22,'Classement général'!$C$24))))))</f>
        <v/>
      </c>
      <c r="AS164" s="60"/>
      <c r="AT164" s="60"/>
      <c r="AU164" s="61" t="str">
        <f>IF(AND(C164="",D164=""),"",IF(AND(AS164="",AT164=""),"",IF(AND(C164=AS164,D164=AT164),'Classement général'!$C$19,IF(AND(C164&gt;D164,AS164&gt;AT164),'Classement général'!$C$22,IF(AND(D164&gt;C164,AT164&gt;AS164),'Classement général'!$C$22,IF(AND(D164=C164,AT164=AS164),'Classement général'!$C$22,'Classement général'!$C$24))))))</f>
        <v/>
      </c>
      <c r="AV164" s="60"/>
      <c r="AW164" s="60"/>
      <c r="AX164" s="61" t="str">
        <f>IF(AND(C164="",D164=""),"",IF(AND(AV164="",AW164=""),"",IF(AND(C164=AV164,D164=AW164),'Classement général'!$C$19,IF(AND(C164&gt;D164,AV164&gt;AW164),'Classement général'!$C$22,IF(AND(D164&gt;C164,AW164&gt;AV164),'Classement général'!$C$22,IF(AND(D164=C164,AW164=AV164),'Classement général'!$C$22,'Classement général'!$C$24))))))</f>
        <v/>
      </c>
      <c r="AY164" s="60"/>
      <c r="AZ164" s="60"/>
      <c r="BA164" s="61" t="str">
        <f>IF(AND(C164="",D164=""),"",IF(AND(AY164="",AZ164=""),"",IF(AND(C164=AY164,D164=AZ164),'Classement général'!$C$19,IF(AND(C164&gt;D164,AY164&gt;AZ164),'Classement général'!$C$22,IF(AND(D164&gt;C164,AZ164&gt;AY164),'Classement général'!$C$22,IF(AND(D164=C164,AZ164=AY164),'Classement général'!$C$22,'Classement général'!$C$24))))))</f>
        <v/>
      </c>
      <c r="BB164" s="60"/>
      <c r="BC164" s="60"/>
      <c r="BD164" s="61" t="str">
        <f>IF(AND(C164="",D164=""),"",IF(AND(BB164="",BC164=""),"",IF(AND(C164=BB164,D164=BC164),'Classement général'!$C$19,IF(AND(C164&gt;D164,BB164&gt;BC164),'Classement général'!$C$22,IF(AND(D164&gt;C164,BC164&gt;BB164),'Classement général'!$C$22,IF(AND(D164=C164,BC164=BB164),'Classement général'!$C$22,'Classement général'!$C$24))))))</f>
        <v/>
      </c>
      <c r="BE164" s="60"/>
      <c r="BF164" s="60"/>
      <c r="BG164" s="61" t="str">
        <f>IF(AND(C164="",D164=""),"",IF(AND(BE164="",BF164=""),"",IF(AND(C164=BE164,D164=BF164),'Classement général'!$C$19,IF(AND(C164&gt;D164,BE164&gt;BF164),'Classement général'!$C$22,IF(AND(D164&gt;C164,BF164&gt;BE164),'Classement général'!$C$22,IF(AND(D164=C164,BF164=BE164),'Classement général'!$C$22,'Classement général'!$C$24))))))</f>
        <v/>
      </c>
      <c r="BH164" s="60"/>
      <c r="BI164" s="60"/>
      <c r="BJ164" s="61" t="str">
        <f>IF(AND(C164="",D164=""),"",IF(AND(BH164="",BI164=""),"",IF(AND(C164=BH164,D164=BI164),'Classement général'!$C$19,IF(AND(C164&gt;D164,BH164&gt;BI164),'Classement général'!$C$22,IF(AND(D164&gt;C164,BI164&gt;BH164),'Classement général'!$C$22,IF(AND(D164=C164,BI164=BH164),'Classement général'!$C$22,'Classement général'!$C$24))))))</f>
        <v/>
      </c>
      <c r="BK164" s="60"/>
      <c r="BL164" s="60"/>
      <c r="BM164" s="61" t="str">
        <f>IF(AND(C164="",D164=""),"",IF(AND(BK164="",BL164=""),"",IF(AND(C164=BK164,D164=BL164),'Classement général'!$C$19,IF(AND(C164&gt;D164,BK164&gt;BL164),'Classement général'!$C$22,IF(AND(D164&gt;C164,BL164&gt;BK164),'Classement général'!$C$22,IF(AND(D164=C164,BL164=BK164),'Classement général'!$C$22,'Classement général'!$C$24))))))</f>
        <v/>
      </c>
      <c r="BN164" s="10" t="str">
        <f>IF(H164='Classement général'!$C$19,'Classement général'!$C$19,IF(H164='Classement général'!$C$22,'Classement général'!$C$22,IF(H164='Classement général'!$C$24,'Classement général'!$C$24,"")))</f>
        <v/>
      </c>
      <c r="BO164" s="10" t="str">
        <f>IF(K164='Classement général'!$C$19,'Classement général'!$C$19,IF(K164='Classement général'!$C$22,'Classement général'!$C$22,IF(K164='Classement général'!$C$24,'Classement général'!$C$24,"")))</f>
        <v/>
      </c>
      <c r="BP164" s="10" t="str">
        <f>IF(N164='Classement général'!$C$19,'Classement général'!$C$19,IF(N164='Classement général'!$C$22,'Classement général'!$C$22,IF(N164='Classement général'!$C$24,'Classement général'!$C$24,"")))</f>
        <v/>
      </c>
      <c r="BQ164" s="10" t="str">
        <f>IF(Q164='Classement général'!$C$19,'Classement général'!$C$19,IF(Q164='Classement général'!$C$22,'Classement général'!$C$22,IF(Q164='Classement général'!$C$24,'Classement général'!$C$24,"")))</f>
        <v/>
      </c>
      <c r="BR164" s="10" t="str">
        <f>IF(T164='Classement général'!$C$19,'Classement général'!$C$19,IF(T164='Classement général'!$C$22,'Classement général'!$C$22,IF(T164='Classement général'!$C$24,'Classement général'!$C$24,"")))</f>
        <v/>
      </c>
      <c r="BS164" s="10" t="str">
        <f>IF(W164='Classement général'!$C$19,'Classement général'!$C$19,IF(W164='Classement général'!$C$22,'Classement général'!$C$22,IF(W164='Classement général'!$C$24,'Classement général'!$C$24,"")))</f>
        <v/>
      </c>
      <c r="BT164" s="10" t="str">
        <f>IF(Z164='Classement général'!$C$19,'Classement général'!$C$19,IF(Z164='Classement général'!$C$22,'Classement général'!$C$22,IF(Z164='Classement général'!$C$24,'Classement général'!$C$24,"")))</f>
        <v/>
      </c>
      <c r="BU164" s="10" t="str">
        <f>IF(AC164='Classement général'!$C$19,'Classement général'!$C$19,IF(AC164='Classement général'!$C$22,'Classement général'!$C$22,IF(AC164='Classement général'!$C$24,'Classement général'!$C$24,"")))</f>
        <v/>
      </c>
      <c r="BV164" s="10" t="str">
        <f>IF(AF164='Classement général'!$C$19,'Classement général'!$C$19,IF(AF164='Classement général'!$C$22,'Classement général'!$C$22,IF(AF164='Classement général'!$C$24,'Classement général'!$C$24,"")))</f>
        <v/>
      </c>
      <c r="BW164" s="10" t="str">
        <f>IF(AI164='Classement général'!$C$19,'Classement général'!$C$19,IF(AI164='Classement général'!$C$22,'Classement général'!$C$22,IF(AI164='Classement général'!$C$24,'Classement général'!$C$24,"")))</f>
        <v/>
      </c>
      <c r="BX164" s="10" t="str">
        <f>IF(AL164='Classement général'!$C$19,'Classement général'!$C$19,IF(AL164='Classement général'!$C$22,'Classement général'!$C$22,IF(AL164='Classement général'!$C$24,'Classement général'!$C$24,"")))</f>
        <v/>
      </c>
      <c r="BY164" s="10" t="str">
        <f>IF(AO164='Classement général'!$C$19,'Classement général'!$C$19,IF(AO164='Classement général'!$C$22,'Classement général'!$C$22,IF(AO164='Classement général'!$C$24,'Classement général'!$C$24,"")))</f>
        <v/>
      </c>
      <c r="BZ164" s="10" t="str">
        <f>IF(AR164='Classement général'!$C$19,'Classement général'!$C$19,IF(AR164='Classement général'!$C$22,'Classement général'!$C$22,IF(AR164='Classement général'!$C$24,'Classement général'!$C$24,"")))</f>
        <v/>
      </c>
      <c r="CA164" s="10" t="str">
        <f>IF(AU164='Classement général'!$C$19,'Classement général'!$C$19,IF(AU164='Classement général'!$C$22,'Classement général'!$C$22,IF(AU164='Classement général'!$C$24,'Classement général'!$C$24,"")))</f>
        <v/>
      </c>
      <c r="CB164" s="10" t="str">
        <f>IF(AX164='Classement général'!$C$19,'Classement général'!$C$19,IF(AX164='Classement général'!$C$22,'Classement général'!$C$22,IF(AX164='Classement général'!$C$24,'Classement général'!$C$24,"")))</f>
        <v/>
      </c>
      <c r="CC164" s="10" t="str">
        <f>IF(BA164='Classement général'!$C$19,'Classement général'!$C$19,IF(BA164='Classement général'!$C$22,'Classement général'!$C$22,IF(BA164='Classement général'!$C$24,'Classement général'!$C$24,"")))</f>
        <v/>
      </c>
      <c r="CD164" s="10" t="str">
        <f>IF(BD164='Classement général'!$C$19,'Classement général'!$C$19,IF(BD164='Classement général'!$C$22,'Classement général'!$C$22,IF(BD164='Classement général'!$C$24,'Classement général'!$C$24,"")))</f>
        <v/>
      </c>
      <c r="CE164" s="10" t="str">
        <f>IF(BG164='Classement général'!$C$19,'Classement général'!$C$19,IF(BG164='Classement général'!$C$22,'Classement général'!$C$22,IF(BG164='Classement général'!$C$24,'Classement général'!$C$24,"")))</f>
        <v/>
      </c>
      <c r="CF164" s="10" t="str">
        <f>IF(BJ164='Classement général'!$C$19,'Classement général'!$C$19,IF(BJ164='Classement général'!$C$22,'Classement général'!$C$22,IF(BJ164='Classement général'!$C$24,'Classement général'!$C$24,"")))</f>
        <v/>
      </c>
      <c r="CG164" s="10" t="str">
        <f>IF(BM164='Classement général'!$C$19,'Classement général'!$C$19,IF(BM164='Classement général'!$C$22,'Classement général'!$C$22,IF(BM164='Classement général'!$C$24,'Classement général'!$C$24,"")))</f>
        <v/>
      </c>
      <c r="CH164" s="13"/>
      <c r="CI164" s="13"/>
      <c r="CJ164" s="13"/>
      <c r="CK164" s="13"/>
      <c r="CL164" s="147"/>
      <c r="CM164" s="147"/>
      <c r="CN164" s="147"/>
      <c r="CO164" s="147"/>
      <c r="CP164" s="7"/>
      <c r="CQ164" s="7"/>
    </row>
    <row r="165" spans="1:95" ht="18.75" customHeight="1" x14ac:dyDescent="0.2">
      <c r="A165" s="130"/>
      <c r="B165" s="72" t="s">
        <v>58</v>
      </c>
      <c r="C165" s="116"/>
      <c r="D165" s="116"/>
      <c r="E165" s="74" t="s">
        <v>69</v>
      </c>
      <c r="F165" s="60"/>
      <c r="G165" s="60"/>
      <c r="H165" s="61" t="str">
        <f>IF(AND(C165="",D165=""),"",IF(AND(F165="",G165=""),"",IF(AND(C165=F165,D165=G165),'Classement général'!$C$19,IF(AND(C165&gt;D165,F165&gt;G165),'Classement général'!$C$22,IF(AND(D165&gt;C165,G165&gt;F165),'Classement général'!$C$22,IF(AND(D165=C165,G165=F165),'Classement général'!$C$22,'Classement général'!$C$24))))))</f>
        <v/>
      </c>
      <c r="I165" s="60"/>
      <c r="J165" s="60"/>
      <c r="K165" s="61" t="str">
        <f>IF(AND(C165="",D165=""),"",IF(AND(I165="",J165=""),"",IF(AND(C165=I165,D165=J165),'Classement général'!$C$19,IF(AND(C165&gt;D165,I165&gt;J165),'Classement général'!$C$22,IF(AND(D165&gt;C165,J165&gt;I165),'Classement général'!$C$22,IF(AND(D165=C165,J165=I165),'Classement général'!$C$22,'Classement général'!$C$24))))))</f>
        <v/>
      </c>
      <c r="L165" s="60"/>
      <c r="M165" s="60"/>
      <c r="N165" s="61" t="str">
        <f>IF(AND(C165="",D165=""),"",IF(AND(L165="",M165=""),"",IF(AND(C165=L165,D165=M165),'Classement général'!$C$19,IF(AND(C165&gt;D165,L165&gt;M165),'Classement général'!$C$22,IF(AND(D165&gt;C165,M165&gt;L165),'Classement général'!$C$22,IF(AND(D165=C165,M165=L165),'Classement général'!$C$22,'Classement général'!$C$24))))))</f>
        <v/>
      </c>
      <c r="O165" s="60"/>
      <c r="P165" s="60"/>
      <c r="Q165" s="61" t="str">
        <f>IF(AND(C165="",D165=""),"",IF(AND(O165="",P165=""),"",IF(AND(C165=O165,D165=P165),'Classement général'!$C$19,IF(AND(C165&gt;D165,O165&gt;P165),'Classement général'!$C$22,IF(AND(D165&gt;C165,P165&gt;O165),'Classement général'!$C$22,IF(AND(D165=C165,P165=O165),'Classement général'!$C$22,'Classement général'!$C$24))))))</f>
        <v/>
      </c>
      <c r="R165" s="60"/>
      <c r="S165" s="60"/>
      <c r="T165" s="61" t="str">
        <f>IF(AND(C165="",D165=""),"",IF(AND(R165="",S165=""),"",IF(AND(C165=R165,D165=S165),'Classement général'!$C$19,IF(AND(C165&gt;D165,R165&gt;S165),'Classement général'!$C$22,IF(AND(D165&gt;C165,S165&gt;R165),'Classement général'!$C$22,IF(AND(D165=C165,S165=R165),'Classement général'!$C$22,'Classement général'!$C$24))))))</f>
        <v/>
      </c>
      <c r="U165" s="60"/>
      <c r="V165" s="60"/>
      <c r="W165" s="61" t="str">
        <f>IF(AND(C165="",D165=""),"",IF(AND(U165="",V165=""),"",IF(AND(C165=U165,D165=V165),'Classement général'!$C$19,IF(AND(C165&gt;D165,U165&gt;V165),'Classement général'!$C$22,IF(AND(D165&gt;C165,V165&gt;U165),'Classement général'!$C$22,IF(AND(D165=C165,V165=U165),'Classement général'!$C$22,'Classement général'!$C$24))))))</f>
        <v/>
      </c>
      <c r="X165" s="60"/>
      <c r="Y165" s="60"/>
      <c r="Z165" s="61" t="str">
        <f>IF(AND(C165="",D165=""),"",IF(AND(X165="",Y165=""),"",IF(AND(C165=X165,D165=Y165),'Classement général'!$C$19,IF(AND(C165&gt;D165,X165&gt;Y165),'Classement général'!$C$22,IF(AND(D165&gt;C165,Y165&gt;X165),'Classement général'!$C$22,IF(AND(D165=C165,Y165=X165),'Classement général'!$C$22,'Classement général'!$C$24))))))</f>
        <v/>
      </c>
      <c r="AA165" s="60"/>
      <c r="AB165" s="60"/>
      <c r="AC165" s="61" t="str">
        <f>IF(AND(C165="",D165=""),"",IF(AND(AA165="",AB165=""),"",IF(AND(C165=AA165,D165=AB165),'Classement général'!$C$19,IF(AND(C165&gt;D165,AA165&gt;AB165),'Classement général'!$C$22,IF(AND(D165&gt;C165,AB165&gt;AA165),'Classement général'!$C$22,IF(AND(D165=C165,AB165=AA165),'Classement général'!$C$22,'Classement général'!$C$24))))))</f>
        <v/>
      </c>
      <c r="AD165" s="60"/>
      <c r="AE165" s="60"/>
      <c r="AF165" s="61" t="str">
        <f>IF(AND(C165="",D165=""),"",IF(AND(AD165="",AE165=""),"",IF(AND(C165=AD165,D165=AE165),'Classement général'!$C$19,IF(AND(C165&gt;D165,AD165&gt;AE165),'Classement général'!$C$22,IF(AND(D165&gt;C165,AE165&gt;AD165),'Classement général'!$C$22,IF(AND(D165=C165,AE165=AD165),'Classement général'!$C$22,'Classement général'!$C$24))))))</f>
        <v/>
      </c>
      <c r="AG165" s="60"/>
      <c r="AH165" s="60"/>
      <c r="AI165" s="61" t="str">
        <f>IF(AND(C165="",D165=""),"",IF(AND(AG165="",AH165=""),"",IF(AND(C165=AG165,D165=AH165),'Classement général'!$C$19,IF(AND(C165&gt;D165,AG165&gt;AH165),'Classement général'!$C$22,IF(AND(D165&gt;C165,AH165&gt;AG165),'Classement général'!$C$22,IF(AND(D165=C165,AH165=AG165),'Classement général'!$C$22,'Classement général'!$C$24))))))</f>
        <v/>
      </c>
      <c r="AJ165" s="60"/>
      <c r="AK165" s="60"/>
      <c r="AL165" s="61" t="str">
        <f>IF(AND(C165="",D165=""),"",IF(AND(AJ165="",AK165=""),"",IF(AND(C165=AJ165,D165=AK165),'Classement général'!$C$19,IF(AND(C165&gt;D165,AJ165&gt;AK165),'Classement général'!$C$22,IF(AND(D165&gt;C165,AK165&gt;AJ165),'Classement général'!$C$22,IF(AND(D165=C165,AK165=AJ165),'Classement général'!$C$22,'Classement général'!$C$24))))))</f>
        <v/>
      </c>
      <c r="AM165" s="60"/>
      <c r="AN165" s="60"/>
      <c r="AO165" s="61" t="str">
        <f>IF(AND(C165="",D165=""),"",IF(AND(AM165="",AN165=""),"",IF(AND(C165=AM165,D165=AN165),'Classement général'!$C$19,IF(AND(C165&gt;D165,AM165&gt;AN165),'Classement général'!$C$22,IF(AND(D165&gt;C165,AN165&gt;AM165),'Classement général'!$C$22,IF(AND(D165=C165,AN165=AM165),'Classement général'!$C$22,'Classement général'!$C$24))))))</f>
        <v/>
      </c>
      <c r="AP165" s="60"/>
      <c r="AQ165" s="60"/>
      <c r="AR165" s="61" t="str">
        <f>IF(AND(C165="",D165=""),"",IF(AND(AP165="",AQ165=""),"",IF(AND(C165=AP165,D165=AQ165),'Classement général'!$C$19,IF(AND(C165&gt;D165,AP165&gt;AQ165),'Classement général'!$C$22,IF(AND(D165&gt;C165,AQ165&gt;AP165),'Classement général'!$C$22,IF(AND(D165=C165,AQ165=AP165),'Classement général'!$C$22,'Classement général'!$C$24))))))</f>
        <v/>
      </c>
      <c r="AS165" s="60"/>
      <c r="AT165" s="60"/>
      <c r="AU165" s="61" t="str">
        <f>IF(AND(C165="",D165=""),"",IF(AND(AS165="",AT165=""),"",IF(AND(C165=AS165,D165=AT165),'Classement général'!$C$19,IF(AND(C165&gt;D165,AS165&gt;AT165),'Classement général'!$C$22,IF(AND(D165&gt;C165,AT165&gt;AS165),'Classement général'!$C$22,IF(AND(D165=C165,AT165=AS165),'Classement général'!$C$22,'Classement général'!$C$24))))))</f>
        <v/>
      </c>
      <c r="AV165" s="60"/>
      <c r="AW165" s="60"/>
      <c r="AX165" s="61" t="str">
        <f>IF(AND(C165="",D165=""),"",IF(AND(AV165="",AW165=""),"",IF(AND(C165=AV165,D165=AW165),'Classement général'!$C$19,IF(AND(C165&gt;D165,AV165&gt;AW165),'Classement général'!$C$22,IF(AND(D165&gt;C165,AW165&gt;AV165),'Classement général'!$C$22,IF(AND(D165=C165,AW165=AV165),'Classement général'!$C$22,'Classement général'!$C$24))))))</f>
        <v/>
      </c>
      <c r="AY165" s="60"/>
      <c r="AZ165" s="60"/>
      <c r="BA165" s="61" t="str">
        <f>IF(AND(C165="",D165=""),"",IF(AND(AY165="",AZ165=""),"",IF(AND(C165=AY165,D165=AZ165),'Classement général'!$C$19,IF(AND(C165&gt;D165,AY165&gt;AZ165),'Classement général'!$C$22,IF(AND(D165&gt;C165,AZ165&gt;AY165),'Classement général'!$C$22,IF(AND(D165=C165,AZ165=AY165),'Classement général'!$C$22,'Classement général'!$C$24))))))</f>
        <v/>
      </c>
      <c r="BB165" s="60"/>
      <c r="BC165" s="60"/>
      <c r="BD165" s="61" t="str">
        <f>IF(AND(C165="",D165=""),"",IF(AND(BB165="",BC165=""),"",IF(AND(C165=BB165,D165=BC165),'Classement général'!$C$19,IF(AND(C165&gt;D165,BB165&gt;BC165),'Classement général'!$C$22,IF(AND(D165&gt;C165,BC165&gt;BB165),'Classement général'!$C$22,IF(AND(D165=C165,BC165=BB165),'Classement général'!$C$22,'Classement général'!$C$24))))))</f>
        <v/>
      </c>
      <c r="BE165" s="60"/>
      <c r="BF165" s="60"/>
      <c r="BG165" s="61" t="str">
        <f>IF(AND(C165="",D165=""),"",IF(AND(BE165="",BF165=""),"",IF(AND(C165=BE165,D165=BF165),'Classement général'!$C$19,IF(AND(C165&gt;D165,BE165&gt;BF165),'Classement général'!$C$22,IF(AND(D165&gt;C165,BF165&gt;BE165),'Classement général'!$C$22,IF(AND(D165=C165,BF165=BE165),'Classement général'!$C$22,'Classement général'!$C$24))))))</f>
        <v/>
      </c>
      <c r="BH165" s="60"/>
      <c r="BI165" s="60"/>
      <c r="BJ165" s="61" t="str">
        <f>IF(AND(C165="",D165=""),"",IF(AND(BH165="",BI165=""),"",IF(AND(C165=BH165,D165=BI165),'Classement général'!$C$19,IF(AND(C165&gt;D165,BH165&gt;BI165),'Classement général'!$C$22,IF(AND(D165&gt;C165,BI165&gt;BH165),'Classement général'!$C$22,IF(AND(D165=C165,BI165=BH165),'Classement général'!$C$22,'Classement général'!$C$24))))))</f>
        <v/>
      </c>
      <c r="BK165" s="60"/>
      <c r="BL165" s="60"/>
      <c r="BM165" s="61" t="str">
        <f>IF(AND(C165="",D165=""),"",IF(AND(BK165="",BL165=""),"",IF(AND(C165=BK165,D165=BL165),'Classement général'!$C$19,IF(AND(C165&gt;D165,BK165&gt;BL165),'Classement général'!$C$22,IF(AND(D165&gt;C165,BL165&gt;BK165),'Classement général'!$C$22,IF(AND(D165=C165,BL165=BK165),'Classement général'!$C$22,'Classement général'!$C$24))))))</f>
        <v/>
      </c>
      <c r="BN165" s="10" t="str">
        <f>IF(H165='Classement général'!$C$19,'Classement général'!$C$19,IF(H165='Classement général'!$C$22,'Classement général'!$C$22,IF(H165='Classement général'!$C$24,'Classement général'!$C$24,"")))</f>
        <v/>
      </c>
      <c r="BO165" s="10" t="str">
        <f>IF(K165='Classement général'!$C$19,'Classement général'!$C$19,IF(K165='Classement général'!$C$22,'Classement général'!$C$22,IF(K165='Classement général'!$C$24,'Classement général'!$C$24,"")))</f>
        <v/>
      </c>
      <c r="BP165" s="10" t="str">
        <f>IF(N165='Classement général'!$C$19,'Classement général'!$C$19,IF(N165='Classement général'!$C$22,'Classement général'!$C$22,IF(N165='Classement général'!$C$24,'Classement général'!$C$24,"")))</f>
        <v/>
      </c>
      <c r="BQ165" s="10" t="str">
        <f>IF(Q165='Classement général'!$C$19,'Classement général'!$C$19,IF(Q165='Classement général'!$C$22,'Classement général'!$C$22,IF(Q165='Classement général'!$C$24,'Classement général'!$C$24,"")))</f>
        <v/>
      </c>
      <c r="BR165" s="10" t="str">
        <f>IF(T165='Classement général'!$C$19,'Classement général'!$C$19,IF(T165='Classement général'!$C$22,'Classement général'!$C$22,IF(T165='Classement général'!$C$24,'Classement général'!$C$24,"")))</f>
        <v/>
      </c>
      <c r="BS165" s="10" t="str">
        <f>IF(W165='Classement général'!$C$19,'Classement général'!$C$19,IF(W165='Classement général'!$C$22,'Classement général'!$C$22,IF(W165='Classement général'!$C$24,'Classement général'!$C$24,"")))</f>
        <v/>
      </c>
      <c r="BT165" s="10" t="str">
        <f>IF(Z165='Classement général'!$C$19,'Classement général'!$C$19,IF(Z165='Classement général'!$C$22,'Classement général'!$C$22,IF(Z165='Classement général'!$C$24,'Classement général'!$C$24,"")))</f>
        <v/>
      </c>
      <c r="BU165" s="10" t="str">
        <f>IF(AC165='Classement général'!$C$19,'Classement général'!$C$19,IF(AC165='Classement général'!$C$22,'Classement général'!$C$22,IF(AC165='Classement général'!$C$24,'Classement général'!$C$24,"")))</f>
        <v/>
      </c>
      <c r="BV165" s="10" t="str">
        <f>IF(AF165='Classement général'!$C$19,'Classement général'!$C$19,IF(AF165='Classement général'!$C$22,'Classement général'!$C$22,IF(AF165='Classement général'!$C$24,'Classement général'!$C$24,"")))</f>
        <v/>
      </c>
      <c r="BW165" s="10" t="str">
        <f>IF(AI165='Classement général'!$C$19,'Classement général'!$C$19,IF(AI165='Classement général'!$C$22,'Classement général'!$C$22,IF(AI165='Classement général'!$C$24,'Classement général'!$C$24,"")))</f>
        <v/>
      </c>
      <c r="BX165" s="10" t="str">
        <f>IF(AL165='Classement général'!$C$19,'Classement général'!$C$19,IF(AL165='Classement général'!$C$22,'Classement général'!$C$22,IF(AL165='Classement général'!$C$24,'Classement général'!$C$24,"")))</f>
        <v/>
      </c>
      <c r="BY165" s="10" t="str">
        <f>IF(AO165='Classement général'!$C$19,'Classement général'!$C$19,IF(AO165='Classement général'!$C$22,'Classement général'!$C$22,IF(AO165='Classement général'!$C$24,'Classement général'!$C$24,"")))</f>
        <v/>
      </c>
      <c r="BZ165" s="10" t="str">
        <f>IF(AR165='Classement général'!$C$19,'Classement général'!$C$19,IF(AR165='Classement général'!$C$22,'Classement général'!$C$22,IF(AR165='Classement général'!$C$24,'Classement général'!$C$24,"")))</f>
        <v/>
      </c>
      <c r="CA165" s="10" t="str">
        <f>IF(AU165='Classement général'!$C$19,'Classement général'!$C$19,IF(AU165='Classement général'!$C$22,'Classement général'!$C$22,IF(AU165='Classement général'!$C$24,'Classement général'!$C$24,"")))</f>
        <v/>
      </c>
      <c r="CB165" s="10" t="str">
        <f>IF(AX165='Classement général'!$C$19,'Classement général'!$C$19,IF(AX165='Classement général'!$C$22,'Classement général'!$C$22,IF(AX165='Classement général'!$C$24,'Classement général'!$C$24,"")))</f>
        <v/>
      </c>
      <c r="CC165" s="10" t="str">
        <f>IF(BA165='Classement général'!$C$19,'Classement général'!$C$19,IF(BA165='Classement général'!$C$22,'Classement général'!$C$22,IF(BA165='Classement général'!$C$24,'Classement général'!$C$24,"")))</f>
        <v/>
      </c>
      <c r="CD165" s="10" t="str">
        <f>IF(BD165='Classement général'!$C$19,'Classement général'!$C$19,IF(BD165='Classement général'!$C$22,'Classement général'!$C$22,IF(BD165='Classement général'!$C$24,'Classement général'!$C$24,"")))</f>
        <v/>
      </c>
      <c r="CE165" s="10" t="str">
        <f>IF(BG165='Classement général'!$C$19,'Classement général'!$C$19,IF(BG165='Classement général'!$C$22,'Classement général'!$C$22,IF(BG165='Classement général'!$C$24,'Classement général'!$C$24,"")))</f>
        <v/>
      </c>
      <c r="CF165" s="10" t="str">
        <f>IF(BJ165='Classement général'!$C$19,'Classement général'!$C$19,IF(BJ165='Classement général'!$C$22,'Classement général'!$C$22,IF(BJ165='Classement général'!$C$24,'Classement général'!$C$24,"")))</f>
        <v/>
      </c>
      <c r="CG165" s="10" t="str">
        <f>IF(BM165='Classement général'!$C$19,'Classement général'!$C$19,IF(BM165='Classement général'!$C$22,'Classement général'!$C$22,IF(BM165='Classement général'!$C$24,'Classement général'!$C$24,"")))</f>
        <v/>
      </c>
      <c r="CH165" s="13"/>
      <c r="CI165" s="13"/>
      <c r="CJ165" s="13"/>
      <c r="CK165" s="13"/>
      <c r="CL165" s="147"/>
      <c r="CM165" s="147"/>
      <c r="CN165" s="147"/>
      <c r="CO165" s="147"/>
      <c r="CP165" s="7"/>
      <c r="CQ165" s="7"/>
    </row>
    <row r="166" spans="1:95" ht="18.75" customHeight="1" x14ac:dyDescent="0.2">
      <c r="A166" s="130"/>
      <c r="B166" s="72" t="s">
        <v>84</v>
      </c>
      <c r="C166" s="116"/>
      <c r="D166" s="116"/>
      <c r="E166" s="74" t="s">
        <v>67</v>
      </c>
      <c r="F166" s="60"/>
      <c r="G166" s="60"/>
      <c r="H166" s="61" t="str">
        <f>IF(AND(C166="",D166=""),"",IF(AND(F166="",G166=""),"",IF(AND(C166=F166,D166=G166),'Classement général'!$C$19,IF(AND(C166&gt;D166,F166&gt;G166),'Classement général'!$C$22,IF(AND(D166&gt;C166,G166&gt;F166),'Classement général'!$C$22,IF(AND(D166=C166,G166=F166),'Classement général'!$C$22,'Classement général'!$C$24))))))</f>
        <v/>
      </c>
      <c r="I166" s="60"/>
      <c r="J166" s="60"/>
      <c r="K166" s="61" t="str">
        <f>IF(AND(C166="",D166=""),"",IF(AND(I166="",J166=""),"",IF(AND(C166=I166,D166=J166),'Classement général'!$C$19,IF(AND(C166&gt;D166,I166&gt;J166),'Classement général'!$C$22,IF(AND(D166&gt;C166,J166&gt;I166),'Classement général'!$C$22,IF(AND(D166=C166,J166=I166),'Classement général'!$C$22,'Classement général'!$C$24))))))</f>
        <v/>
      </c>
      <c r="L166" s="60"/>
      <c r="M166" s="60"/>
      <c r="N166" s="61" t="str">
        <f>IF(AND(C166="",D166=""),"",IF(AND(L166="",M166=""),"",IF(AND(C166=L166,D166=M166),'Classement général'!$C$19,IF(AND(C166&gt;D166,L166&gt;M166),'Classement général'!$C$22,IF(AND(D166&gt;C166,M166&gt;L166),'Classement général'!$C$22,IF(AND(D166=C166,M166=L166),'Classement général'!$C$22,'Classement général'!$C$24))))))</f>
        <v/>
      </c>
      <c r="O166" s="60"/>
      <c r="P166" s="60"/>
      <c r="Q166" s="61" t="str">
        <f>IF(AND(C166="",D166=""),"",IF(AND(O166="",P166=""),"",IF(AND(C166=O166,D166=P166),'Classement général'!$C$19,IF(AND(C166&gt;D166,O166&gt;P166),'Classement général'!$C$22,IF(AND(D166&gt;C166,P166&gt;O166),'Classement général'!$C$22,IF(AND(D166=C166,P166=O166),'Classement général'!$C$22,'Classement général'!$C$24))))))</f>
        <v/>
      </c>
      <c r="R166" s="60"/>
      <c r="S166" s="60"/>
      <c r="T166" s="61" t="str">
        <f>IF(AND(C166="",D166=""),"",IF(AND(R166="",S166=""),"",IF(AND(C166=R166,D166=S166),'Classement général'!$C$19,IF(AND(C166&gt;D166,R166&gt;S166),'Classement général'!$C$22,IF(AND(D166&gt;C166,S166&gt;R166),'Classement général'!$C$22,IF(AND(D166=C166,S166=R166),'Classement général'!$C$22,'Classement général'!$C$24))))))</f>
        <v/>
      </c>
      <c r="U166" s="60"/>
      <c r="V166" s="60"/>
      <c r="W166" s="61" t="str">
        <f>IF(AND(C166="",D166=""),"",IF(AND(U166="",V166=""),"",IF(AND(C166=U166,D166=V166),'Classement général'!$C$19,IF(AND(C166&gt;D166,U166&gt;V166),'Classement général'!$C$22,IF(AND(D166&gt;C166,V166&gt;U166),'Classement général'!$C$22,IF(AND(D166=C166,V166=U166),'Classement général'!$C$22,'Classement général'!$C$24))))))</f>
        <v/>
      </c>
      <c r="X166" s="60"/>
      <c r="Y166" s="60"/>
      <c r="Z166" s="61" t="str">
        <f>IF(AND(C166="",D166=""),"",IF(AND(X166="",Y166=""),"",IF(AND(C166=X166,D166=Y166),'Classement général'!$C$19,IF(AND(C166&gt;D166,X166&gt;Y166),'Classement général'!$C$22,IF(AND(D166&gt;C166,Y166&gt;X166),'Classement général'!$C$22,IF(AND(D166=C166,Y166=X166),'Classement général'!$C$22,'Classement général'!$C$24))))))</f>
        <v/>
      </c>
      <c r="AA166" s="60"/>
      <c r="AB166" s="60"/>
      <c r="AC166" s="61" t="str">
        <f>IF(AND(C166="",D166=""),"",IF(AND(AA166="",AB166=""),"",IF(AND(C166=AA166,D166=AB166),'Classement général'!$C$19,IF(AND(C166&gt;D166,AA166&gt;AB166),'Classement général'!$C$22,IF(AND(D166&gt;C166,AB166&gt;AA166),'Classement général'!$C$22,IF(AND(D166=C166,AB166=AA166),'Classement général'!$C$22,'Classement général'!$C$24))))))</f>
        <v/>
      </c>
      <c r="AD166" s="60"/>
      <c r="AE166" s="60"/>
      <c r="AF166" s="61" t="str">
        <f>IF(AND(C166="",D166=""),"",IF(AND(AD166="",AE166=""),"",IF(AND(C166=AD166,D166=AE166),'Classement général'!$C$19,IF(AND(C166&gt;D166,AD166&gt;AE166),'Classement général'!$C$22,IF(AND(D166&gt;C166,AE166&gt;AD166),'Classement général'!$C$22,IF(AND(D166=C166,AE166=AD166),'Classement général'!$C$22,'Classement général'!$C$24))))))</f>
        <v/>
      </c>
      <c r="AG166" s="60"/>
      <c r="AH166" s="60"/>
      <c r="AI166" s="61" t="str">
        <f>IF(AND(C166="",D166=""),"",IF(AND(AG166="",AH166=""),"",IF(AND(C166=AG166,D166=AH166),'Classement général'!$C$19,IF(AND(C166&gt;D166,AG166&gt;AH166),'Classement général'!$C$22,IF(AND(D166&gt;C166,AH166&gt;AG166),'Classement général'!$C$22,IF(AND(D166=C166,AH166=AG166),'Classement général'!$C$22,'Classement général'!$C$24))))))</f>
        <v/>
      </c>
      <c r="AJ166" s="60"/>
      <c r="AK166" s="60"/>
      <c r="AL166" s="61" t="str">
        <f>IF(AND(C166="",D166=""),"",IF(AND(AJ166="",AK166=""),"",IF(AND(C166=AJ166,D166=AK166),'Classement général'!$C$19,IF(AND(C166&gt;D166,AJ166&gt;AK166),'Classement général'!$C$22,IF(AND(D166&gt;C166,AK166&gt;AJ166),'Classement général'!$C$22,IF(AND(D166=C166,AK166=AJ166),'Classement général'!$C$22,'Classement général'!$C$24))))))</f>
        <v/>
      </c>
      <c r="AM166" s="60"/>
      <c r="AN166" s="60"/>
      <c r="AO166" s="61" t="str">
        <f>IF(AND(C166="",D166=""),"",IF(AND(AM166="",AN166=""),"",IF(AND(C166=AM166,D166=AN166),'Classement général'!$C$19,IF(AND(C166&gt;D166,AM166&gt;AN166),'Classement général'!$C$22,IF(AND(D166&gt;C166,AN166&gt;AM166),'Classement général'!$C$22,IF(AND(D166=C166,AN166=AM166),'Classement général'!$C$22,'Classement général'!$C$24))))))</f>
        <v/>
      </c>
      <c r="AP166" s="60"/>
      <c r="AQ166" s="60"/>
      <c r="AR166" s="61" t="str">
        <f>IF(AND(C166="",D166=""),"",IF(AND(AP166="",AQ166=""),"",IF(AND(C166=AP166,D166=AQ166),'Classement général'!$C$19,IF(AND(C166&gt;D166,AP166&gt;AQ166),'Classement général'!$C$22,IF(AND(D166&gt;C166,AQ166&gt;AP166),'Classement général'!$C$22,IF(AND(D166=C166,AQ166=AP166),'Classement général'!$C$22,'Classement général'!$C$24))))))</f>
        <v/>
      </c>
      <c r="AS166" s="60"/>
      <c r="AT166" s="60"/>
      <c r="AU166" s="61" t="str">
        <f>IF(AND(C166="",D166=""),"",IF(AND(AS166="",AT166=""),"",IF(AND(C166=AS166,D166=AT166),'Classement général'!$C$19,IF(AND(C166&gt;D166,AS166&gt;AT166),'Classement général'!$C$22,IF(AND(D166&gt;C166,AT166&gt;AS166),'Classement général'!$C$22,IF(AND(D166=C166,AT166=AS166),'Classement général'!$C$22,'Classement général'!$C$24))))))</f>
        <v/>
      </c>
      <c r="AV166" s="60"/>
      <c r="AW166" s="60"/>
      <c r="AX166" s="61" t="str">
        <f>IF(AND(C166="",D166=""),"",IF(AND(AV166="",AW166=""),"",IF(AND(C166=AV166,D166=AW166),'Classement général'!$C$19,IF(AND(C166&gt;D166,AV166&gt;AW166),'Classement général'!$C$22,IF(AND(D166&gt;C166,AW166&gt;AV166),'Classement général'!$C$22,IF(AND(D166=C166,AW166=AV166),'Classement général'!$C$22,'Classement général'!$C$24))))))</f>
        <v/>
      </c>
      <c r="AY166" s="60"/>
      <c r="AZ166" s="60"/>
      <c r="BA166" s="61" t="str">
        <f>IF(AND(C166="",D166=""),"",IF(AND(AY166="",AZ166=""),"",IF(AND(C166=AY166,D166=AZ166),'Classement général'!$C$19,IF(AND(C166&gt;D166,AY166&gt;AZ166),'Classement général'!$C$22,IF(AND(D166&gt;C166,AZ166&gt;AY166),'Classement général'!$C$22,IF(AND(D166=C166,AZ166=AY166),'Classement général'!$C$22,'Classement général'!$C$24))))))</f>
        <v/>
      </c>
      <c r="BB166" s="60"/>
      <c r="BC166" s="60"/>
      <c r="BD166" s="61" t="str">
        <f>IF(AND(C166="",D166=""),"",IF(AND(BB166="",BC166=""),"",IF(AND(C166=BB166,D166=BC166),'Classement général'!$C$19,IF(AND(C166&gt;D166,BB166&gt;BC166),'Classement général'!$C$22,IF(AND(D166&gt;C166,BC166&gt;BB166),'Classement général'!$C$22,IF(AND(D166=C166,BC166=BB166),'Classement général'!$C$22,'Classement général'!$C$24))))))</f>
        <v/>
      </c>
      <c r="BE166" s="60"/>
      <c r="BF166" s="60"/>
      <c r="BG166" s="61" t="str">
        <f>IF(AND(C166="",D166=""),"",IF(AND(BE166="",BF166=""),"",IF(AND(C166=BE166,D166=BF166),'Classement général'!$C$19,IF(AND(C166&gt;D166,BE166&gt;BF166),'Classement général'!$C$22,IF(AND(D166&gt;C166,BF166&gt;BE166),'Classement général'!$C$22,IF(AND(D166=C166,BF166=BE166),'Classement général'!$C$22,'Classement général'!$C$24))))))</f>
        <v/>
      </c>
      <c r="BH166" s="60"/>
      <c r="BI166" s="60"/>
      <c r="BJ166" s="61" t="str">
        <f>IF(AND(C166="",D166=""),"",IF(AND(BH166="",BI166=""),"",IF(AND(C166=BH166,D166=BI166),'Classement général'!$C$19,IF(AND(C166&gt;D166,BH166&gt;BI166),'Classement général'!$C$22,IF(AND(D166&gt;C166,BI166&gt;BH166),'Classement général'!$C$22,IF(AND(D166=C166,BI166=BH166),'Classement général'!$C$22,'Classement général'!$C$24))))))</f>
        <v/>
      </c>
      <c r="BK166" s="60"/>
      <c r="BL166" s="60"/>
      <c r="BM166" s="61" t="str">
        <f>IF(AND(C166="",D166=""),"",IF(AND(BK166="",BL166=""),"",IF(AND(C166=BK166,D166=BL166),'Classement général'!$C$19,IF(AND(C166&gt;D166,BK166&gt;BL166),'Classement général'!$C$22,IF(AND(D166&gt;C166,BL166&gt;BK166),'Classement général'!$C$22,IF(AND(D166=C166,BL166=BK166),'Classement général'!$C$22,'Classement général'!$C$24))))))</f>
        <v/>
      </c>
      <c r="BN166" s="10" t="str">
        <f>IF(H166='Classement général'!$C$19,'Classement général'!$C$19,IF(H166='Classement général'!$C$22,'Classement général'!$C$22,IF(H166='Classement général'!$C$24,'Classement général'!$C$24,"")))</f>
        <v/>
      </c>
      <c r="BO166" s="10" t="str">
        <f>IF(K166='Classement général'!$C$19,'Classement général'!$C$19,IF(K166='Classement général'!$C$22,'Classement général'!$C$22,IF(K166='Classement général'!$C$24,'Classement général'!$C$24,"")))</f>
        <v/>
      </c>
      <c r="BP166" s="10" t="str">
        <f>IF(N166='Classement général'!$C$19,'Classement général'!$C$19,IF(N166='Classement général'!$C$22,'Classement général'!$C$22,IF(N166='Classement général'!$C$24,'Classement général'!$C$24,"")))</f>
        <v/>
      </c>
      <c r="BQ166" s="10" t="str">
        <f>IF(Q166='Classement général'!$C$19,'Classement général'!$C$19,IF(Q166='Classement général'!$C$22,'Classement général'!$C$22,IF(Q166='Classement général'!$C$24,'Classement général'!$C$24,"")))</f>
        <v/>
      </c>
      <c r="BR166" s="10" t="str">
        <f>IF(T166='Classement général'!$C$19,'Classement général'!$C$19,IF(T166='Classement général'!$C$22,'Classement général'!$C$22,IF(T166='Classement général'!$C$24,'Classement général'!$C$24,"")))</f>
        <v/>
      </c>
      <c r="BS166" s="10" t="str">
        <f>IF(W166='Classement général'!$C$19,'Classement général'!$C$19,IF(W166='Classement général'!$C$22,'Classement général'!$C$22,IF(W166='Classement général'!$C$24,'Classement général'!$C$24,"")))</f>
        <v/>
      </c>
      <c r="BT166" s="10" t="str">
        <f>IF(Z166='Classement général'!$C$19,'Classement général'!$C$19,IF(Z166='Classement général'!$C$22,'Classement général'!$C$22,IF(Z166='Classement général'!$C$24,'Classement général'!$C$24,"")))</f>
        <v/>
      </c>
      <c r="BU166" s="10" t="str">
        <f>IF(AC166='Classement général'!$C$19,'Classement général'!$C$19,IF(AC166='Classement général'!$C$22,'Classement général'!$C$22,IF(AC166='Classement général'!$C$24,'Classement général'!$C$24,"")))</f>
        <v/>
      </c>
      <c r="BV166" s="10" t="str">
        <f>IF(AF166='Classement général'!$C$19,'Classement général'!$C$19,IF(AF166='Classement général'!$C$22,'Classement général'!$C$22,IF(AF166='Classement général'!$C$24,'Classement général'!$C$24,"")))</f>
        <v/>
      </c>
      <c r="BW166" s="10" t="str">
        <f>IF(AI166='Classement général'!$C$19,'Classement général'!$C$19,IF(AI166='Classement général'!$C$22,'Classement général'!$C$22,IF(AI166='Classement général'!$C$24,'Classement général'!$C$24,"")))</f>
        <v/>
      </c>
      <c r="BX166" s="10" t="str">
        <f>IF(AL166='Classement général'!$C$19,'Classement général'!$C$19,IF(AL166='Classement général'!$C$22,'Classement général'!$C$22,IF(AL166='Classement général'!$C$24,'Classement général'!$C$24,"")))</f>
        <v/>
      </c>
      <c r="BY166" s="10" t="str">
        <f>IF(AO166='Classement général'!$C$19,'Classement général'!$C$19,IF(AO166='Classement général'!$C$22,'Classement général'!$C$22,IF(AO166='Classement général'!$C$24,'Classement général'!$C$24,"")))</f>
        <v/>
      </c>
      <c r="BZ166" s="10" t="str">
        <f>IF(AR166='Classement général'!$C$19,'Classement général'!$C$19,IF(AR166='Classement général'!$C$22,'Classement général'!$C$22,IF(AR166='Classement général'!$C$24,'Classement général'!$C$24,"")))</f>
        <v/>
      </c>
      <c r="CA166" s="10" t="str">
        <f>IF(AU166='Classement général'!$C$19,'Classement général'!$C$19,IF(AU166='Classement général'!$C$22,'Classement général'!$C$22,IF(AU166='Classement général'!$C$24,'Classement général'!$C$24,"")))</f>
        <v/>
      </c>
      <c r="CB166" s="10" t="str">
        <f>IF(AX166='Classement général'!$C$19,'Classement général'!$C$19,IF(AX166='Classement général'!$C$22,'Classement général'!$C$22,IF(AX166='Classement général'!$C$24,'Classement général'!$C$24,"")))</f>
        <v/>
      </c>
      <c r="CC166" s="10" t="str">
        <f>IF(BA166='Classement général'!$C$19,'Classement général'!$C$19,IF(BA166='Classement général'!$C$22,'Classement général'!$C$22,IF(BA166='Classement général'!$C$24,'Classement général'!$C$24,"")))</f>
        <v/>
      </c>
      <c r="CD166" s="10" t="str">
        <f>IF(BD166='Classement général'!$C$19,'Classement général'!$C$19,IF(BD166='Classement général'!$C$22,'Classement général'!$C$22,IF(BD166='Classement général'!$C$24,'Classement général'!$C$24,"")))</f>
        <v/>
      </c>
      <c r="CE166" s="10" t="str">
        <f>IF(BG166='Classement général'!$C$19,'Classement général'!$C$19,IF(BG166='Classement général'!$C$22,'Classement général'!$C$22,IF(BG166='Classement général'!$C$24,'Classement général'!$C$24,"")))</f>
        <v/>
      </c>
      <c r="CF166" s="10" t="str">
        <f>IF(BJ166='Classement général'!$C$19,'Classement général'!$C$19,IF(BJ166='Classement général'!$C$22,'Classement général'!$C$22,IF(BJ166='Classement général'!$C$24,'Classement général'!$C$24,"")))</f>
        <v/>
      </c>
      <c r="CG166" s="10" t="str">
        <f>IF(BM166='Classement général'!$C$19,'Classement général'!$C$19,IF(BM166='Classement général'!$C$22,'Classement général'!$C$22,IF(BM166='Classement général'!$C$24,'Classement général'!$C$24,"")))</f>
        <v/>
      </c>
      <c r="CH166" s="13"/>
      <c r="CI166" s="13"/>
      <c r="CJ166" s="13"/>
      <c r="CK166" s="13"/>
      <c r="CL166" s="147"/>
      <c r="CM166" s="147"/>
      <c r="CN166" s="147"/>
      <c r="CO166" s="147"/>
      <c r="CP166" s="7"/>
      <c r="CQ166" s="7"/>
    </row>
    <row r="167" spans="1:95" ht="18.75" customHeight="1" x14ac:dyDescent="0.2">
      <c r="A167" s="130"/>
      <c r="B167" s="72" t="s">
        <v>47</v>
      </c>
      <c r="C167" s="116"/>
      <c r="D167" s="116"/>
      <c r="E167" s="74" t="s">
        <v>68</v>
      </c>
      <c r="F167" s="60"/>
      <c r="G167" s="60"/>
      <c r="H167" s="61" t="str">
        <f>IF(AND(C167="",D167=""),"",IF(AND(F167="",G167=""),"",IF(AND(C167=F167,D167=G167),'Classement général'!$C$19,IF(AND(C167&gt;D167,F167&gt;G167),'Classement général'!$C$22,IF(AND(D167&gt;C167,G167&gt;F167),'Classement général'!$C$22,IF(AND(D167=C167,G167=F167),'Classement général'!$C$22,'Classement général'!$C$24))))))</f>
        <v/>
      </c>
      <c r="I167" s="60"/>
      <c r="J167" s="60"/>
      <c r="K167" s="61" t="str">
        <f>IF(AND(C167="",D167=""),"",IF(AND(I167="",J167=""),"",IF(AND(C167=I167,D167=J167),'Classement général'!$C$19,IF(AND(C167&gt;D167,I167&gt;J167),'Classement général'!$C$22,IF(AND(D167&gt;C167,J167&gt;I167),'Classement général'!$C$22,IF(AND(D167=C167,J167=I167),'Classement général'!$C$22,'Classement général'!$C$24))))))</f>
        <v/>
      </c>
      <c r="L167" s="60"/>
      <c r="M167" s="60"/>
      <c r="N167" s="61" t="str">
        <f>IF(AND(C167="",D167=""),"",IF(AND(L167="",M167=""),"",IF(AND(C167=L167,D167=M167),'Classement général'!$C$19,IF(AND(C167&gt;D167,L167&gt;M167),'Classement général'!$C$22,IF(AND(D167&gt;C167,M167&gt;L167),'Classement général'!$C$22,IF(AND(D167=C167,M167=L167),'Classement général'!$C$22,'Classement général'!$C$24))))))</f>
        <v/>
      </c>
      <c r="O167" s="60"/>
      <c r="P167" s="60"/>
      <c r="Q167" s="61" t="str">
        <f>IF(AND(C167="",D167=""),"",IF(AND(O167="",P167=""),"",IF(AND(C167=O167,D167=P167),'Classement général'!$C$19,IF(AND(C167&gt;D167,O167&gt;P167),'Classement général'!$C$22,IF(AND(D167&gt;C167,P167&gt;O167),'Classement général'!$C$22,IF(AND(D167=C167,P167=O167),'Classement général'!$C$22,'Classement général'!$C$24))))))</f>
        <v/>
      </c>
      <c r="R167" s="60"/>
      <c r="S167" s="60"/>
      <c r="T167" s="61" t="str">
        <f>IF(AND(C167="",D167=""),"",IF(AND(R167="",S167=""),"",IF(AND(C167=R167,D167=S167),'Classement général'!$C$19,IF(AND(C167&gt;D167,R167&gt;S167),'Classement général'!$C$22,IF(AND(D167&gt;C167,S167&gt;R167),'Classement général'!$C$22,IF(AND(D167=C167,S167=R167),'Classement général'!$C$22,'Classement général'!$C$24))))))</f>
        <v/>
      </c>
      <c r="U167" s="60"/>
      <c r="V167" s="60"/>
      <c r="W167" s="61" t="str">
        <f>IF(AND(C167="",D167=""),"",IF(AND(U167="",V167=""),"",IF(AND(C167=U167,D167=V167),'Classement général'!$C$19,IF(AND(C167&gt;D167,U167&gt;V167),'Classement général'!$C$22,IF(AND(D167&gt;C167,V167&gt;U167),'Classement général'!$C$22,IF(AND(D167=C167,V167=U167),'Classement général'!$C$22,'Classement général'!$C$24))))))</f>
        <v/>
      </c>
      <c r="X167" s="60"/>
      <c r="Y167" s="60"/>
      <c r="Z167" s="61" t="str">
        <f>IF(AND(C167="",D167=""),"",IF(AND(X167="",Y167=""),"",IF(AND(C167=X167,D167=Y167),'Classement général'!$C$19,IF(AND(C167&gt;D167,X167&gt;Y167),'Classement général'!$C$22,IF(AND(D167&gt;C167,Y167&gt;X167),'Classement général'!$C$22,IF(AND(D167=C167,Y167=X167),'Classement général'!$C$22,'Classement général'!$C$24))))))</f>
        <v/>
      </c>
      <c r="AA167" s="60"/>
      <c r="AB167" s="60"/>
      <c r="AC167" s="61" t="str">
        <f>IF(AND(C167="",D167=""),"",IF(AND(AA167="",AB167=""),"",IF(AND(C167=AA167,D167=AB167),'Classement général'!$C$19,IF(AND(C167&gt;D167,AA167&gt;AB167),'Classement général'!$C$22,IF(AND(D167&gt;C167,AB167&gt;AA167),'Classement général'!$C$22,IF(AND(D167=C167,AB167=AA167),'Classement général'!$C$22,'Classement général'!$C$24))))))</f>
        <v/>
      </c>
      <c r="AD167" s="60"/>
      <c r="AE167" s="60"/>
      <c r="AF167" s="61" t="str">
        <f>IF(AND(C167="",D167=""),"",IF(AND(AD167="",AE167=""),"",IF(AND(C167=AD167,D167=AE167),'Classement général'!$C$19,IF(AND(C167&gt;D167,AD167&gt;AE167),'Classement général'!$C$22,IF(AND(D167&gt;C167,AE167&gt;AD167),'Classement général'!$C$22,IF(AND(D167=C167,AE167=AD167),'Classement général'!$C$22,'Classement général'!$C$24))))))</f>
        <v/>
      </c>
      <c r="AG167" s="60"/>
      <c r="AH167" s="60"/>
      <c r="AI167" s="61" t="str">
        <f>IF(AND(C167="",D167=""),"",IF(AND(AG167="",AH167=""),"",IF(AND(C167=AG167,D167=AH167),'Classement général'!$C$19,IF(AND(C167&gt;D167,AG167&gt;AH167),'Classement général'!$C$22,IF(AND(D167&gt;C167,AH167&gt;AG167),'Classement général'!$C$22,IF(AND(D167=C167,AH167=AG167),'Classement général'!$C$22,'Classement général'!$C$24))))))</f>
        <v/>
      </c>
      <c r="AJ167" s="60"/>
      <c r="AK167" s="60"/>
      <c r="AL167" s="61" t="str">
        <f>IF(AND(C167="",D167=""),"",IF(AND(AJ167="",AK167=""),"",IF(AND(C167=AJ167,D167=AK167),'Classement général'!$C$19,IF(AND(C167&gt;D167,AJ167&gt;AK167),'Classement général'!$C$22,IF(AND(D167&gt;C167,AK167&gt;AJ167),'Classement général'!$C$22,IF(AND(D167=C167,AK167=AJ167),'Classement général'!$C$22,'Classement général'!$C$24))))))</f>
        <v/>
      </c>
      <c r="AM167" s="60"/>
      <c r="AN167" s="60"/>
      <c r="AO167" s="61" t="str">
        <f>IF(AND(C167="",D167=""),"",IF(AND(AM167="",AN167=""),"",IF(AND(C167=AM167,D167=AN167),'Classement général'!$C$19,IF(AND(C167&gt;D167,AM167&gt;AN167),'Classement général'!$C$22,IF(AND(D167&gt;C167,AN167&gt;AM167),'Classement général'!$C$22,IF(AND(D167=C167,AN167=AM167),'Classement général'!$C$22,'Classement général'!$C$24))))))</f>
        <v/>
      </c>
      <c r="AP167" s="60"/>
      <c r="AQ167" s="60"/>
      <c r="AR167" s="61" t="str">
        <f>IF(AND(C167="",D167=""),"",IF(AND(AP167="",AQ167=""),"",IF(AND(C167=AP167,D167=AQ167),'Classement général'!$C$19,IF(AND(C167&gt;D167,AP167&gt;AQ167),'Classement général'!$C$22,IF(AND(D167&gt;C167,AQ167&gt;AP167),'Classement général'!$C$22,IF(AND(D167=C167,AQ167=AP167),'Classement général'!$C$22,'Classement général'!$C$24))))))</f>
        <v/>
      </c>
      <c r="AS167" s="60"/>
      <c r="AT167" s="60"/>
      <c r="AU167" s="61" t="str">
        <f>IF(AND(C167="",D167=""),"",IF(AND(AS167="",AT167=""),"",IF(AND(C167=AS167,D167=AT167),'Classement général'!$C$19,IF(AND(C167&gt;D167,AS167&gt;AT167),'Classement général'!$C$22,IF(AND(D167&gt;C167,AT167&gt;AS167),'Classement général'!$C$22,IF(AND(D167=C167,AT167=AS167),'Classement général'!$C$22,'Classement général'!$C$24))))))</f>
        <v/>
      </c>
      <c r="AV167" s="60"/>
      <c r="AW167" s="60"/>
      <c r="AX167" s="61" t="str">
        <f>IF(AND(C167="",D167=""),"",IF(AND(AV167="",AW167=""),"",IF(AND(C167=AV167,D167=AW167),'Classement général'!$C$19,IF(AND(C167&gt;D167,AV167&gt;AW167),'Classement général'!$C$22,IF(AND(D167&gt;C167,AW167&gt;AV167),'Classement général'!$C$22,IF(AND(D167=C167,AW167=AV167),'Classement général'!$C$22,'Classement général'!$C$24))))))</f>
        <v/>
      </c>
      <c r="AY167" s="60"/>
      <c r="AZ167" s="60"/>
      <c r="BA167" s="61" t="str">
        <f>IF(AND(C167="",D167=""),"",IF(AND(AY167="",AZ167=""),"",IF(AND(C167=AY167,D167=AZ167),'Classement général'!$C$19,IF(AND(C167&gt;D167,AY167&gt;AZ167),'Classement général'!$C$22,IF(AND(D167&gt;C167,AZ167&gt;AY167),'Classement général'!$C$22,IF(AND(D167=C167,AZ167=AY167),'Classement général'!$C$22,'Classement général'!$C$24))))))</f>
        <v/>
      </c>
      <c r="BB167" s="60"/>
      <c r="BC167" s="60"/>
      <c r="BD167" s="61" t="str">
        <f>IF(AND(C167="",D167=""),"",IF(AND(BB167="",BC167=""),"",IF(AND(C167=BB167,D167=BC167),'Classement général'!$C$19,IF(AND(C167&gt;D167,BB167&gt;BC167),'Classement général'!$C$22,IF(AND(D167&gt;C167,BC167&gt;BB167),'Classement général'!$C$22,IF(AND(D167=C167,BC167=BB167),'Classement général'!$C$22,'Classement général'!$C$24))))))</f>
        <v/>
      </c>
      <c r="BE167" s="60"/>
      <c r="BF167" s="60"/>
      <c r="BG167" s="61" t="str">
        <f>IF(AND(C167="",D167=""),"",IF(AND(BE167="",BF167=""),"",IF(AND(C167=BE167,D167=BF167),'Classement général'!$C$19,IF(AND(C167&gt;D167,BE167&gt;BF167),'Classement général'!$C$22,IF(AND(D167&gt;C167,BF167&gt;BE167),'Classement général'!$C$22,IF(AND(D167=C167,BF167=BE167),'Classement général'!$C$22,'Classement général'!$C$24))))))</f>
        <v/>
      </c>
      <c r="BH167" s="60"/>
      <c r="BI167" s="60"/>
      <c r="BJ167" s="61" t="str">
        <f>IF(AND(C167="",D167=""),"",IF(AND(BH167="",BI167=""),"",IF(AND(C167=BH167,D167=BI167),'Classement général'!$C$19,IF(AND(C167&gt;D167,BH167&gt;BI167),'Classement général'!$C$22,IF(AND(D167&gt;C167,BI167&gt;BH167),'Classement général'!$C$22,IF(AND(D167=C167,BI167=BH167),'Classement général'!$C$22,'Classement général'!$C$24))))))</f>
        <v/>
      </c>
      <c r="BK167" s="60"/>
      <c r="BL167" s="60"/>
      <c r="BM167" s="61" t="str">
        <f>IF(AND(C167="",D167=""),"",IF(AND(BK167="",BL167=""),"",IF(AND(C167=BK167,D167=BL167),'Classement général'!$C$19,IF(AND(C167&gt;D167,BK167&gt;BL167),'Classement général'!$C$22,IF(AND(D167&gt;C167,BL167&gt;BK167),'Classement général'!$C$22,IF(AND(D167=C167,BL167=BK167),'Classement général'!$C$22,'Classement général'!$C$24))))))</f>
        <v/>
      </c>
      <c r="BN167" s="10" t="str">
        <f>IF(H167='Classement général'!$C$19,'Classement général'!$C$19,IF(H167='Classement général'!$C$22,'Classement général'!$C$22,IF(H167='Classement général'!$C$24,'Classement général'!$C$24,"")))</f>
        <v/>
      </c>
      <c r="BO167" s="10" t="str">
        <f>IF(K167='Classement général'!$C$19,'Classement général'!$C$19,IF(K167='Classement général'!$C$22,'Classement général'!$C$22,IF(K167='Classement général'!$C$24,'Classement général'!$C$24,"")))</f>
        <v/>
      </c>
      <c r="BP167" s="10" t="str">
        <f>IF(N167='Classement général'!$C$19,'Classement général'!$C$19,IF(N167='Classement général'!$C$22,'Classement général'!$C$22,IF(N167='Classement général'!$C$24,'Classement général'!$C$24,"")))</f>
        <v/>
      </c>
      <c r="BQ167" s="10" t="str">
        <f>IF(Q167='Classement général'!$C$19,'Classement général'!$C$19,IF(Q167='Classement général'!$C$22,'Classement général'!$C$22,IF(Q167='Classement général'!$C$24,'Classement général'!$C$24,"")))</f>
        <v/>
      </c>
      <c r="BR167" s="10" t="str">
        <f>IF(T167='Classement général'!$C$19,'Classement général'!$C$19,IF(T167='Classement général'!$C$22,'Classement général'!$C$22,IF(T167='Classement général'!$C$24,'Classement général'!$C$24,"")))</f>
        <v/>
      </c>
      <c r="BS167" s="10" t="str">
        <f>IF(W167='Classement général'!$C$19,'Classement général'!$C$19,IF(W167='Classement général'!$C$22,'Classement général'!$C$22,IF(W167='Classement général'!$C$24,'Classement général'!$C$24,"")))</f>
        <v/>
      </c>
      <c r="BT167" s="10" t="str">
        <f>IF(Z167='Classement général'!$C$19,'Classement général'!$C$19,IF(Z167='Classement général'!$C$22,'Classement général'!$C$22,IF(Z167='Classement général'!$C$24,'Classement général'!$C$24,"")))</f>
        <v/>
      </c>
      <c r="BU167" s="10" t="str">
        <f>IF(AC167='Classement général'!$C$19,'Classement général'!$C$19,IF(AC167='Classement général'!$C$22,'Classement général'!$C$22,IF(AC167='Classement général'!$C$24,'Classement général'!$C$24,"")))</f>
        <v/>
      </c>
      <c r="BV167" s="10" t="str">
        <f>IF(AF167='Classement général'!$C$19,'Classement général'!$C$19,IF(AF167='Classement général'!$C$22,'Classement général'!$C$22,IF(AF167='Classement général'!$C$24,'Classement général'!$C$24,"")))</f>
        <v/>
      </c>
      <c r="BW167" s="10" t="str">
        <f>IF(AI167='Classement général'!$C$19,'Classement général'!$C$19,IF(AI167='Classement général'!$C$22,'Classement général'!$C$22,IF(AI167='Classement général'!$C$24,'Classement général'!$C$24,"")))</f>
        <v/>
      </c>
      <c r="BX167" s="10" t="str">
        <f>IF(AL167='Classement général'!$C$19,'Classement général'!$C$19,IF(AL167='Classement général'!$C$22,'Classement général'!$C$22,IF(AL167='Classement général'!$C$24,'Classement général'!$C$24,"")))</f>
        <v/>
      </c>
      <c r="BY167" s="10" t="str">
        <f>IF(AO167='Classement général'!$C$19,'Classement général'!$C$19,IF(AO167='Classement général'!$C$22,'Classement général'!$C$22,IF(AO167='Classement général'!$C$24,'Classement général'!$C$24,"")))</f>
        <v/>
      </c>
      <c r="BZ167" s="10" t="str">
        <f>IF(AR167='Classement général'!$C$19,'Classement général'!$C$19,IF(AR167='Classement général'!$C$22,'Classement général'!$C$22,IF(AR167='Classement général'!$C$24,'Classement général'!$C$24,"")))</f>
        <v/>
      </c>
      <c r="CA167" s="10" t="str">
        <f>IF(AU167='Classement général'!$C$19,'Classement général'!$C$19,IF(AU167='Classement général'!$C$22,'Classement général'!$C$22,IF(AU167='Classement général'!$C$24,'Classement général'!$C$24,"")))</f>
        <v/>
      </c>
      <c r="CB167" s="10" t="str">
        <f>IF(AX167='Classement général'!$C$19,'Classement général'!$C$19,IF(AX167='Classement général'!$C$22,'Classement général'!$C$22,IF(AX167='Classement général'!$C$24,'Classement général'!$C$24,"")))</f>
        <v/>
      </c>
      <c r="CC167" s="10" t="str">
        <f>IF(BA167='Classement général'!$C$19,'Classement général'!$C$19,IF(BA167='Classement général'!$C$22,'Classement général'!$C$22,IF(BA167='Classement général'!$C$24,'Classement général'!$C$24,"")))</f>
        <v/>
      </c>
      <c r="CD167" s="10" t="str">
        <f>IF(BD167='Classement général'!$C$19,'Classement général'!$C$19,IF(BD167='Classement général'!$C$22,'Classement général'!$C$22,IF(BD167='Classement général'!$C$24,'Classement général'!$C$24,"")))</f>
        <v/>
      </c>
      <c r="CE167" s="10" t="str">
        <f>IF(BG167='Classement général'!$C$19,'Classement général'!$C$19,IF(BG167='Classement général'!$C$22,'Classement général'!$C$22,IF(BG167='Classement général'!$C$24,'Classement général'!$C$24,"")))</f>
        <v/>
      </c>
      <c r="CF167" s="10" t="str">
        <f>IF(BJ167='Classement général'!$C$19,'Classement général'!$C$19,IF(BJ167='Classement général'!$C$22,'Classement général'!$C$22,IF(BJ167='Classement général'!$C$24,'Classement général'!$C$24,"")))</f>
        <v/>
      </c>
      <c r="CG167" s="10" t="str">
        <f>IF(BM167='Classement général'!$C$19,'Classement général'!$C$19,IF(BM167='Classement général'!$C$22,'Classement général'!$C$22,IF(BM167='Classement général'!$C$24,'Classement général'!$C$24,"")))</f>
        <v/>
      </c>
      <c r="CH167" s="13"/>
      <c r="CI167" s="13"/>
      <c r="CJ167" s="13"/>
      <c r="CK167" s="13"/>
      <c r="CL167" s="147"/>
      <c r="CM167" s="147"/>
      <c r="CN167" s="147"/>
      <c r="CO167" s="147"/>
      <c r="CP167" s="7"/>
      <c r="CQ167" s="7"/>
    </row>
    <row r="168" spans="1:95" ht="18.75" customHeight="1" x14ac:dyDescent="0.2">
      <c r="A168" s="130"/>
      <c r="B168" s="72" t="s">
        <v>38</v>
      </c>
      <c r="C168" s="116"/>
      <c r="D168" s="116"/>
      <c r="E168" s="74" t="s">
        <v>83</v>
      </c>
      <c r="F168" s="60"/>
      <c r="G168" s="60"/>
      <c r="H168" s="61" t="str">
        <f>IF(AND(C168="",D168=""),"",IF(AND(F168="",G168=""),"",IF(AND(C168=F168,D168=G168),'Classement général'!$C$19,IF(AND(C168&gt;D168,F168&gt;G168),'Classement général'!$C$22,IF(AND(D168&gt;C168,G168&gt;F168),'Classement général'!$C$22,IF(AND(D168=C168,G168=F168),'Classement général'!$C$22,'Classement général'!$C$24))))))</f>
        <v/>
      </c>
      <c r="I168" s="60"/>
      <c r="J168" s="60"/>
      <c r="K168" s="61" t="str">
        <f>IF(AND(C168="",D168=""),"",IF(AND(I168="",J168=""),"",IF(AND(C168=I168,D168=J168),'Classement général'!$C$19,IF(AND(C168&gt;D168,I168&gt;J168),'Classement général'!$C$22,IF(AND(D168&gt;C168,J168&gt;I168),'Classement général'!$C$22,IF(AND(D168=C168,J168=I168),'Classement général'!$C$22,'Classement général'!$C$24))))))</f>
        <v/>
      </c>
      <c r="L168" s="60"/>
      <c r="M168" s="60"/>
      <c r="N168" s="61" t="str">
        <f>IF(AND(C168="",D168=""),"",IF(AND(L168="",M168=""),"",IF(AND(C168=L168,D168=M168),'Classement général'!$C$19,IF(AND(C168&gt;D168,L168&gt;M168),'Classement général'!$C$22,IF(AND(D168&gt;C168,M168&gt;L168),'Classement général'!$C$22,IF(AND(D168=C168,M168=L168),'Classement général'!$C$22,'Classement général'!$C$24))))))</f>
        <v/>
      </c>
      <c r="O168" s="60"/>
      <c r="P168" s="60"/>
      <c r="Q168" s="61" t="str">
        <f>IF(AND(C168="",D168=""),"",IF(AND(O168="",P168=""),"",IF(AND(C168=O168,D168=P168),'Classement général'!$C$19,IF(AND(C168&gt;D168,O168&gt;P168),'Classement général'!$C$22,IF(AND(D168&gt;C168,P168&gt;O168),'Classement général'!$C$22,IF(AND(D168=C168,P168=O168),'Classement général'!$C$22,'Classement général'!$C$24))))))</f>
        <v/>
      </c>
      <c r="R168" s="60"/>
      <c r="S168" s="60"/>
      <c r="T168" s="61" t="str">
        <f>IF(AND(C168="",D168=""),"",IF(AND(R168="",S168=""),"",IF(AND(C168=R168,D168=S168),'Classement général'!$C$19,IF(AND(C168&gt;D168,R168&gt;S168),'Classement général'!$C$22,IF(AND(D168&gt;C168,S168&gt;R168),'Classement général'!$C$22,IF(AND(D168=C168,S168=R168),'Classement général'!$C$22,'Classement général'!$C$24))))))</f>
        <v/>
      </c>
      <c r="U168" s="60"/>
      <c r="V168" s="60"/>
      <c r="W168" s="61" t="str">
        <f>IF(AND(C168="",D168=""),"",IF(AND(U168="",V168=""),"",IF(AND(C168=U168,D168=V168),'Classement général'!$C$19,IF(AND(C168&gt;D168,U168&gt;V168),'Classement général'!$C$22,IF(AND(D168&gt;C168,V168&gt;U168),'Classement général'!$C$22,IF(AND(D168=C168,V168=U168),'Classement général'!$C$22,'Classement général'!$C$24))))))</f>
        <v/>
      </c>
      <c r="X168" s="60"/>
      <c r="Y168" s="60"/>
      <c r="Z168" s="61" t="str">
        <f>IF(AND(C168="",D168=""),"",IF(AND(X168="",Y168=""),"",IF(AND(C168=X168,D168=Y168),'Classement général'!$C$19,IF(AND(C168&gt;D168,X168&gt;Y168),'Classement général'!$C$22,IF(AND(D168&gt;C168,Y168&gt;X168),'Classement général'!$C$22,IF(AND(D168=C168,Y168=X168),'Classement général'!$C$22,'Classement général'!$C$24))))))</f>
        <v/>
      </c>
      <c r="AA168" s="60"/>
      <c r="AB168" s="60"/>
      <c r="AC168" s="61" t="str">
        <f>IF(AND(C168="",D168=""),"",IF(AND(AA168="",AB168=""),"",IF(AND(C168=AA168,D168=AB168),'Classement général'!$C$19,IF(AND(C168&gt;D168,AA168&gt;AB168),'Classement général'!$C$22,IF(AND(D168&gt;C168,AB168&gt;AA168),'Classement général'!$C$22,IF(AND(D168=C168,AB168=AA168),'Classement général'!$C$22,'Classement général'!$C$24))))))</f>
        <v/>
      </c>
      <c r="AD168" s="60"/>
      <c r="AE168" s="60"/>
      <c r="AF168" s="61" t="str">
        <f>IF(AND(C168="",D168=""),"",IF(AND(AD168="",AE168=""),"",IF(AND(C168=AD168,D168=AE168),'Classement général'!$C$19,IF(AND(C168&gt;D168,AD168&gt;AE168),'Classement général'!$C$22,IF(AND(D168&gt;C168,AE168&gt;AD168),'Classement général'!$C$22,IF(AND(D168=C168,AE168=AD168),'Classement général'!$C$22,'Classement général'!$C$24))))))</f>
        <v/>
      </c>
      <c r="AG168" s="60"/>
      <c r="AH168" s="60"/>
      <c r="AI168" s="61" t="str">
        <f>IF(AND(C168="",D168=""),"",IF(AND(AG168="",AH168=""),"",IF(AND(C168=AG168,D168=AH168),'Classement général'!$C$19,IF(AND(C168&gt;D168,AG168&gt;AH168),'Classement général'!$C$22,IF(AND(D168&gt;C168,AH168&gt;AG168),'Classement général'!$C$22,IF(AND(D168=C168,AH168=AG168),'Classement général'!$C$22,'Classement général'!$C$24))))))</f>
        <v/>
      </c>
      <c r="AJ168" s="60"/>
      <c r="AK168" s="60"/>
      <c r="AL168" s="61" t="str">
        <f>IF(AND(C168="",D168=""),"",IF(AND(AJ168="",AK168=""),"",IF(AND(C168=AJ168,D168=AK168),'Classement général'!$C$19,IF(AND(C168&gt;D168,AJ168&gt;AK168),'Classement général'!$C$22,IF(AND(D168&gt;C168,AK168&gt;AJ168),'Classement général'!$C$22,IF(AND(D168=C168,AK168=AJ168),'Classement général'!$C$22,'Classement général'!$C$24))))))</f>
        <v/>
      </c>
      <c r="AM168" s="60"/>
      <c r="AN168" s="60"/>
      <c r="AO168" s="61" t="str">
        <f>IF(AND(C168="",D168=""),"",IF(AND(AM168="",AN168=""),"",IF(AND(C168=AM168,D168=AN168),'Classement général'!$C$19,IF(AND(C168&gt;D168,AM168&gt;AN168),'Classement général'!$C$22,IF(AND(D168&gt;C168,AN168&gt;AM168),'Classement général'!$C$22,IF(AND(D168=C168,AN168=AM168),'Classement général'!$C$22,'Classement général'!$C$24))))))</f>
        <v/>
      </c>
      <c r="AP168" s="60"/>
      <c r="AQ168" s="60"/>
      <c r="AR168" s="61" t="str">
        <f>IF(AND(C168="",D168=""),"",IF(AND(AP168="",AQ168=""),"",IF(AND(C168=AP168,D168=AQ168),'Classement général'!$C$19,IF(AND(C168&gt;D168,AP168&gt;AQ168),'Classement général'!$C$22,IF(AND(D168&gt;C168,AQ168&gt;AP168),'Classement général'!$C$22,IF(AND(D168=C168,AQ168=AP168),'Classement général'!$C$22,'Classement général'!$C$24))))))</f>
        <v/>
      </c>
      <c r="AS168" s="60"/>
      <c r="AT168" s="60"/>
      <c r="AU168" s="61" t="str">
        <f>IF(AND(C168="",D168=""),"",IF(AND(AS168="",AT168=""),"",IF(AND(C168=AS168,D168=AT168),'Classement général'!$C$19,IF(AND(C168&gt;D168,AS168&gt;AT168),'Classement général'!$C$22,IF(AND(D168&gt;C168,AT168&gt;AS168),'Classement général'!$C$22,IF(AND(D168=C168,AT168=AS168),'Classement général'!$C$22,'Classement général'!$C$24))))))</f>
        <v/>
      </c>
      <c r="AV168" s="60"/>
      <c r="AW168" s="60"/>
      <c r="AX168" s="61" t="str">
        <f>IF(AND(C168="",D168=""),"",IF(AND(AV168="",AW168=""),"",IF(AND(C168=AV168,D168=AW168),'Classement général'!$C$19,IF(AND(C168&gt;D168,AV168&gt;AW168),'Classement général'!$C$22,IF(AND(D168&gt;C168,AW168&gt;AV168),'Classement général'!$C$22,IF(AND(D168=C168,AW168=AV168),'Classement général'!$C$22,'Classement général'!$C$24))))))</f>
        <v/>
      </c>
      <c r="AY168" s="60"/>
      <c r="AZ168" s="60"/>
      <c r="BA168" s="61" t="str">
        <f>IF(AND(C168="",D168=""),"",IF(AND(AY168="",AZ168=""),"",IF(AND(C168=AY168,D168=AZ168),'Classement général'!$C$19,IF(AND(C168&gt;D168,AY168&gt;AZ168),'Classement général'!$C$22,IF(AND(D168&gt;C168,AZ168&gt;AY168),'Classement général'!$C$22,IF(AND(D168=C168,AZ168=AY168),'Classement général'!$C$22,'Classement général'!$C$24))))))</f>
        <v/>
      </c>
      <c r="BB168" s="60"/>
      <c r="BC168" s="60"/>
      <c r="BD168" s="61" t="str">
        <f>IF(AND(C168="",D168=""),"",IF(AND(BB168="",BC168=""),"",IF(AND(C168=BB168,D168=BC168),'Classement général'!$C$19,IF(AND(C168&gt;D168,BB168&gt;BC168),'Classement général'!$C$22,IF(AND(D168&gt;C168,BC168&gt;BB168),'Classement général'!$C$22,IF(AND(D168=C168,BC168=BB168),'Classement général'!$C$22,'Classement général'!$C$24))))))</f>
        <v/>
      </c>
      <c r="BE168" s="60"/>
      <c r="BF168" s="60"/>
      <c r="BG168" s="61" t="str">
        <f>IF(AND(C168="",D168=""),"",IF(AND(BE168="",BF168=""),"",IF(AND(C168=BE168,D168=BF168),'Classement général'!$C$19,IF(AND(C168&gt;D168,BE168&gt;BF168),'Classement général'!$C$22,IF(AND(D168&gt;C168,BF168&gt;BE168),'Classement général'!$C$22,IF(AND(D168=C168,BF168=BE168),'Classement général'!$C$22,'Classement général'!$C$24))))))</f>
        <v/>
      </c>
      <c r="BH168" s="60"/>
      <c r="BI168" s="60"/>
      <c r="BJ168" s="61" t="str">
        <f>IF(AND(C168="",D168=""),"",IF(AND(BH168="",BI168=""),"",IF(AND(C168=BH168,D168=BI168),'Classement général'!$C$19,IF(AND(C168&gt;D168,BH168&gt;BI168),'Classement général'!$C$22,IF(AND(D168&gt;C168,BI168&gt;BH168),'Classement général'!$C$22,IF(AND(D168=C168,BI168=BH168),'Classement général'!$C$22,'Classement général'!$C$24))))))</f>
        <v/>
      </c>
      <c r="BK168" s="60"/>
      <c r="BL168" s="60"/>
      <c r="BM168" s="61" t="str">
        <f>IF(AND(C168="",D168=""),"",IF(AND(BK168="",BL168=""),"",IF(AND(C168=BK168,D168=BL168),'Classement général'!$C$19,IF(AND(C168&gt;D168,BK168&gt;BL168),'Classement général'!$C$22,IF(AND(D168&gt;C168,BL168&gt;BK168),'Classement général'!$C$22,IF(AND(D168=C168,BL168=BK168),'Classement général'!$C$22,'Classement général'!$C$24))))))</f>
        <v/>
      </c>
      <c r="BN168" s="10" t="str">
        <f>IF(H168='Classement général'!$C$19,'Classement général'!$C$19,IF(H168='Classement général'!$C$22,'Classement général'!$C$22,IF(H168='Classement général'!$C$24,'Classement général'!$C$24,"")))</f>
        <v/>
      </c>
      <c r="BO168" s="10" t="str">
        <f>IF(K168='Classement général'!$C$19,'Classement général'!$C$19,IF(K168='Classement général'!$C$22,'Classement général'!$C$22,IF(K168='Classement général'!$C$24,'Classement général'!$C$24,"")))</f>
        <v/>
      </c>
      <c r="BP168" s="10" t="str">
        <f>IF(N168='Classement général'!$C$19,'Classement général'!$C$19,IF(N168='Classement général'!$C$22,'Classement général'!$C$22,IF(N168='Classement général'!$C$24,'Classement général'!$C$24,"")))</f>
        <v/>
      </c>
      <c r="BQ168" s="10" t="str">
        <f>IF(Q168='Classement général'!$C$19,'Classement général'!$C$19,IF(Q168='Classement général'!$C$22,'Classement général'!$C$22,IF(Q168='Classement général'!$C$24,'Classement général'!$C$24,"")))</f>
        <v/>
      </c>
      <c r="BR168" s="10" t="str">
        <f>IF(T168='Classement général'!$C$19,'Classement général'!$C$19,IF(T168='Classement général'!$C$22,'Classement général'!$C$22,IF(T168='Classement général'!$C$24,'Classement général'!$C$24,"")))</f>
        <v/>
      </c>
      <c r="BS168" s="10" t="str">
        <f>IF(W168='Classement général'!$C$19,'Classement général'!$C$19,IF(W168='Classement général'!$C$22,'Classement général'!$C$22,IF(W168='Classement général'!$C$24,'Classement général'!$C$24,"")))</f>
        <v/>
      </c>
      <c r="BT168" s="10" t="str">
        <f>IF(Z168='Classement général'!$C$19,'Classement général'!$C$19,IF(Z168='Classement général'!$C$22,'Classement général'!$C$22,IF(Z168='Classement général'!$C$24,'Classement général'!$C$24,"")))</f>
        <v/>
      </c>
      <c r="BU168" s="10" t="str">
        <f>IF(AC168='Classement général'!$C$19,'Classement général'!$C$19,IF(AC168='Classement général'!$C$22,'Classement général'!$C$22,IF(AC168='Classement général'!$C$24,'Classement général'!$C$24,"")))</f>
        <v/>
      </c>
      <c r="BV168" s="10" t="str">
        <f>IF(AF168='Classement général'!$C$19,'Classement général'!$C$19,IF(AF168='Classement général'!$C$22,'Classement général'!$C$22,IF(AF168='Classement général'!$C$24,'Classement général'!$C$24,"")))</f>
        <v/>
      </c>
      <c r="BW168" s="10" t="str">
        <f>IF(AI168='Classement général'!$C$19,'Classement général'!$C$19,IF(AI168='Classement général'!$C$22,'Classement général'!$C$22,IF(AI168='Classement général'!$C$24,'Classement général'!$C$24,"")))</f>
        <v/>
      </c>
      <c r="BX168" s="10" t="str">
        <f>IF(AL168='Classement général'!$C$19,'Classement général'!$C$19,IF(AL168='Classement général'!$C$22,'Classement général'!$C$22,IF(AL168='Classement général'!$C$24,'Classement général'!$C$24,"")))</f>
        <v/>
      </c>
      <c r="BY168" s="10" t="str">
        <f>IF(AO168='Classement général'!$C$19,'Classement général'!$C$19,IF(AO168='Classement général'!$C$22,'Classement général'!$C$22,IF(AO168='Classement général'!$C$24,'Classement général'!$C$24,"")))</f>
        <v/>
      </c>
      <c r="BZ168" s="10" t="str">
        <f>IF(AR168='Classement général'!$C$19,'Classement général'!$C$19,IF(AR168='Classement général'!$C$22,'Classement général'!$C$22,IF(AR168='Classement général'!$C$24,'Classement général'!$C$24,"")))</f>
        <v/>
      </c>
      <c r="CA168" s="10" t="str">
        <f>IF(AU168='Classement général'!$C$19,'Classement général'!$C$19,IF(AU168='Classement général'!$C$22,'Classement général'!$C$22,IF(AU168='Classement général'!$C$24,'Classement général'!$C$24,"")))</f>
        <v/>
      </c>
      <c r="CB168" s="10" t="str">
        <f>IF(AX168='Classement général'!$C$19,'Classement général'!$C$19,IF(AX168='Classement général'!$C$22,'Classement général'!$C$22,IF(AX168='Classement général'!$C$24,'Classement général'!$C$24,"")))</f>
        <v/>
      </c>
      <c r="CC168" s="10" t="str">
        <f>IF(BA168='Classement général'!$C$19,'Classement général'!$C$19,IF(BA168='Classement général'!$C$22,'Classement général'!$C$22,IF(BA168='Classement général'!$C$24,'Classement général'!$C$24,"")))</f>
        <v/>
      </c>
      <c r="CD168" s="10" t="str">
        <f>IF(BD168='Classement général'!$C$19,'Classement général'!$C$19,IF(BD168='Classement général'!$C$22,'Classement général'!$C$22,IF(BD168='Classement général'!$C$24,'Classement général'!$C$24,"")))</f>
        <v/>
      </c>
      <c r="CE168" s="10" t="str">
        <f>IF(BG168='Classement général'!$C$19,'Classement général'!$C$19,IF(BG168='Classement général'!$C$22,'Classement général'!$C$22,IF(BG168='Classement général'!$C$24,'Classement général'!$C$24,"")))</f>
        <v/>
      </c>
      <c r="CF168" s="10" t="str">
        <f>IF(BJ168='Classement général'!$C$19,'Classement général'!$C$19,IF(BJ168='Classement général'!$C$22,'Classement général'!$C$22,IF(BJ168='Classement général'!$C$24,'Classement général'!$C$24,"")))</f>
        <v/>
      </c>
      <c r="CG168" s="10" t="str">
        <f>IF(BM168='Classement général'!$C$19,'Classement général'!$C$19,IF(BM168='Classement général'!$C$22,'Classement général'!$C$22,IF(BM168='Classement général'!$C$24,'Classement général'!$C$24,"")))</f>
        <v/>
      </c>
      <c r="CH168" s="13"/>
      <c r="CI168" s="13"/>
      <c r="CJ168" s="13"/>
      <c r="CK168" s="13"/>
      <c r="CL168" s="147"/>
      <c r="CM168" s="147"/>
      <c r="CN168" s="147"/>
      <c r="CO168" s="147"/>
      <c r="CP168" s="7"/>
      <c r="CQ168" s="7"/>
    </row>
    <row r="169" spans="1:95" ht="18.75" customHeight="1" x14ac:dyDescent="0.2">
      <c r="A169" s="130"/>
      <c r="B169" s="72" t="s">
        <v>37</v>
      </c>
      <c r="C169" s="116"/>
      <c r="D169" s="116"/>
      <c r="E169" s="74" t="s">
        <v>61</v>
      </c>
      <c r="F169" s="60"/>
      <c r="G169" s="60"/>
      <c r="H169" s="61" t="str">
        <f>IF(AND(C169="",D169=""),"",IF(AND(F169="",G169=""),"",IF(AND(C169=F169,D169=G169),'Classement général'!$C$19,IF(AND(C169&gt;D169,F169&gt;G169),'Classement général'!$C$22,IF(AND(D169&gt;C169,G169&gt;F169),'Classement général'!$C$22,IF(AND(D169=C169,G169=F169),'Classement général'!$C$22,'Classement général'!$C$24))))))</f>
        <v/>
      </c>
      <c r="I169" s="60"/>
      <c r="J169" s="60"/>
      <c r="K169" s="61" t="str">
        <f>IF(AND(C169="",D169=""),"",IF(AND(I169="",J169=""),"",IF(AND(C169=I169,D169=J169),'Classement général'!$C$19,IF(AND(C169&gt;D169,I169&gt;J169),'Classement général'!$C$22,IF(AND(D169&gt;C169,J169&gt;I169),'Classement général'!$C$22,IF(AND(D169=C169,J169=I169),'Classement général'!$C$22,'Classement général'!$C$24))))))</f>
        <v/>
      </c>
      <c r="L169" s="60"/>
      <c r="M169" s="60"/>
      <c r="N169" s="61" t="str">
        <f>IF(AND(C169="",D169=""),"",IF(AND(L169="",M169=""),"",IF(AND(C169=L169,D169=M169),'Classement général'!$C$19,IF(AND(C169&gt;D169,L169&gt;M169),'Classement général'!$C$22,IF(AND(D169&gt;C169,M169&gt;L169),'Classement général'!$C$22,IF(AND(D169=C169,M169=L169),'Classement général'!$C$22,'Classement général'!$C$24))))))</f>
        <v/>
      </c>
      <c r="O169" s="60"/>
      <c r="P169" s="60"/>
      <c r="Q169" s="61" t="str">
        <f>IF(AND(C169="",D169=""),"",IF(AND(O169="",P169=""),"",IF(AND(C169=O169,D169=P169),'Classement général'!$C$19,IF(AND(C169&gt;D169,O169&gt;P169),'Classement général'!$C$22,IF(AND(D169&gt;C169,P169&gt;O169),'Classement général'!$C$22,IF(AND(D169=C169,P169=O169),'Classement général'!$C$22,'Classement général'!$C$24))))))</f>
        <v/>
      </c>
      <c r="R169" s="60"/>
      <c r="S169" s="60"/>
      <c r="T169" s="61" t="str">
        <f>IF(AND(C169="",D169=""),"",IF(AND(R169="",S169=""),"",IF(AND(C169=R169,D169=S169),'Classement général'!$C$19,IF(AND(C169&gt;D169,R169&gt;S169),'Classement général'!$C$22,IF(AND(D169&gt;C169,S169&gt;R169),'Classement général'!$C$22,IF(AND(D169=C169,S169=R169),'Classement général'!$C$22,'Classement général'!$C$24))))))</f>
        <v/>
      </c>
      <c r="U169" s="60"/>
      <c r="V169" s="60"/>
      <c r="W169" s="61" t="str">
        <f>IF(AND(C169="",D169=""),"",IF(AND(U169="",V169=""),"",IF(AND(C169=U169,D169=V169),'Classement général'!$C$19,IF(AND(C169&gt;D169,U169&gt;V169),'Classement général'!$C$22,IF(AND(D169&gt;C169,V169&gt;U169),'Classement général'!$C$22,IF(AND(D169=C169,V169=U169),'Classement général'!$C$22,'Classement général'!$C$24))))))</f>
        <v/>
      </c>
      <c r="X169" s="60"/>
      <c r="Y169" s="60"/>
      <c r="Z169" s="61" t="str">
        <f>IF(AND(C169="",D169=""),"",IF(AND(X169="",Y169=""),"",IF(AND(C169=X169,D169=Y169),'Classement général'!$C$19,IF(AND(C169&gt;D169,X169&gt;Y169),'Classement général'!$C$22,IF(AND(D169&gt;C169,Y169&gt;X169),'Classement général'!$C$22,IF(AND(D169=C169,Y169=X169),'Classement général'!$C$22,'Classement général'!$C$24))))))</f>
        <v/>
      </c>
      <c r="AA169" s="60"/>
      <c r="AB169" s="60"/>
      <c r="AC169" s="61" t="str">
        <f>IF(AND(C169="",D169=""),"",IF(AND(AA169="",AB169=""),"",IF(AND(C169=AA169,D169=AB169),'Classement général'!$C$19,IF(AND(C169&gt;D169,AA169&gt;AB169),'Classement général'!$C$22,IF(AND(D169&gt;C169,AB169&gt;AA169),'Classement général'!$C$22,IF(AND(D169=C169,AB169=AA169),'Classement général'!$C$22,'Classement général'!$C$24))))))</f>
        <v/>
      </c>
      <c r="AD169" s="60"/>
      <c r="AE169" s="60"/>
      <c r="AF169" s="61" t="str">
        <f>IF(AND(C169="",D169=""),"",IF(AND(AD169="",AE169=""),"",IF(AND(C169=AD169,D169=AE169),'Classement général'!$C$19,IF(AND(C169&gt;D169,AD169&gt;AE169),'Classement général'!$C$22,IF(AND(D169&gt;C169,AE169&gt;AD169),'Classement général'!$C$22,IF(AND(D169=C169,AE169=AD169),'Classement général'!$C$22,'Classement général'!$C$24))))))</f>
        <v/>
      </c>
      <c r="AG169" s="60"/>
      <c r="AH169" s="60"/>
      <c r="AI169" s="61" t="str">
        <f>IF(AND(C169="",D169=""),"",IF(AND(AG169="",AH169=""),"",IF(AND(C169=AG169,D169=AH169),'Classement général'!$C$19,IF(AND(C169&gt;D169,AG169&gt;AH169),'Classement général'!$C$22,IF(AND(D169&gt;C169,AH169&gt;AG169),'Classement général'!$C$22,IF(AND(D169=C169,AH169=AG169),'Classement général'!$C$22,'Classement général'!$C$24))))))</f>
        <v/>
      </c>
      <c r="AJ169" s="60"/>
      <c r="AK169" s="60"/>
      <c r="AL169" s="61" t="str">
        <f>IF(AND(C169="",D169=""),"",IF(AND(AJ169="",AK169=""),"",IF(AND(C169=AJ169,D169=AK169),'Classement général'!$C$19,IF(AND(C169&gt;D169,AJ169&gt;AK169),'Classement général'!$C$22,IF(AND(D169&gt;C169,AK169&gt;AJ169),'Classement général'!$C$22,IF(AND(D169=C169,AK169=AJ169),'Classement général'!$C$22,'Classement général'!$C$24))))))</f>
        <v/>
      </c>
      <c r="AM169" s="60"/>
      <c r="AN169" s="60"/>
      <c r="AO169" s="61" t="str">
        <f>IF(AND(C169="",D169=""),"",IF(AND(AM169="",AN169=""),"",IF(AND(C169=AM169,D169=AN169),'Classement général'!$C$19,IF(AND(C169&gt;D169,AM169&gt;AN169),'Classement général'!$C$22,IF(AND(D169&gt;C169,AN169&gt;AM169),'Classement général'!$C$22,IF(AND(D169=C169,AN169=AM169),'Classement général'!$C$22,'Classement général'!$C$24))))))</f>
        <v/>
      </c>
      <c r="AP169" s="60"/>
      <c r="AQ169" s="60"/>
      <c r="AR169" s="61" t="str">
        <f>IF(AND(C169="",D169=""),"",IF(AND(AP169="",AQ169=""),"",IF(AND(C169=AP169,D169=AQ169),'Classement général'!$C$19,IF(AND(C169&gt;D169,AP169&gt;AQ169),'Classement général'!$C$22,IF(AND(D169&gt;C169,AQ169&gt;AP169),'Classement général'!$C$22,IF(AND(D169=C169,AQ169=AP169),'Classement général'!$C$22,'Classement général'!$C$24))))))</f>
        <v/>
      </c>
      <c r="AS169" s="60"/>
      <c r="AT169" s="60"/>
      <c r="AU169" s="61" t="str">
        <f>IF(AND(C169="",D169=""),"",IF(AND(AS169="",AT169=""),"",IF(AND(C169=AS169,D169=AT169),'Classement général'!$C$19,IF(AND(C169&gt;D169,AS169&gt;AT169),'Classement général'!$C$22,IF(AND(D169&gt;C169,AT169&gt;AS169),'Classement général'!$C$22,IF(AND(D169=C169,AT169=AS169),'Classement général'!$C$22,'Classement général'!$C$24))))))</f>
        <v/>
      </c>
      <c r="AV169" s="60"/>
      <c r="AW169" s="60"/>
      <c r="AX169" s="61" t="str">
        <f>IF(AND(C169="",D169=""),"",IF(AND(AV169="",AW169=""),"",IF(AND(C169=AV169,D169=AW169),'Classement général'!$C$19,IF(AND(C169&gt;D169,AV169&gt;AW169),'Classement général'!$C$22,IF(AND(D169&gt;C169,AW169&gt;AV169),'Classement général'!$C$22,IF(AND(D169=C169,AW169=AV169),'Classement général'!$C$22,'Classement général'!$C$24))))))</f>
        <v/>
      </c>
      <c r="AY169" s="60"/>
      <c r="AZ169" s="60"/>
      <c r="BA169" s="61" t="str">
        <f>IF(AND(C169="",D169=""),"",IF(AND(AY169="",AZ169=""),"",IF(AND(C169=AY169,D169=AZ169),'Classement général'!$C$19,IF(AND(C169&gt;D169,AY169&gt;AZ169),'Classement général'!$C$22,IF(AND(D169&gt;C169,AZ169&gt;AY169),'Classement général'!$C$22,IF(AND(D169=C169,AZ169=AY169),'Classement général'!$C$22,'Classement général'!$C$24))))))</f>
        <v/>
      </c>
      <c r="BB169" s="60"/>
      <c r="BC169" s="60"/>
      <c r="BD169" s="61" t="str">
        <f>IF(AND(C169="",D169=""),"",IF(AND(BB169="",BC169=""),"",IF(AND(C169=BB169,D169=BC169),'Classement général'!$C$19,IF(AND(C169&gt;D169,BB169&gt;BC169),'Classement général'!$C$22,IF(AND(D169&gt;C169,BC169&gt;BB169),'Classement général'!$C$22,IF(AND(D169=C169,BC169=BB169),'Classement général'!$C$22,'Classement général'!$C$24))))))</f>
        <v/>
      </c>
      <c r="BE169" s="60"/>
      <c r="BF169" s="60"/>
      <c r="BG169" s="61" t="str">
        <f>IF(AND(C169="",D169=""),"",IF(AND(BE169="",BF169=""),"",IF(AND(C169=BE169,D169=BF169),'Classement général'!$C$19,IF(AND(C169&gt;D169,BE169&gt;BF169),'Classement général'!$C$22,IF(AND(D169&gt;C169,BF169&gt;BE169),'Classement général'!$C$22,IF(AND(D169=C169,BF169=BE169),'Classement général'!$C$22,'Classement général'!$C$24))))))</f>
        <v/>
      </c>
      <c r="BH169" s="60"/>
      <c r="BI169" s="60"/>
      <c r="BJ169" s="61" t="str">
        <f>IF(AND(C169="",D169=""),"",IF(AND(BH169="",BI169=""),"",IF(AND(C169=BH169,D169=BI169),'Classement général'!$C$19,IF(AND(C169&gt;D169,BH169&gt;BI169),'Classement général'!$C$22,IF(AND(D169&gt;C169,BI169&gt;BH169),'Classement général'!$C$22,IF(AND(D169=C169,BI169=BH169),'Classement général'!$C$22,'Classement général'!$C$24))))))</f>
        <v/>
      </c>
      <c r="BK169" s="60"/>
      <c r="BL169" s="60"/>
      <c r="BM169" s="61" t="str">
        <f>IF(AND(C169="",D169=""),"",IF(AND(BK169="",BL169=""),"",IF(AND(C169=BK169,D169=BL169),'Classement général'!$C$19,IF(AND(C169&gt;D169,BK169&gt;BL169),'Classement général'!$C$22,IF(AND(D169&gt;C169,BL169&gt;BK169),'Classement général'!$C$22,IF(AND(D169=C169,BL169=BK169),'Classement général'!$C$22,'Classement général'!$C$24))))))</f>
        <v/>
      </c>
      <c r="BN169" s="10" t="str">
        <f>IF(H169='Classement général'!$C$19,'Classement général'!$C$19,IF(H169='Classement général'!$C$22,'Classement général'!$C$22,IF(H169='Classement général'!$C$24,'Classement général'!$C$24,"")))</f>
        <v/>
      </c>
      <c r="BO169" s="10" t="str">
        <f>IF(K169='Classement général'!$C$19,'Classement général'!$C$19,IF(K169='Classement général'!$C$22,'Classement général'!$C$22,IF(K169='Classement général'!$C$24,'Classement général'!$C$24,"")))</f>
        <v/>
      </c>
      <c r="BP169" s="10" t="str">
        <f>IF(N169='Classement général'!$C$19,'Classement général'!$C$19,IF(N169='Classement général'!$C$22,'Classement général'!$C$22,IF(N169='Classement général'!$C$24,'Classement général'!$C$24,"")))</f>
        <v/>
      </c>
      <c r="BQ169" s="10" t="str">
        <f>IF(Q169='Classement général'!$C$19,'Classement général'!$C$19,IF(Q169='Classement général'!$C$22,'Classement général'!$C$22,IF(Q169='Classement général'!$C$24,'Classement général'!$C$24,"")))</f>
        <v/>
      </c>
      <c r="BR169" s="10" t="str">
        <f>IF(T169='Classement général'!$C$19,'Classement général'!$C$19,IF(T169='Classement général'!$C$22,'Classement général'!$C$22,IF(T169='Classement général'!$C$24,'Classement général'!$C$24,"")))</f>
        <v/>
      </c>
      <c r="BS169" s="10" t="str">
        <f>IF(W169='Classement général'!$C$19,'Classement général'!$C$19,IF(W169='Classement général'!$C$22,'Classement général'!$C$22,IF(W169='Classement général'!$C$24,'Classement général'!$C$24,"")))</f>
        <v/>
      </c>
      <c r="BT169" s="10" t="str">
        <f>IF(Z169='Classement général'!$C$19,'Classement général'!$C$19,IF(Z169='Classement général'!$C$22,'Classement général'!$C$22,IF(Z169='Classement général'!$C$24,'Classement général'!$C$24,"")))</f>
        <v/>
      </c>
      <c r="BU169" s="10" t="str">
        <f>IF(AC169='Classement général'!$C$19,'Classement général'!$C$19,IF(AC169='Classement général'!$C$22,'Classement général'!$C$22,IF(AC169='Classement général'!$C$24,'Classement général'!$C$24,"")))</f>
        <v/>
      </c>
      <c r="BV169" s="10" t="str">
        <f>IF(AF169='Classement général'!$C$19,'Classement général'!$C$19,IF(AF169='Classement général'!$C$22,'Classement général'!$C$22,IF(AF169='Classement général'!$C$24,'Classement général'!$C$24,"")))</f>
        <v/>
      </c>
      <c r="BW169" s="10" t="str">
        <f>IF(AI169='Classement général'!$C$19,'Classement général'!$C$19,IF(AI169='Classement général'!$C$22,'Classement général'!$C$22,IF(AI169='Classement général'!$C$24,'Classement général'!$C$24,"")))</f>
        <v/>
      </c>
      <c r="BX169" s="10" t="str">
        <f>IF(AL169='Classement général'!$C$19,'Classement général'!$C$19,IF(AL169='Classement général'!$C$22,'Classement général'!$C$22,IF(AL169='Classement général'!$C$24,'Classement général'!$C$24,"")))</f>
        <v/>
      </c>
      <c r="BY169" s="10" t="str">
        <f>IF(AO169='Classement général'!$C$19,'Classement général'!$C$19,IF(AO169='Classement général'!$C$22,'Classement général'!$C$22,IF(AO169='Classement général'!$C$24,'Classement général'!$C$24,"")))</f>
        <v/>
      </c>
      <c r="BZ169" s="10" t="str">
        <f>IF(AR169='Classement général'!$C$19,'Classement général'!$C$19,IF(AR169='Classement général'!$C$22,'Classement général'!$C$22,IF(AR169='Classement général'!$C$24,'Classement général'!$C$24,"")))</f>
        <v/>
      </c>
      <c r="CA169" s="10" t="str">
        <f>IF(AU169='Classement général'!$C$19,'Classement général'!$C$19,IF(AU169='Classement général'!$C$22,'Classement général'!$C$22,IF(AU169='Classement général'!$C$24,'Classement général'!$C$24,"")))</f>
        <v/>
      </c>
      <c r="CB169" s="10" t="str">
        <f>IF(AX169='Classement général'!$C$19,'Classement général'!$C$19,IF(AX169='Classement général'!$C$22,'Classement général'!$C$22,IF(AX169='Classement général'!$C$24,'Classement général'!$C$24,"")))</f>
        <v/>
      </c>
      <c r="CC169" s="10" t="str">
        <f>IF(BA169='Classement général'!$C$19,'Classement général'!$C$19,IF(BA169='Classement général'!$C$22,'Classement général'!$C$22,IF(BA169='Classement général'!$C$24,'Classement général'!$C$24,"")))</f>
        <v/>
      </c>
      <c r="CD169" s="10" t="str">
        <f>IF(BD169='Classement général'!$C$19,'Classement général'!$C$19,IF(BD169='Classement général'!$C$22,'Classement général'!$C$22,IF(BD169='Classement général'!$C$24,'Classement général'!$C$24,"")))</f>
        <v/>
      </c>
      <c r="CE169" s="10" t="str">
        <f>IF(BG169='Classement général'!$C$19,'Classement général'!$C$19,IF(BG169='Classement général'!$C$22,'Classement général'!$C$22,IF(BG169='Classement général'!$C$24,'Classement général'!$C$24,"")))</f>
        <v/>
      </c>
      <c r="CF169" s="10" t="str">
        <f>IF(BJ169='Classement général'!$C$19,'Classement général'!$C$19,IF(BJ169='Classement général'!$C$22,'Classement général'!$C$22,IF(BJ169='Classement général'!$C$24,'Classement général'!$C$24,"")))</f>
        <v/>
      </c>
      <c r="CG169" s="10" t="str">
        <f>IF(BM169='Classement général'!$C$19,'Classement général'!$C$19,IF(BM169='Classement général'!$C$22,'Classement général'!$C$22,IF(BM169='Classement général'!$C$24,'Classement général'!$C$24,"")))</f>
        <v/>
      </c>
      <c r="CH169" s="13"/>
      <c r="CI169" s="13"/>
      <c r="CJ169" s="13"/>
      <c r="CK169" s="13"/>
      <c r="CL169" s="147"/>
      <c r="CM169" s="147"/>
      <c r="CN169" s="147"/>
      <c r="CO169" s="147"/>
      <c r="CP169" s="7"/>
      <c r="CQ169" s="7"/>
    </row>
    <row r="170" spans="1:95" ht="18.75" customHeight="1" x14ac:dyDescent="0.2">
      <c r="A170" s="130"/>
      <c r="B170" s="72" t="s">
        <v>70</v>
      </c>
      <c r="C170" s="116"/>
      <c r="D170" s="116"/>
      <c r="E170" s="74" t="s">
        <v>77</v>
      </c>
      <c r="F170" s="60"/>
      <c r="G170" s="60"/>
      <c r="H170" s="61" t="str">
        <f>IF(AND(C170="",D170=""),"",IF(AND(F170="",G170=""),"",IF(AND(C170=F170,D170=G170),'Classement général'!$C$19,IF(AND(C170&gt;D170,F170&gt;G170),'Classement général'!$C$22,IF(AND(D170&gt;C170,G170&gt;F170),'Classement général'!$C$22,IF(AND(D170=C170,G170=F170),'Classement général'!$C$22,'Classement général'!$C$24))))))</f>
        <v/>
      </c>
      <c r="I170" s="60"/>
      <c r="J170" s="60"/>
      <c r="K170" s="61" t="str">
        <f>IF(AND(C170="",D170=""),"",IF(AND(I170="",J170=""),"",IF(AND(C170=I170,D170=J170),'Classement général'!$C$19,IF(AND(C170&gt;D170,I170&gt;J170),'Classement général'!$C$22,IF(AND(D170&gt;C170,J170&gt;I170),'Classement général'!$C$22,IF(AND(D170=C170,J170=I170),'Classement général'!$C$22,'Classement général'!$C$24))))))</f>
        <v/>
      </c>
      <c r="L170" s="60"/>
      <c r="M170" s="60"/>
      <c r="N170" s="61" t="str">
        <f>IF(AND(C170="",D170=""),"",IF(AND(L170="",M170=""),"",IF(AND(C170=L170,D170=M170),'Classement général'!$C$19,IF(AND(C170&gt;D170,L170&gt;M170),'Classement général'!$C$22,IF(AND(D170&gt;C170,M170&gt;L170),'Classement général'!$C$22,IF(AND(D170=C170,M170=L170),'Classement général'!$C$22,'Classement général'!$C$24))))))</f>
        <v/>
      </c>
      <c r="O170" s="60"/>
      <c r="P170" s="60"/>
      <c r="Q170" s="61" t="str">
        <f>IF(AND(C170="",D170=""),"",IF(AND(O170="",P170=""),"",IF(AND(C170=O170,D170=P170),'Classement général'!$C$19,IF(AND(C170&gt;D170,O170&gt;P170),'Classement général'!$C$22,IF(AND(D170&gt;C170,P170&gt;O170),'Classement général'!$C$22,IF(AND(D170=C170,P170=O170),'Classement général'!$C$22,'Classement général'!$C$24))))))</f>
        <v/>
      </c>
      <c r="R170" s="60"/>
      <c r="S170" s="60"/>
      <c r="T170" s="61" t="str">
        <f>IF(AND(C170="",D170=""),"",IF(AND(R170="",S170=""),"",IF(AND(C170=R170,D170=S170),'Classement général'!$C$19,IF(AND(C170&gt;D170,R170&gt;S170),'Classement général'!$C$22,IF(AND(D170&gt;C170,S170&gt;R170),'Classement général'!$C$22,IF(AND(D170=C170,S170=R170),'Classement général'!$C$22,'Classement général'!$C$24))))))</f>
        <v/>
      </c>
      <c r="U170" s="60"/>
      <c r="V170" s="60"/>
      <c r="W170" s="61" t="str">
        <f>IF(AND(C170="",D170=""),"",IF(AND(U170="",V170=""),"",IF(AND(C170=U170,D170=V170),'Classement général'!$C$19,IF(AND(C170&gt;D170,U170&gt;V170),'Classement général'!$C$22,IF(AND(D170&gt;C170,V170&gt;U170),'Classement général'!$C$22,IF(AND(D170=C170,V170=U170),'Classement général'!$C$22,'Classement général'!$C$24))))))</f>
        <v/>
      </c>
      <c r="X170" s="60"/>
      <c r="Y170" s="60"/>
      <c r="Z170" s="61" t="str">
        <f>IF(AND(C170="",D170=""),"",IF(AND(X170="",Y170=""),"",IF(AND(C170=X170,D170=Y170),'Classement général'!$C$19,IF(AND(C170&gt;D170,X170&gt;Y170),'Classement général'!$C$22,IF(AND(D170&gt;C170,Y170&gt;X170),'Classement général'!$C$22,IF(AND(D170=C170,Y170=X170),'Classement général'!$C$22,'Classement général'!$C$24))))))</f>
        <v/>
      </c>
      <c r="AA170" s="60"/>
      <c r="AB170" s="60"/>
      <c r="AC170" s="61" t="str">
        <f>IF(AND(C170="",D170=""),"",IF(AND(AA170="",AB170=""),"",IF(AND(C170=AA170,D170=AB170),'Classement général'!$C$19,IF(AND(C170&gt;D170,AA170&gt;AB170),'Classement général'!$C$22,IF(AND(D170&gt;C170,AB170&gt;AA170),'Classement général'!$C$22,IF(AND(D170=C170,AB170=AA170),'Classement général'!$C$22,'Classement général'!$C$24))))))</f>
        <v/>
      </c>
      <c r="AD170" s="60"/>
      <c r="AE170" s="60"/>
      <c r="AF170" s="61" t="str">
        <f>IF(AND(C170="",D170=""),"",IF(AND(AD170="",AE170=""),"",IF(AND(C170=AD170,D170=AE170),'Classement général'!$C$19,IF(AND(C170&gt;D170,AD170&gt;AE170),'Classement général'!$C$22,IF(AND(D170&gt;C170,AE170&gt;AD170),'Classement général'!$C$22,IF(AND(D170=C170,AE170=AD170),'Classement général'!$C$22,'Classement général'!$C$24))))))</f>
        <v/>
      </c>
      <c r="AG170" s="60"/>
      <c r="AH170" s="60"/>
      <c r="AI170" s="61" t="str">
        <f>IF(AND(C170="",D170=""),"",IF(AND(AG170="",AH170=""),"",IF(AND(C170=AG170,D170=AH170),'Classement général'!$C$19,IF(AND(C170&gt;D170,AG170&gt;AH170),'Classement général'!$C$22,IF(AND(D170&gt;C170,AH170&gt;AG170),'Classement général'!$C$22,IF(AND(D170=C170,AH170=AG170),'Classement général'!$C$22,'Classement général'!$C$24))))))</f>
        <v/>
      </c>
      <c r="AJ170" s="60"/>
      <c r="AK170" s="60"/>
      <c r="AL170" s="61" t="str">
        <f>IF(AND(C170="",D170=""),"",IF(AND(AJ170="",AK170=""),"",IF(AND(C170=AJ170,D170=AK170),'Classement général'!$C$19,IF(AND(C170&gt;D170,AJ170&gt;AK170),'Classement général'!$C$22,IF(AND(D170&gt;C170,AK170&gt;AJ170),'Classement général'!$C$22,IF(AND(D170=C170,AK170=AJ170),'Classement général'!$C$22,'Classement général'!$C$24))))))</f>
        <v/>
      </c>
      <c r="AM170" s="60"/>
      <c r="AN170" s="60"/>
      <c r="AO170" s="61" t="str">
        <f>IF(AND(C170="",D170=""),"",IF(AND(AM170="",AN170=""),"",IF(AND(C170=AM170,D170=AN170),'Classement général'!$C$19,IF(AND(C170&gt;D170,AM170&gt;AN170),'Classement général'!$C$22,IF(AND(D170&gt;C170,AN170&gt;AM170),'Classement général'!$C$22,IF(AND(D170=C170,AN170=AM170),'Classement général'!$C$22,'Classement général'!$C$24))))))</f>
        <v/>
      </c>
      <c r="AP170" s="60"/>
      <c r="AQ170" s="60"/>
      <c r="AR170" s="61" t="str">
        <f>IF(AND(C170="",D170=""),"",IF(AND(AP170="",AQ170=""),"",IF(AND(C170=AP170,D170=AQ170),'Classement général'!$C$19,IF(AND(C170&gt;D170,AP170&gt;AQ170),'Classement général'!$C$22,IF(AND(D170&gt;C170,AQ170&gt;AP170),'Classement général'!$C$22,IF(AND(D170=C170,AQ170=AP170),'Classement général'!$C$22,'Classement général'!$C$24))))))</f>
        <v/>
      </c>
      <c r="AS170" s="60"/>
      <c r="AT170" s="60"/>
      <c r="AU170" s="61" t="str">
        <f>IF(AND(C170="",D170=""),"",IF(AND(AS170="",AT170=""),"",IF(AND(C170=AS170,D170=AT170),'Classement général'!$C$19,IF(AND(C170&gt;D170,AS170&gt;AT170),'Classement général'!$C$22,IF(AND(D170&gt;C170,AT170&gt;AS170),'Classement général'!$C$22,IF(AND(D170=C170,AT170=AS170),'Classement général'!$C$22,'Classement général'!$C$24))))))</f>
        <v/>
      </c>
      <c r="AV170" s="60"/>
      <c r="AW170" s="60"/>
      <c r="AX170" s="61" t="str">
        <f>IF(AND(C170="",D170=""),"",IF(AND(AV170="",AW170=""),"",IF(AND(C170=AV170,D170=AW170),'Classement général'!$C$19,IF(AND(C170&gt;D170,AV170&gt;AW170),'Classement général'!$C$22,IF(AND(D170&gt;C170,AW170&gt;AV170),'Classement général'!$C$22,IF(AND(D170=C170,AW170=AV170),'Classement général'!$C$22,'Classement général'!$C$24))))))</f>
        <v/>
      </c>
      <c r="AY170" s="60"/>
      <c r="AZ170" s="60"/>
      <c r="BA170" s="61" t="str">
        <f>IF(AND(C170="",D170=""),"",IF(AND(AY170="",AZ170=""),"",IF(AND(C170=AY170,D170=AZ170),'Classement général'!$C$19,IF(AND(C170&gt;D170,AY170&gt;AZ170),'Classement général'!$C$22,IF(AND(D170&gt;C170,AZ170&gt;AY170),'Classement général'!$C$22,IF(AND(D170=C170,AZ170=AY170),'Classement général'!$C$22,'Classement général'!$C$24))))))</f>
        <v/>
      </c>
      <c r="BB170" s="60"/>
      <c r="BC170" s="60"/>
      <c r="BD170" s="61" t="str">
        <f>IF(AND(C170="",D170=""),"",IF(AND(BB170="",BC170=""),"",IF(AND(C170=BB170,D170=BC170),'Classement général'!$C$19,IF(AND(C170&gt;D170,BB170&gt;BC170),'Classement général'!$C$22,IF(AND(D170&gt;C170,BC170&gt;BB170),'Classement général'!$C$22,IF(AND(D170=C170,BC170=BB170),'Classement général'!$C$22,'Classement général'!$C$24))))))</f>
        <v/>
      </c>
      <c r="BE170" s="60"/>
      <c r="BF170" s="60"/>
      <c r="BG170" s="61" t="str">
        <f>IF(AND(C170="",D170=""),"",IF(AND(BE170="",BF170=""),"",IF(AND(C170=BE170,D170=BF170),'Classement général'!$C$19,IF(AND(C170&gt;D170,BE170&gt;BF170),'Classement général'!$C$22,IF(AND(D170&gt;C170,BF170&gt;BE170),'Classement général'!$C$22,IF(AND(D170=C170,BF170=BE170),'Classement général'!$C$22,'Classement général'!$C$24))))))</f>
        <v/>
      </c>
      <c r="BH170" s="60"/>
      <c r="BI170" s="60"/>
      <c r="BJ170" s="61" t="str">
        <f>IF(AND(C170="",D170=""),"",IF(AND(BH170="",BI170=""),"",IF(AND(C170=BH170,D170=BI170),'Classement général'!$C$19,IF(AND(C170&gt;D170,BH170&gt;BI170),'Classement général'!$C$22,IF(AND(D170&gt;C170,BI170&gt;BH170),'Classement général'!$C$22,IF(AND(D170=C170,BI170=BH170),'Classement général'!$C$22,'Classement général'!$C$24))))))</f>
        <v/>
      </c>
      <c r="BK170" s="60"/>
      <c r="BL170" s="60"/>
      <c r="BM170" s="61" t="str">
        <f>IF(AND(C170="",D170=""),"",IF(AND(BK170="",BL170=""),"",IF(AND(C170=BK170,D170=BL170),'Classement général'!$C$19,IF(AND(C170&gt;D170,BK170&gt;BL170),'Classement général'!$C$22,IF(AND(D170&gt;C170,BL170&gt;BK170),'Classement général'!$C$22,IF(AND(D170=C170,BL170=BK170),'Classement général'!$C$22,'Classement général'!$C$24))))))</f>
        <v/>
      </c>
      <c r="BN170" s="10" t="str">
        <f>IF(H170='Classement général'!$C$19,'Classement général'!$C$19,IF(H170='Classement général'!$C$22,'Classement général'!$C$22,IF(H170='Classement général'!$C$24,'Classement général'!$C$24,"")))</f>
        <v/>
      </c>
      <c r="BO170" s="10" t="str">
        <f>IF(K170='Classement général'!$C$19,'Classement général'!$C$19,IF(K170='Classement général'!$C$22,'Classement général'!$C$22,IF(K170='Classement général'!$C$24,'Classement général'!$C$24,"")))</f>
        <v/>
      </c>
      <c r="BP170" s="10" t="str">
        <f>IF(N170='Classement général'!$C$19,'Classement général'!$C$19,IF(N170='Classement général'!$C$22,'Classement général'!$C$22,IF(N170='Classement général'!$C$24,'Classement général'!$C$24,"")))</f>
        <v/>
      </c>
      <c r="BQ170" s="10" t="str">
        <f>IF(Q170='Classement général'!$C$19,'Classement général'!$C$19,IF(Q170='Classement général'!$C$22,'Classement général'!$C$22,IF(Q170='Classement général'!$C$24,'Classement général'!$C$24,"")))</f>
        <v/>
      </c>
      <c r="BR170" s="10" t="str">
        <f>IF(T170='Classement général'!$C$19,'Classement général'!$C$19,IF(T170='Classement général'!$C$22,'Classement général'!$C$22,IF(T170='Classement général'!$C$24,'Classement général'!$C$24,"")))</f>
        <v/>
      </c>
      <c r="BS170" s="10" t="str">
        <f>IF(W170='Classement général'!$C$19,'Classement général'!$C$19,IF(W170='Classement général'!$C$22,'Classement général'!$C$22,IF(W170='Classement général'!$C$24,'Classement général'!$C$24,"")))</f>
        <v/>
      </c>
      <c r="BT170" s="10" t="str">
        <f>IF(Z170='Classement général'!$C$19,'Classement général'!$C$19,IF(Z170='Classement général'!$C$22,'Classement général'!$C$22,IF(Z170='Classement général'!$C$24,'Classement général'!$C$24,"")))</f>
        <v/>
      </c>
      <c r="BU170" s="10" t="str">
        <f>IF(AC170='Classement général'!$C$19,'Classement général'!$C$19,IF(AC170='Classement général'!$C$22,'Classement général'!$C$22,IF(AC170='Classement général'!$C$24,'Classement général'!$C$24,"")))</f>
        <v/>
      </c>
      <c r="BV170" s="10" t="str">
        <f>IF(AF170='Classement général'!$C$19,'Classement général'!$C$19,IF(AF170='Classement général'!$C$22,'Classement général'!$C$22,IF(AF170='Classement général'!$C$24,'Classement général'!$C$24,"")))</f>
        <v/>
      </c>
      <c r="BW170" s="10" t="str">
        <f>IF(AI170='Classement général'!$C$19,'Classement général'!$C$19,IF(AI170='Classement général'!$C$22,'Classement général'!$C$22,IF(AI170='Classement général'!$C$24,'Classement général'!$C$24,"")))</f>
        <v/>
      </c>
      <c r="BX170" s="10" t="str">
        <f>IF(AL170='Classement général'!$C$19,'Classement général'!$C$19,IF(AL170='Classement général'!$C$22,'Classement général'!$C$22,IF(AL170='Classement général'!$C$24,'Classement général'!$C$24,"")))</f>
        <v/>
      </c>
      <c r="BY170" s="10" t="str">
        <f>IF(AO170='Classement général'!$C$19,'Classement général'!$C$19,IF(AO170='Classement général'!$C$22,'Classement général'!$C$22,IF(AO170='Classement général'!$C$24,'Classement général'!$C$24,"")))</f>
        <v/>
      </c>
      <c r="BZ170" s="10" t="str">
        <f>IF(AR170='Classement général'!$C$19,'Classement général'!$C$19,IF(AR170='Classement général'!$C$22,'Classement général'!$C$22,IF(AR170='Classement général'!$C$24,'Classement général'!$C$24,"")))</f>
        <v/>
      </c>
      <c r="CA170" s="10" t="str">
        <f>IF(AU170='Classement général'!$C$19,'Classement général'!$C$19,IF(AU170='Classement général'!$C$22,'Classement général'!$C$22,IF(AU170='Classement général'!$C$24,'Classement général'!$C$24,"")))</f>
        <v/>
      </c>
      <c r="CB170" s="10" t="str">
        <f>IF(AX170='Classement général'!$C$19,'Classement général'!$C$19,IF(AX170='Classement général'!$C$22,'Classement général'!$C$22,IF(AX170='Classement général'!$C$24,'Classement général'!$C$24,"")))</f>
        <v/>
      </c>
      <c r="CC170" s="10" t="str">
        <f>IF(BA170='Classement général'!$C$19,'Classement général'!$C$19,IF(BA170='Classement général'!$C$22,'Classement général'!$C$22,IF(BA170='Classement général'!$C$24,'Classement général'!$C$24,"")))</f>
        <v/>
      </c>
      <c r="CD170" s="10" t="str">
        <f>IF(BD170='Classement général'!$C$19,'Classement général'!$C$19,IF(BD170='Classement général'!$C$22,'Classement général'!$C$22,IF(BD170='Classement général'!$C$24,'Classement général'!$C$24,"")))</f>
        <v/>
      </c>
      <c r="CE170" s="10" t="str">
        <f>IF(BG170='Classement général'!$C$19,'Classement général'!$C$19,IF(BG170='Classement général'!$C$22,'Classement général'!$C$22,IF(BG170='Classement général'!$C$24,'Classement général'!$C$24,"")))</f>
        <v/>
      </c>
      <c r="CF170" s="10" t="str">
        <f>IF(BJ170='Classement général'!$C$19,'Classement général'!$C$19,IF(BJ170='Classement général'!$C$22,'Classement général'!$C$22,IF(BJ170='Classement général'!$C$24,'Classement général'!$C$24,"")))</f>
        <v/>
      </c>
      <c r="CG170" s="10" t="str">
        <f>IF(BM170='Classement général'!$C$19,'Classement général'!$C$19,IF(BM170='Classement général'!$C$22,'Classement général'!$C$22,IF(BM170='Classement général'!$C$24,'Classement général'!$C$24,"")))</f>
        <v/>
      </c>
      <c r="CH170" s="13"/>
      <c r="CI170" s="13"/>
      <c r="CJ170" s="13"/>
      <c r="CK170" s="13"/>
      <c r="CL170" s="147"/>
      <c r="CM170" s="147"/>
      <c r="CN170" s="147"/>
      <c r="CO170" s="147"/>
      <c r="CP170" s="7"/>
      <c r="CQ170" s="7"/>
    </row>
    <row r="171" spans="1:95" ht="18.75" customHeight="1" x14ac:dyDescent="0.2">
      <c r="A171" s="130"/>
      <c r="B171" s="72" t="s">
        <v>62</v>
      </c>
      <c r="C171" s="116"/>
      <c r="D171" s="116"/>
      <c r="E171" s="74" t="s">
        <v>46</v>
      </c>
      <c r="F171" s="60"/>
      <c r="G171" s="60"/>
      <c r="H171" s="61" t="str">
        <f>IF(AND(C171="",D171=""),"",IF(AND(F171="",G171=""),"",IF(AND(C171=F171,D171=G171),'Classement général'!$C$19,IF(AND(C171&gt;D171,F171&gt;G171),'Classement général'!$C$22,IF(AND(D171&gt;C171,G171&gt;F171),'Classement général'!$C$22,IF(AND(D171=C171,G171=F171),'Classement général'!$C$22,'Classement général'!$C$24))))))</f>
        <v/>
      </c>
      <c r="I171" s="60"/>
      <c r="J171" s="60"/>
      <c r="K171" s="61" t="str">
        <f>IF(AND(C171="",D171=""),"",IF(AND(I171="",J171=""),"",IF(AND(C171=I171,D171=J171),'Classement général'!$C$19,IF(AND(C171&gt;D171,I171&gt;J171),'Classement général'!$C$22,IF(AND(D171&gt;C171,J171&gt;I171),'Classement général'!$C$22,IF(AND(D171=C171,J171=I171),'Classement général'!$C$22,'Classement général'!$C$24))))))</f>
        <v/>
      </c>
      <c r="L171" s="60"/>
      <c r="M171" s="60"/>
      <c r="N171" s="61" t="str">
        <f>IF(AND(C171="",D171=""),"",IF(AND(L171="",M171=""),"",IF(AND(C171=L171,D171=M171),'Classement général'!$C$19,IF(AND(C171&gt;D171,L171&gt;M171),'Classement général'!$C$22,IF(AND(D171&gt;C171,M171&gt;L171),'Classement général'!$C$22,IF(AND(D171=C171,M171=L171),'Classement général'!$C$22,'Classement général'!$C$24))))))</f>
        <v/>
      </c>
      <c r="O171" s="60"/>
      <c r="P171" s="60"/>
      <c r="Q171" s="61" t="str">
        <f>IF(AND(C171="",D171=""),"",IF(AND(O171="",P171=""),"",IF(AND(C171=O171,D171=P171),'Classement général'!$C$19,IF(AND(C171&gt;D171,O171&gt;P171),'Classement général'!$C$22,IF(AND(D171&gt;C171,P171&gt;O171),'Classement général'!$C$22,IF(AND(D171=C171,P171=O171),'Classement général'!$C$22,'Classement général'!$C$24))))))</f>
        <v/>
      </c>
      <c r="R171" s="60"/>
      <c r="S171" s="60"/>
      <c r="T171" s="61" t="str">
        <f>IF(AND(C171="",D171=""),"",IF(AND(R171="",S171=""),"",IF(AND(C171=R171,D171=S171),'Classement général'!$C$19,IF(AND(C171&gt;D171,R171&gt;S171),'Classement général'!$C$22,IF(AND(D171&gt;C171,S171&gt;R171),'Classement général'!$C$22,IF(AND(D171=C171,S171=R171),'Classement général'!$C$22,'Classement général'!$C$24))))))</f>
        <v/>
      </c>
      <c r="U171" s="60"/>
      <c r="V171" s="60"/>
      <c r="W171" s="61" t="str">
        <f>IF(AND(C171="",D171=""),"",IF(AND(U171="",V171=""),"",IF(AND(C171=U171,D171=V171),'Classement général'!$C$19,IF(AND(C171&gt;D171,U171&gt;V171),'Classement général'!$C$22,IF(AND(D171&gt;C171,V171&gt;U171),'Classement général'!$C$22,IF(AND(D171=C171,V171=U171),'Classement général'!$C$22,'Classement général'!$C$24))))))</f>
        <v/>
      </c>
      <c r="X171" s="60"/>
      <c r="Y171" s="60"/>
      <c r="Z171" s="61" t="str">
        <f>IF(AND(C171="",D171=""),"",IF(AND(X171="",Y171=""),"",IF(AND(C171=X171,D171=Y171),'Classement général'!$C$19,IF(AND(C171&gt;D171,X171&gt;Y171),'Classement général'!$C$22,IF(AND(D171&gt;C171,Y171&gt;X171),'Classement général'!$C$22,IF(AND(D171=C171,Y171=X171),'Classement général'!$C$22,'Classement général'!$C$24))))))</f>
        <v/>
      </c>
      <c r="AA171" s="60"/>
      <c r="AB171" s="60"/>
      <c r="AC171" s="61" t="str">
        <f>IF(AND(C171="",D171=""),"",IF(AND(AA171="",AB171=""),"",IF(AND(C171=AA171,D171=AB171),'Classement général'!$C$19,IF(AND(C171&gt;D171,AA171&gt;AB171),'Classement général'!$C$22,IF(AND(D171&gt;C171,AB171&gt;AA171),'Classement général'!$C$22,IF(AND(D171=C171,AB171=AA171),'Classement général'!$C$22,'Classement général'!$C$24))))))</f>
        <v/>
      </c>
      <c r="AD171" s="60"/>
      <c r="AE171" s="60"/>
      <c r="AF171" s="61" t="str">
        <f>IF(AND(C171="",D171=""),"",IF(AND(AD171="",AE171=""),"",IF(AND(C171=AD171,D171=AE171),'Classement général'!$C$19,IF(AND(C171&gt;D171,AD171&gt;AE171),'Classement général'!$C$22,IF(AND(D171&gt;C171,AE171&gt;AD171),'Classement général'!$C$22,IF(AND(D171=C171,AE171=AD171),'Classement général'!$C$22,'Classement général'!$C$24))))))</f>
        <v/>
      </c>
      <c r="AG171" s="60"/>
      <c r="AH171" s="60"/>
      <c r="AI171" s="61" t="str">
        <f>IF(AND(C171="",D171=""),"",IF(AND(AG171="",AH171=""),"",IF(AND(C171=AG171,D171=AH171),'Classement général'!$C$19,IF(AND(C171&gt;D171,AG171&gt;AH171),'Classement général'!$C$22,IF(AND(D171&gt;C171,AH171&gt;AG171),'Classement général'!$C$22,IF(AND(D171=C171,AH171=AG171),'Classement général'!$C$22,'Classement général'!$C$24))))))</f>
        <v/>
      </c>
      <c r="AJ171" s="60"/>
      <c r="AK171" s="60"/>
      <c r="AL171" s="61" t="str">
        <f>IF(AND(C171="",D171=""),"",IF(AND(AJ171="",AK171=""),"",IF(AND(C171=AJ171,D171=AK171),'Classement général'!$C$19,IF(AND(C171&gt;D171,AJ171&gt;AK171),'Classement général'!$C$22,IF(AND(D171&gt;C171,AK171&gt;AJ171),'Classement général'!$C$22,IF(AND(D171=C171,AK171=AJ171),'Classement général'!$C$22,'Classement général'!$C$24))))))</f>
        <v/>
      </c>
      <c r="AM171" s="60"/>
      <c r="AN171" s="60"/>
      <c r="AO171" s="61" t="str">
        <f>IF(AND(C171="",D171=""),"",IF(AND(AM171="",AN171=""),"",IF(AND(C171=AM171,D171=AN171),'Classement général'!$C$19,IF(AND(C171&gt;D171,AM171&gt;AN171),'Classement général'!$C$22,IF(AND(D171&gt;C171,AN171&gt;AM171),'Classement général'!$C$22,IF(AND(D171=C171,AN171=AM171),'Classement général'!$C$22,'Classement général'!$C$24))))))</f>
        <v/>
      </c>
      <c r="AP171" s="60"/>
      <c r="AQ171" s="60"/>
      <c r="AR171" s="61" t="str">
        <f>IF(AND(C171="",D171=""),"",IF(AND(AP171="",AQ171=""),"",IF(AND(C171=AP171,D171=AQ171),'Classement général'!$C$19,IF(AND(C171&gt;D171,AP171&gt;AQ171),'Classement général'!$C$22,IF(AND(D171&gt;C171,AQ171&gt;AP171),'Classement général'!$C$22,IF(AND(D171=C171,AQ171=AP171),'Classement général'!$C$22,'Classement général'!$C$24))))))</f>
        <v/>
      </c>
      <c r="AS171" s="60"/>
      <c r="AT171" s="60"/>
      <c r="AU171" s="61" t="str">
        <f>IF(AND(C171="",D171=""),"",IF(AND(AS171="",AT171=""),"",IF(AND(C171=AS171,D171=AT171),'Classement général'!$C$19,IF(AND(C171&gt;D171,AS171&gt;AT171),'Classement général'!$C$22,IF(AND(D171&gt;C171,AT171&gt;AS171),'Classement général'!$C$22,IF(AND(D171=C171,AT171=AS171),'Classement général'!$C$22,'Classement général'!$C$24))))))</f>
        <v/>
      </c>
      <c r="AV171" s="60"/>
      <c r="AW171" s="60"/>
      <c r="AX171" s="61" t="str">
        <f>IF(AND(C171="",D171=""),"",IF(AND(AV171="",AW171=""),"",IF(AND(C171=AV171,D171=AW171),'Classement général'!$C$19,IF(AND(C171&gt;D171,AV171&gt;AW171),'Classement général'!$C$22,IF(AND(D171&gt;C171,AW171&gt;AV171),'Classement général'!$C$22,IF(AND(D171=C171,AW171=AV171),'Classement général'!$C$22,'Classement général'!$C$24))))))</f>
        <v/>
      </c>
      <c r="AY171" s="60"/>
      <c r="AZ171" s="60"/>
      <c r="BA171" s="61" t="str">
        <f>IF(AND(C171="",D171=""),"",IF(AND(AY171="",AZ171=""),"",IF(AND(C171=AY171,D171=AZ171),'Classement général'!$C$19,IF(AND(C171&gt;D171,AY171&gt;AZ171),'Classement général'!$C$22,IF(AND(D171&gt;C171,AZ171&gt;AY171),'Classement général'!$C$22,IF(AND(D171=C171,AZ171=AY171),'Classement général'!$C$22,'Classement général'!$C$24))))))</f>
        <v/>
      </c>
      <c r="BB171" s="60"/>
      <c r="BC171" s="60"/>
      <c r="BD171" s="61" t="str">
        <f>IF(AND(C171="",D171=""),"",IF(AND(BB171="",BC171=""),"",IF(AND(C171=BB171,D171=BC171),'Classement général'!$C$19,IF(AND(C171&gt;D171,BB171&gt;BC171),'Classement général'!$C$22,IF(AND(D171&gt;C171,BC171&gt;BB171),'Classement général'!$C$22,IF(AND(D171=C171,BC171=BB171),'Classement général'!$C$22,'Classement général'!$C$24))))))</f>
        <v/>
      </c>
      <c r="BE171" s="60"/>
      <c r="BF171" s="60"/>
      <c r="BG171" s="61" t="str">
        <f>IF(AND(C171="",D171=""),"",IF(AND(BE171="",BF171=""),"",IF(AND(C171=BE171,D171=BF171),'Classement général'!$C$19,IF(AND(C171&gt;D171,BE171&gt;BF171),'Classement général'!$C$22,IF(AND(D171&gt;C171,BF171&gt;BE171),'Classement général'!$C$22,IF(AND(D171=C171,BF171=BE171),'Classement général'!$C$22,'Classement général'!$C$24))))))</f>
        <v/>
      </c>
      <c r="BH171" s="60"/>
      <c r="BI171" s="60"/>
      <c r="BJ171" s="61" t="str">
        <f>IF(AND(C171="",D171=""),"",IF(AND(BH171="",BI171=""),"",IF(AND(C171=BH171,D171=BI171),'Classement général'!$C$19,IF(AND(C171&gt;D171,BH171&gt;BI171),'Classement général'!$C$22,IF(AND(D171&gt;C171,BI171&gt;BH171),'Classement général'!$C$22,IF(AND(D171=C171,BI171=BH171),'Classement général'!$C$22,'Classement général'!$C$24))))))</f>
        <v/>
      </c>
      <c r="BK171" s="60"/>
      <c r="BL171" s="60"/>
      <c r="BM171" s="61" t="str">
        <f>IF(AND(C171="",D171=""),"",IF(AND(BK171="",BL171=""),"",IF(AND(C171=BK171,D171=BL171),'Classement général'!$C$19,IF(AND(C171&gt;D171,BK171&gt;BL171),'Classement général'!$C$22,IF(AND(D171&gt;C171,BL171&gt;BK171),'Classement général'!$C$22,IF(AND(D171=C171,BL171=BK171),'Classement général'!$C$22,'Classement général'!$C$24))))))</f>
        <v/>
      </c>
      <c r="BN171" s="10" t="str">
        <f>IF(H171='Classement général'!$C$19,'Classement général'!$C$19,IF(H171='Classement général'!$C$22,'Classement général'!$C$22,IF(H171='Classement général'!$C$24,'Classement général'!$C$24,"")))</f>
        <v/>
      </c>
      <c r="BO171" s="10" t="str">
        <f>IF(K171='Classement général'!$C$19,'Classement général'!$C$19,IF(K171='Classement général'!$C$22,'Classement général'!$C$22,IF(K171='Classement général'!$C$24,'Classement général'!$C$24,"")))</f>
        <v/>
      </c>
      <c r="BP171" s="10" t="str">
        <f>IF(N171='Classement général'!$C$19,'Classement général'!$C$19,IF(N171='Classement général'!$C$22,'Classement général'!$C$22,IF(N171='Classement général'!$C$24,'Classement général'!$C$24,"")))</f>
        <v/>
      </c>
      <c r="BQ171" s="10" t="str">
        <f>IF(Q171='Classement général'!$C$19,'Classement général'!$C$19,IF(Q171='Classement général'!$C$22,'Classement général'!$C$22,IF(Q171='Classement général'!$C$24,'Classement général'!$C$24,"")))</f>
        <v/>
      </c>
      <c r="BR171" s="10" t="str">
        <f>IF(T171='Classement général'!$C$19,'Classement général'!$C$19,IF(T171='Classement général'!$C$22,'Classement général'!$C$22,IF(T171='Classement général'!$C$24,'Classement général'!$C$24,"")))</f>
        <v/>
      </c>
      <c r="BS171" s="10" t="str">
        <f>IF(W171='Classement général'!$C$19,'Classement général'!$C$19,IF(W171='Classement général'!$C$22,'Classement général'!$C$22,IF(W171='Classement général'!$C$24,'Classement général'!$C$24,"")))</f>
        <v/>
      </c>
      <c r="BT171" s="10" t="str">
        <f>IF(Z171='Classement général'!$C$19,'Classement général'!$C$19,IF(Z171='Classement général'!$C$22,'Classement général'!$C$22,IF(Z171='Classement général'!$C$24,'Classement général'!$C$24,"")))</f>
        <v/>
      </c>
      <c r="BU171" s="10" t="str">
        <f>IF(AC171='Classement général'!$C$19,'Classement général'!$C$19,IF(AC171='Classement général'!$C$22,'Classement général'!$C$22,IF(AC171='Classement général'!$C$24,'Classement général'!$C$24,"")))</f>
        <v/>
      </c>
      <c r="BV171" s="10" t="str">
        <f>IF(AF171='Classement général'!$C$19,'Classement général'!$C$19,IF(AF171='Classement général'!$C$22,'Classement général'!$C$22,IF(AF171='Classement général'!$C$24,'Classement général'!$C$24,"")))</f>
        <v/>
      </c>
      <c r="BW171" s="10" t="str">
        <f>IF(AI171='Classement général'!$C$19,'Classement général'!$C$19,IF(AI171='Classement général'!$C$22,'Classement général'!$C$22,IF(AI171='Classement général'!$C$24,'Classement général'!$C$24,"")))</f>
        <v/>
      </c>
      <c r="BX171" s="10" t="str">
        <f>IF(AL171='Classement général'!$C$19,'Classement général'!$C$19,IF(AL171='Classement général'!$C$22,'Classement général'!$C$22,IF(AL171='Classement général'!$C$24,'Classement général'!$C$24,"")))</f>
        <v/>
      </c>
      <c r="BY171" s="10" t="str">
        <f>IF(AO171='Classement général'!$C$19,'Classement général'!$C$19,IF(AO171='Classement général'!$C$22,'Classement général'!$C$22,IF(AO171='Classement général'!$C$24,'Classement général'!$C$24,"")))</f>
        <v/>
      </c>
      <c r="BZ171" s="10" t="str">
        <f>IF(AR171='Classement général'!$C$19,'Classement général'!$C$19,IF(AR171='Classement général'!$C$22,'Classement général'!$C$22,IF(AR171='Classement général'!$C$24,'Classement général'!$C$24,"")))</f>
        <v/>
      </c>
      <c r="CA171" s="10" t="str">
        <f>IF(AU171='Classement général'!$C$19,'Classement général'!$C$19,IF(AU171='Classement général'!$C$22,'Classement général'!$C$22,IF(AU171='Classement général'!$C$24,'Classement général'!$C$24,"")))</f>
        <v/>
      </c>
      <c r="CB171" s="10" t="str">
        <f>IF(AX171='Classement général'!$C$19,'Classement général'!$C$19,IF(AX171='Classement général'!$C$22,'Classement général'!$C$22,IF(AX171='Classement général'!$C$24,'Classement général'!$C$24,"")))</f>
        <v/>
      </c>
      <c r="CC171" s="10" t="str">
        <f>IF(BA171='Classement général'!$C$19,'Classement général'!$C$19,IF(BA171='Classement général'!$C$22,'Classement général'!$C$22,IF(BA171='Classement général'!$C$24,'Classement général'!$C$24,"")))</f>
        <v/>
      </c>
      <c r="CD171" s="10" t="str">
        <f>IF(BD171='Classement général'!$C$19,'Classement général'!$C$19,IF(BD171='Classement général'!$C$22,'Classement général'!$C$22,IF(BD171='Classement général'!$C$24,'Classement général'!$C$24,"")))</f>
        <v/>
      </c>
      <c r="CE171" s="10" t="str">
        <f>IF(BG171='Classement général'!$C$19,'Classement général'!$C$19,IF(BG171='Classement général'!$C$22,'Classement général'!$C$22,IF(BG171='Classement général'!$C$24,'Classement général'!$C$24,"")))</f>
        <v/>
      </c>
      <c r="CF171" s="10" t="str">
        <f>IF(BJ171='Classement général'!$C$19,'Classement général'!$C$19,IF(BJ171='Classement général'!$C$22,'Classement général'!$C$22,IF(BJ171='Classement général'!$C$24,'Classement général'!$C$24,"")))</f>
        <v/>
      </c>
      <c r="CG171" s="10" t="str">
        <f>IF(BM171='Classement général'!$C$19,'Classement général'!$C$19,IF(BM171='Classement général'!$C$22,'Classement général'!$C$22,IF(BM171='Classement général'!$C$24,'Classement général'!$C$24,"")))</f>
        <v/>
      </c>
      <c r="CH171" s="13"/>
      <c r="CI171" s="13"/>
      <c r="CJ171" s="13"/>
      <c r="CK171" s="13"/>
      <c r="CL171" s="147"/>
      <c r="CM171" s="147"/>
      <c r="CN171" s="147"/>
      <c r="CO171" s="147"/>
      <c r="CP171" s="7"/>
      <c r="CQ171" s="7"/>
    </row>
    <row r="172" spans="1:95" ht="19.5" customHeight="1" x14ac:dyDescent="0.2">
      <c r="A172" s="143"/>
      <c r="B172" s="91" t="s">
        <v>86</v>
      </c>
      <c r="C172" s="117"/>
      <c r="D172" s="117"/>
      <c r="E172" s="93" t="s">
        <v>75</v>
      </c>
      <c r="F172" s="96"/>
      <c r="G172" s="96"/>
      <c r="H172" s="99" t="str">
        <f>IF(AND(C172="",D172=""),"",IF(AND(F172="",G172=""),"",IF(AND(C172=F172,D172=G172),'Classement général'!$C$19,IF(AND(C172&gt;D172,F172&gt;G172),'Classement général'!$C$22,IF(AND(D172&gt;C172,G172&gt;F172),'Classement général'!$C$22,IF(AND(D172=C172,G172=F172),'Classement général'!$C$22,'Classement général'!$C$24))))))</f>
        <v/>
      </c>
      <c r="I172" s="96"/>
      <c r="J172" s="97"/>
      <c r="K172" s="98" t="str">
        <f>IF(AND(C172="",D172=""),"",IF(AND(I172="",J172=""),"",IF(AND(C172=I172,D172=J172),'Classement général'!$C$19,IF(AND(C172&gt;D172,I172&gt;J172),'Classement général'!$C$22,IF(AND(D172&gt;C172,J172&gt;I172),'Classement général'!$C$22,IF(AND(D172=C172,J172=I172),'Classement général'!$C$22,'Classement général'!$C$24))))))</f>
        <v/>
      </c>
      <c r="L172" s="97"/>
      <c r="M172" s="97"/>
      <c r="N172" s="98" t="str">
        <f>IF(AND(C172="",D172=""),"",IF(AND(L172="",M172=""),"",IF(AND(C172=L172,D172=M172),'Classement général'!$C$19,IF(AND(C172&gt;D172,L172&gt;M172),'Classement général'!$C$22,IF(AND(D172&gt;C172,M172&gt;L172),'Classement général'!$C$22,IF(AND(D172=C172,M172=L172),'Classement général'!$C$22,'Classement général'!$C$24))))))</f>
        <v/>
      </c>
      <c r="O172" s="97"/>
      <c r="P172" s="97"/>
      <c r="Q172" s="98" t="str">
        <f>IF(AND(C172="",D172=""),"",IF(AND(O172="",P172=""),"",IF(AND(C172=O172,D172=P172),'Classement général'!$C$19,IF(AND(C172&gt;D172,O172&gt;P172),'Classement général'!$C$22,IF(AND(D172&gt;C172,P172&gt;O172),'Classement général'!$C$22,IF(AND(D172=C172,P172=O172),'Classement général'!$C$22,'Classement général'!$C$24))))))</f>
        <v/>
      </c>
      <c r="R172" s="97"/>
      <c r="S172" s="97"/>
      <c r="T172" s="98" t="str">
        <f>IF(AND(C172="",D172=""),"",IF(AND(R172="",S172=""),"",IF(AND(C172=R172,D172=S172),'Classement général'!$C$19,IF(AND(C172&gt;D172,R172&gt;S172),'Classement général'!$C$22,IF(AND(D172&gt;C172,S172&gt;R172),'Classement général'!$C$22,IF(AND(D172=C172,S172=R172),'Classement général'!$C$22,'Classement général'!$C$24))))))</f>
        <v/>
      </c>
      <c r="U172" s="97"/>
      <c r="V172" s="97"/>
      <c r="W172" s="98" t="str">
        <f>IF(AND(C172="",D172=""),"",IF(AND(U172="",V172=""),"",IF(AND(C172=U172,D172=V172),'Classement général'!$C$19,IF(AND(C172&gt;D172,U172&gt;V172),'Classement général'!$C$22,IF(AND(D172&gt;C172,V172&gt;U172),'Classement général'!$C$22,IF(AND(D172=C172,V172=U172),'Classement général'!$C$22,'Classement général'!$C$24))))))</f>
        <v/>
      </c>
      <c r="X172" s="97"/>
      <c r="Y172" s="97"/>
      <c r="Z172" s="98" t="str">
        <f>IF(AND(C172="",D172=""),"",IF(AND(X172="",Y172=""),"",IF(AND(C172=X172,D172=Y172),'Classement général'!$C$19,IF(AND(C172&gt;D172,X172&gt;Y172),'Classement général'!$C$22,IF(AND(D172&gt;C172,Y172&gt;X172),'Classement général'!$C$22,IF(AND(D172=C172,Y172=X172),'Classement général'!$C$22,'Classement général'!$C$24))))))</f>
        <v/>
      </c>
      <c r="AA172" s="97"/>
      <c r="AB172" s="97"/>
      <c r="AC172" s="98" t="str">
        <f>IF(AND(C172="",D172=""),"",IF(AND(AA172="",AB172=""),"",IF(AND(C172=AA172,D172=AB172),'Classement général'!$C$19,IF(AND(C172&gt;D172,AA172&gt;AB172),'Classement général'!$C$22,IF(AND(D172&gt;C172,AB172&gt;AA172),'Classement général'!$C$22,IF(AND(D172=C172,AB172=AA172),'Classement général'!$C$22,'Classement général'!$C$24))))))</f>
        <v/>
      </c>
      <c r="AD172" s="97"/>
      <c r="AE172" s="97"/>
      <c r="AF172" s="98" t="str">
        <f>IF(AND(C172="",D172=""),"",IF(AND(AD172="",AE172=""),"",IF(AND(C172=AD172,D172=AE172),'Classement général'!$C$19,IF(AND(C172&gt;D172,AD172&gt;AE172),'Classement général'!$C$22,IF(AND(D172&gt;C172,AE172&gt;AD172),'Classement général'!$C$22,IF(AND(D172=C172,AE172=AD172),'Classement général'!$C$22,'Classement général'!$C$24))))))</f>
        <v/>
      </c>
      <c r="AG172" s="97"/>
      <c r="AH172" s="97"/>
      <c r="AI172" s="99" t="str">
        <f>IF(AND(C172="",D172=""),"",IF(AND(AG172="",AH172=""),"",IF(AND(C172=AG172,D172=AH172),'Classement général'!$C$19,IF(AND(C172&gt;D172,AG172&gt;AH172),'Classement général'!$C$22,IF(AND(D172&gt;C172,AH172&gt;AG172),'Classement général'!$C$22,IF(AND(D172=C172,AH172=AG172),'Classement général'!$C$22,'Classement général'!$C$24))))))</f>
        <v/>
      </c>
      <c r="AJ172" s="96"/>
      <c r="AK172" s="96"/>
      <c r="AL172" s="99" t="str">
        <f>IF(AND(C172="",D172=""),"",IF(AND(AJ172="",AK172=""),"",IF(AND(C172=AJ172,D172=AK172),'Classement général'!$C$19,IF(AND(C172&gt;D172,AJ172&gt;AK172),'Classement général'!$C$22,IF(AND(D172&gt;C172,AK172&gt;AJ172),'Classement général'!$C$22,IF(AND(D172=C172,AK172=AJ172),'Classement général'!$C$22,'Classement général'!$C$24))))))</f>
        <v/>
      </c>
      <c r="AM172" s="96"/>
      <c r="AN172" s="96"/>
      <c r="AO172" s="99" t="str">
        <f>IF(AND(C172="",D172=""),"",IF(AND(AM172="",AN172=""),"",IF(AND(C172=AM172,D172=AN172),'Classement général'!$C$19,IF(AND(C172&gt;D172,AM172&gt;AN172),'Classement général'!$C$22,IF(AND(D172&gt;C172,AN172&gt;AM172),'Classement général'!$C$22,IF(AND(D172=C172,AN172=AM172),'Classement général'!$C$22,'Classement général'!$C$24))))))</f>
        <v/>
      </c>
      <c r="AP172" s="96"/>
      <c r="AQ172" s="96"/>
      <c r="AR172" s="99" t="str">
        <f>IF(AND(C172="",D172=""),"",IF(AND(AP172="",AQ172=""),"",IF(AND(C172=AP172,D172=AQ172),'Classement général'!$C$19,IF(AND(C172&gt;D172,AP172&gt;AQ172),'Classement général'!$C$22,IF(AND(D172&gt;C172,AQ172&gt;AP172),'Classement général'!$C$22,IF(AND(D172=C172,AQ172=AP172),'Classement général'!$C$22,'Classement général'!$C$24))))))</f>
        <v/>
      </c>
      <c r="AS172" s="96"/>
      <c r="AT172" s="96"/>
      <c r="AU172" s="99" t="str">
        <f>IF(AND(C172="",D172=""),"",IF(AND(AS172="",AT172=""),"",IF(AND(C172=AS172,D172=AT172),'Classement général'!$C$19,IF(AND(C172&gt;D172,AS172&gt;AT172),'Classement général'!$C$22,IF(AND(D172&gt;C172,AT172&gt;AS172),'Classement général'!$C$22,IF(AND(D172=C172,AT172=AS172),'Classement général'!$C$22,'Classement général'!$C$24))))))</f>
        <v/>
      </c>
      <c r="AV172" s="96"/>
      <c r="AW172" s="96"/>
      <c r="AX172" s="99" t="str">
        <f>IF(AND(C172="",D172=""),"",IF(AND(AV172="",AW172=""),"",IF(AND(C172=AV172,D172=AW172),'Classement général'!$C$19,IF(AND(C172&gt;D172,AV172&gt;AW172),'Classement général'!$C$22,IF(AND(D172&gt;C172,AW172&gt;AV172),'Classement général'!$C$22,IF(AND(D172=C172,AW172=AV172),'Classement général'!$C$22,'Classement général'!$C$24))))))</f>
        <v/>
      </c>
      <c r="AY172" s="96"/>
      <c r="AZ172" s="96"/>
      <c r="BA172" s="99" t="str">
        <f>IF(AND(C172="",D172=""),"",IF(AND(AY172="",AZ172=""),"",IF(AND(C172=AY172,D172=AZ172),'Classement général'!$C$19,IF(AND(C172&gt;D172,AY172&gt;AZ172),'Classement général'!$C$22,IF(AND(D172&gt;C172,AZ172&gt;AY172),'Classement général'!$C$22,IF(AND(D172=C172,AZ172=AY172),'Classement général'!$C$22,'Classement général'!$C$24))))))</f>
        <v/>
      </c>
      <c r="BB172" s="96"/>
      <c r="BC172" s="96"/>
      <c r="BD172" s="99" t="str">
        <f>IF(AND(C172="",D172=""),"",IF(AND(BB172="",BC172=""),"",IF(AND(C172=BB172,D172=BC172),'Classement général'!$C$19,IF(AND(C172&gt;D172,BB172&gt;BC172),'Classement général'!$C$22,IF(AND(D172&gt;C172,BC172&gt;BB172),'Classement général'!$C$22,IF(AND(D172=C172,BC172=BB172),'Classement général'!$C$22,'Classement général'!$C$24))))))</f>
        <v/>
      </c>
      <c r="BE172" s="96"/>
      <c r="BF172" s="96"/>
      <c r="BG172" s="99" t="str">
        <f>IF(AND(C172="",D172=""),"",IF(AND(BE172="",BF172=""),"",IF(AND(C172=BE172,D172=BF172),'Classement général'!$C$19,IF(AND(C172&gt;D172,BE172&gt;BF172),'Classement général'!$C$22,IF(AND(D172&gt;C172,BF172&gt;BE172),'Classement général'!$C$22,IF(AND(D172=C172,BF172=BE172),'Classement général'!$C$22,'Classement général'!$C$24))))))</f>
        <v/>
      </c>
      <c r="BH172" s="96"/>
      <c r="BI172" s="96"/>
      <c r="BJ172" s="99" t="str">
        <f>IF(AND(C172="",D172=""),"",IF(AND(BH172="",BI172=""),"",IF(AND(C172=BH172,D172=BI172),'Classement général'!$C$19,IF(AND(C172&gt;D172,BH172&gt;BI172),'Classement général'!$C$22,IF(AND(D172&gt;C172,BI172&gt;BH172),'Classement général'!$C$22,IF(AND(D172=C172,BI172=BH172),'Classement général'!$C$22,'Classement général'!$C$24))))))</f>
        <v/>
      </c>
      <c r="BK172" s="96"/>
      <c r="BL172" s="96"/>
      <c r="BM172" s="99" t="str">
        <f>IF(AND(C172="",D172=""),"",IF(AND(BK172="",BL172=""),"",IF(AND(C172=BK172,D172=BL172),'Classement général'!$C$19,IF(AND(C172&gt;D172,BK172&gt;BL172),'Classement général'!$C$22,IF(AND(D172&gt;C172,BL172&gt;BK172),'Classement général'!$C$22,IF(AND(D172=C172,BL172=BK172),'Classement général'!$C$22,'Classement général'!$C$24))))))</f>
        <v/>
      </c>
      <c r="BN172" s="10" t="str">
        <f>IF(H172='Classement général'!$C$19,'Classement général'!$C$19,IF(H172='Classement général'!$C$22,'Classement général'!$C$22,IF(H172='Classement général'!$C$24,'Classement général'!$C$24,"")))</f>
        <v/>
      </c>
      <c r="BO172" s="10" t="str">
        <f>IF(K172='Classement général'!$C$19,'Classement général'!$C$19,IF(K172='Classement général'!$C$22,'Classement général'!$C$22,IF(K172='Classement général'!$C$24,'Classement général'!$C$24,"")))</f>
        <v/>
      </c>
      <c r="BP172" s="10" t="str">
        <f>IF(N172='Classement général'!$C$19,'Classement général'!$C$19,IF(N172='Classement général'!$C$22,'Classement général'!$C$22,IF(N172='Classement général'!$C$24,'Classement général'!$C$24,"")))</f>
        <v/>
      </c>
      <c r="BQ172" s="10" t="str">
        <f>IF(Q172='Classement général'!$C$19,'Classement général'!$C$19,IF(Q172='Classement général'!$C$22,'Classement général'!$C$22,IF(Q172='Classement général'!$C$24,'Classement général'!$C$24,"")))</f>
        <v/>
      </c>
      <c r="BR172" s="10" t="str">
        <f>IF(T172='Classement général'!$C$19,'Classement général'!$C$19,IF(T172='Classement général'!$C$22,'Classement général'!$C$22,IF(T172='Classement général'!$C$24,'Classement général'!$C$24,"")))</f>
        <v/>
      </c>
      <c r="BS172" s="10" t="str">
        <f>IF(W172='Classement général'!$C$19,'Classement général'!$C$19,IF(W172='Classement général'!$C$22,'Classement général'!$C$22,IF(W172='Classement général'!$C$24,'Classement général'!$C$24,"")))</f>
        <v/>
      </c>
      <c r="BT172" s="10" t="str">
        <f>IF(Z172='Classement général'!$C$19,'Classement général'!$C$19,IF(Z172='Classement général'!$C$22,'Classement général'!$C$22,IF(Z172='Classement général'!$C$24,'Classement général'!$C$24,"")))</f>
        <v/>
      </c>
      <c r="BU172" s="10" t="str">
        <f>IF(AC172='Classement général'!$C$19,'Classement général'!$C$19,IF(AC172='Classement général'!$C$22,'Classement général'!$C$22,IF(AC172='Classement général'!$C$24,'Classement général'!$C$24,"")))</f>
        <v/>
      </c>
      <c r="BV172" s="10" t="str">
        <f>IF(AF172='Classement général'!$C$19,'Classement général'!$C$19,IF(AF172='Classement général'!$C$22,'Classement général'!$C$22,IF(AF172='Classement général'!$C$24,'Classement général'!$C$24,"")))</f>
        <v/>
      </c>
      <c r="BW172" s="10" t="str">
        <f>IF(AI172='Classement général'!$C$19,'Classement général'!$C$19,IF(AI172='Classement général'!$C$22,'Classement général'!$C$22,IF(AI172='Classement général'!$C$24,'Classement général'!$C$24,"")))</f>
        <v/>
      </c>
      <c r="BX172" s="10" t="str">
        <f>IF(AL172='Classement général'!$C$19,'Classement général'!$C$19,IF(AL172='Classement général'!$C$22,'Classement général'!$C$22,IF(AL172='Classement général'!$C$24,'Classement général'!$C$24,"")))</f>
        <v/>
      </c>
      <c r="BY172" s="10" t="str">
        <f>IF(AO172='Classement général'!$C$19,'Classement général'!$C$19,IF(AO172='Classement général'!$C$22,'Classement général'!$C$22,IF(AO172='Classement général'!$C$24,'Classement général'!$C$24,"")))</f>
        <v/>
      </c>
      <c r="BZ172" s="10" t="str">
        <f>IF(AR172='Classement général'!$C$19,'Classement général'!$C$19,IF(AR172='Classement général'!$C$22,'Classement général'!$C$22,IF(AR172='Classement général'!$C$24,'Classement général'!$C$24,"")))</f>
        <v/>
      </c>
      <c r="CA172" s="10" t="str">
        <f>IF(AU172='Classement général'!$C$19,'Classement général'!$C$19,IF(AU172='Classement général'!$C$22,'Classement général'!$C$22,IF(AU172='Classement général'!$C$24,'Classement général'!$C$24,"")))</f>
        <v/>
      </c>
      <c r="CB172" s="10" t="str">
        <f>IF(AX172='Classement général'!$C$19,'Classement général'!$C$19,IF(AX172='Classement général'!$C$22,'Classement général'!$C$22,IF(AX172='Classement général'!$C$24,'Classement général'!$C$24,"")))</f>
        <v/>
      </c>
      <c r="CC172" s="10" t="str">
        <f>IF(BA172='Classement général'!$C$19,'Classement général'!$C$19,IF(BA172='Classement général'!$C$22,'Classement général'!$C$22,IF(BA172='Classement général'!$C$24,'Classement général'!$C$24,"")))</f>
        <v/>
      </c>
      <c r="CD172" s="10" t="str">
        <f>IF(BD172='Classement général'!$C$19,'Classement général'!$C$19,IF(BD172='Classement général'!$C$22,'Classement général'!$C$22,IF(BD172='Classement général'!$C$24,'Classement général'!$C$24,"")))</f>
        <v/>
      </c>
      <c r="CE172" s="10" t="str">
        <f>IF(BG172='Classement général'!$C$19,'Classement général'!$C$19,IF(BG172='Classement général'!$C$22,'Classement général'!$C$22,IF(BG172='Classement général'!$C$24,'Classement général'!$C$24,"")))</f>
        <v/>
      </c>
      <c r="CF172" s="10" t="str">
        <f>IF(BJ172='Classement général'!$C$19,'Classement général'!$C$19,IF(BJ172='Classement général'!$C$22,'Classement général'!$C$22,IF(BJ172='Classement général'!$C$24,'Classement général'!$C$24,"")))</f>
        <v/>
      </c>
      <c r="CG172" s="10" t="str">
        <f>IF(BM172='Classement général'!$C$19,'Classement général'!$C$19,IF(BM172='Classement général'!$C$22,'Classement général'!$C$22,IF(BM172='Classement général'!$C$24,'Classement général'!$C$24,"")))</f>
        <v/>
      </c>
      <c r="CH172" s="13"/>
      <c r="CI172" s="13"/>
      <c r="CJ172" s="13"/>
      <c r="CK172" s="13"/>
      <c r="CL172" s="147"/>
      <c r="CM172" s="147"/>
      <c r="CN172" s="147"/>
      <c r="CO172" s="147"/>
      <c r="CP172" s="7"/>
      <c r="CQ172" s="7"/>
    </row>
    <row r="173" spans="1:95" ht="19.5" customHeight="1" x14ac:dyDescent="0.2">
      <c r="A173" s="142">
        <v>18</v>
      </c>
      <c r="B173" s="118" t="s">
        <v>46</v>
      </c>
      <c r="C173" s="119"/>
      <c r="D173" s="119"/>
      <c r="E173" s="120" t="s">
        <v>70</v>
      </c>
      <c r="F173" s="105"/>
      <c r="G173" s="105"/>
      <c r="H173" s="108" t="str">
        <f>IF(AND(C173="",D173=""),"",IF(AND(F173="",G173=""),"",IF(AND(C173=F173,D173=G173),'Classement général'!$C$19,IF(AND(C173&gt;D173,F173&gt;G173),'Classement général'!$C$22,IF(AND(D173&gt;C173,G173&gt;F173),'Classement général'!$C$22,IF(AND(D173=C173,G173=F173),'Classement général'!$C$22,'Classement général'!$C$24))))))</f>
        <v/>
      </c>
      <c r="I173" s="105"/>
      <c r="J173" s="106"/>
      <c r="K173" s="107" t="str">
        <f>IF(AND(C173="",D173=""),"",IF(AND(I173="",J173=""),"",IF(AND(C173=I173,D173=J173),'Classement général'!$C$19,IF(AND(C173&gt;D173,I173&gt;J173),'Classement général'!$C$22,IF(AND(D173&gt;C173,J173&gt;I173),'Classement général'!$C$22,IF(AND(D173=C173,J173=I173),'Classement général'!$C$22,'Classement général'!$C$24))))))</f>
        <v/>
      </c>
      <c r="L173" s="106"/>
      <c r="M173" s="106"/>
      <c r="N173" s="107" t="str">
        <f>IF(AND(C173="",D173=""),"",IF(AND(L173="",M173=""),"",IF(AND(C173=L173,D173=M173),'Classement général'!$C$19,IF(AND(C173&gt;D173,L173&gt;M173),'Classement général'!$C$22,IF(AND(D173&gt;C173,M173&gt;L173),'Classement général'!$C$22,IF(AND(D173=C173,M173=L173),'Classement général'!$C$22,'Classement général'!$C$24))))))</f>
        <v/>
      </c>
      <c r="O173" s="106"/>
      <c r="P173" s="106"/>
      <c r="Q173" s="107" t="str">
        <f>IF(AND(C173="",D173=""),"",IF(AND(O173="",P173=""),"",IF(AND(C173=O173,D173=P173),'Classement général'!$C$19,IF(AND(C173&gt;D173,O173&gt;P173),'Classement général'!$C$22,IF(AND(D173&gt;C173,P173&gt;O173),'Classement général'!$C$22,IF(AND(D173=C173,P173=O173),'Classement général'!$C$22,'Classement général'!$C$24))))))</f>
        <v/>
      </c>
      <c r="R173" s="106"/>
      <c r="S173" s="106"/>
      <c r="T173" s="107" t="str">
        <f>IF(AND(C173="",D173=""),"",IF(AND(R173="",S173=""),"",IF(AND(C173=R173,D173=S173),'Classement général'!$C$19,IF(AND(C173&gt;D173,R173&gt;S173),'Classement général'!$C$22,IF(AND(D173&gt;C173,S173&gt;R173),'Classement général'!$C$22,IF(AND(D173=C173,S173=R173),'Classement général'!$C$22,'Classement général'!$C$24))))))</f>
        <v/>
      </c>
      <c r="U173" s="106"/>
      <c r="V173" s="106"/>
      <c r="W173" s="107" t="str">
        <f>IF(AND(C173="",D173=""),"",IF(AND(U173="",V173=""),"",IF(AND(C173=U173,D173=V173),'Classement général'!$C$19,IF(AND(C173&gt;D173,U173&gt;V173),'Classement général'!$C$22,IF(AND(D173&gt;C173,V173&gt;U173),'Classement général'!$C$22,IF(AND(D173=C173,V173=U173),'Classement général'!$C$22,'Classement général'!$C$24))))))</f>
        <v/>
      </c>
      <c r="X173" s="106"/>
      <c r="Y173" s="106"/>
      <c r="Z173" s="107" t="str">
        <f>IF(AND(C173="",D173=""),"",IF(AND(X173="",Y173=""),"",IF(AND(C173=X173,D173=Y173),'Classement général'!$C$19,IF(AND(C173&gt;D173,X173&gt;Y173),'Classement général'!$C$22,IF(AND(D173&gt;C173,Y173&gt;X173),'Classement général'!$C$22,IF(AND(D173=C173,Y173=X173),'Classement général'!$C$22,'Classement général'!$C$24))))))</f>
        <v/>
      </c>
      <c r="AA173" s="106"/>
      <c r="AB173" s="106"/>
      <c r="AC173" s="107" t="str">
        <f>IF(AND(C173="",D173=""),"",IF(AND(AA173="",AB173=""),"",IF(AND(C173=AA173,D173=AB173),'Classement général'!$C$19,IF(AND(C173&gt;D173,AA173&gt;AB173),'Classement général'!$C$22,IF(AND(D173&gt;C173,AB173&gt;AA173),'Classement général'!$C$22,IF(AND(D173=C173,AB173=AA173),'Classement général'!$C$22,'Classement général'!$C$24))))))</f>
        <v/>
      </c>
      <c r="AD173" s="106"/>
      <c r="AE173" s="106"/>
      <c r="AF173" s="107" t="str">
        <f>IF(AND(C173="",D173=""),"",IF(AND(AD173="",AE173=""),"",IF(AND(C173=AD173,D173=AE173),'Classement général'!$C$19,IF(AND(C173&gt;D173,AD173&gt;AE173),'Classement général'!$C$22,IF(AND(D173&gt;C173,AE173&gt;AD173),'Classement général'!$C$22,IF(AND(D173=C173,AE173=AD173),'Classement général'!$C$22,'Classement général'!$C$24))))))</f>
        <v/>
      </c>
      <c r="AG173" s="106"/>
      <c r="AH173" s="106"/>
      <c r="AI173" s="108" t="str">
        <f>IF(AND(C173="",D173=""),"",IF(AND(AG173="",AH173=""),"",IF(AND(C173=AG173,D173=AH173),'Classement général'!$C$19,IF(AND(C173&gt;D173,AG173&gt;AH173),'Classement général'!$C$22,IF(AND(D173&gt;C173,AH173&gt;AG173),'Classement général'!$C$22,IF(AND(D173=C173,AH173=AG173),'Classement général'!$C$22,'Classement général'!$C$24))))))</f>
        <v/>
      </c>
      <c r="AJ173" s="105"/>
      <c r="AK173" s="105"/>
      <c r="AL173" s="108" t="str">
        <f>IF(AND(C173="",D173=""),"",IF(AND(AJ173="",AK173=""),"",IF(AND(C173=AJ173,D173=AK173),'Classement général'!$C$19,IF(AND(C173&gt;D173,AJ173&gt;AK173),'Classement général'!$C$22,IF(AND(D173&gt;C173,AK173&gt;AJ173),'Classement général'!$C$22,IF(AND(D173=C173,AK173=AJ173),'Classement général'!$C$22,'Classement général'!$C$24))))))</f>
        <v/>
      </c>
      <c r="AM173" s="105"/>
      <c r="AN173" s="105"/>
      <c r="AO173" s="108" t="str">
        <f>IF(AND(C173="",D173=""),"",IF(AND(AM173="",AN173=""),"",IF(AND(C173=AM173,D173=AN173),'Classement général'!$C$19,IF(AND(C173&gt;D173,AM173&gt;AN173),'Classement général'!$C$22,IF(AND(D173&gt;C173,AN173&gt;AM173),'Classement général'!$C$22,IF(AND(D173=C173,AN173=AM173),'Classement général'!$C$22,'Classement général'!$C$24))))))</f>
        <v/>
      </c>
      <c r="AP173" s="105"/>
      <c r="AQ173" s="105"/>
      <c r="AR173" s="108" t="str">
        <f>IF(AND(C173="",D173=""),"",IF(AND(AP173="",AQ173=""),"",IF(AND(C173=AP173,D173=AQ173),'Classement général'!$C$19,IF(AND(C173&gt;D173,AP173&gt;AQ173),'Classement général'!$C$22,IF(AND(D173&gt;C173,AQ173&gt;AP173),'Classement général'!$C$22,IF(AND(D173=C173,AQ173=AP173),'Classement général'!$C$22,'Classement général'!$C$24))))))</f>
        <v/>
      </c>
      <c r="AS173" s="105"/>
      <c r="AT173" s="105"/>
      <c r="AU173" s="108" t="str">
        <f>IF(AND(C173="",D173=""),"",IF(AND(AS173="",AT173=""),"",IF(AND(C173=AS173,D173=AT173),'Classement général'!$C$19,IF(AND(C173&gt;D173,AS173&gt;AT173),'Classement général'!$C$22,IF(AND(D173&gt;C173,AT173&gt;AS173),'Classement général'!$C$22,IF(AND(D173=C173,AT173=AS173),'Classement général'!$C$22,'Classement général'!$C$24))))))</f>
        <v/>
      </c>
      <c r="AV173" s="105"/>
      <c r="AW173" s="105"/>
      <c r="AX173" s="108" t="str">
        <f>IF(AND(C173="",D173=""),"",IF(AND(AV173="",AW173=""),"",IF(AND(C173=AV173,D173=AW173),'Classement général'!$C$19,IF(AND(C173&gt;D173,AV173&gt;AW173),'Classement général'!$C$22,IF(AND(D173&gt;C173,AW173&gt;AV173),'Classement général'!$C$22,IF(AND(D173=C173,AW173=AV173),'Classement général'!$C$22,'Classement général'!$C$24))))))</f>
        <v/>
      </c>
      <c r="AY173" s="105"/>
      <c r="AZ173" s="105"/>
      <c r="BA173" s="108" t="str">
        <f>IF(AND(C173="",D173=""),"",IF(AND(AY173="",AZ173=""),"",IF(AND(C173=AY173,D173=AZ173),'Classement général'!$C$19,IF(AND(C173&gt;D173,AY173&gt;AZ173),'Classement général'!$C$22,IF(AND(D173&gt;C173,AZ173&gt;AY173),'Classement général'!$C$22,IF(AND(D173=C173,AZ173=AY173),'Classement général'!$C$22,'Classement général'!$C$24))))))</f>
        <v/>
      </c>
      <c r="BB173" s="105"/>
      <c r="BC173" s="105"/>
      <c r="BD173" s="108" t="str">
        <f>IF(AND(C173="",D173=""),"",IF(AND(BB173="",BC173=""),"",IF(AND(C173=BB173,D173=BC173),'Classement général'!$C$19,IF(AND(C173&gt;D173,BB173&gt;BC173),'Classement général'!$C$22,IF(AND(D173&gt;C173,BC173&gt;BB173),'Classement général'!$C$22,IF(AND(D173=C173,BC173=BB173),'Classement général'!$C$22,'Classement général'!$C$24))))))</f>
        <v/>
      </c>
      <c r="BE173" s="105"/>
      <c r="BF173" s="105"/>
      <c r="BG173" s="108" t="str">
        <f>IF(AND(C173="",D173=""),"",IF(AND(BE173="",BF173=""),"",IF(AND(C173=BE173,D173=BF173),'Classement général'!$C$19,IF(AND(C173&gt;D173,BE173&gt;BF173),'Classement général'!$C$22,IF(AND(D173&gt;C173,BF173&gt;BE173),'Classement général'!$C$22,IF(AND(D173=C173,BF173=BE173),'Classement général'!$C$22,'Classement général'!$C$24))))))</f>
        <v/>
      </c>
      <c r="BH173" s="105"/>
      <c r="BI173" s="105"/>
      <c r="BJ173" s="108" t="str">
        <f>IF(AND(C173="",D173=""),"",IF(AND(BH173="",BI173=""),"",IF(AND(C173=BH173,D173=BI173),'Classement général'!$C$19,IF(AND(C173&gt;D173,BH173&gt;BI173),'Classement général'!$C$22,IF(AND(D173&gt;C173,BI173&gt;BH173),'Classement général'!$C$22,IF(AND(D173=C173,BI173=BH173),'Classement général'!$C$22,'Classement général'!$C$24))))))</f>
        <v/>
      </c>
      <c r="BK173" s="105"/>
      <c r="BL173" s="105"/>
      <c r="BM173" s="108" t="str">
        <f>IF(AND(C173="",D173=""),"",IF(AND(BK173="",BL173=""),"",IF(AND(C173=BK173,D173=BL173),'Classement général'!$C$19,IF(AND(C173&gt;D173,BK173&gt;BL173),'Classement général'!$C$22,IF(AND(D173&gt;C173,BL173&gt;BK173),'Classement général'!$C$22,IF(AND(D173=C173,BL173=BK173),'Classement général'!$C$22,'Classement général'!$C$24))))))</f>
        <v/>
      </c>
      <c r="BN173" s="10" t="str">
        <f>IF(H173='Classement général'!$C$19,'Classement général'!$C$19,IF(H173='Classement général'!$C$22,'Classement général'!$C$22,IF(H173='Classement général'!$C$24,'Classement général'!$C$24,"")))</f>
        <v/>
      </c>
      <c r="BO173" s="10" t="str">
        <f>IF(K173='Classement général'!$C$19,'Classement général'!$C$19,IF(K173='Classement général'!$C$22,'Classement général'!$C$22,IF(K173='Classement général'!$C$24,'Classement général'!$C$24,"")))</f>
        <v/>
      </c>
      <c r="BP173" s="10" t="str">
        <f>IF(N173='Classement général'!$C$19,'Classement général'!$C$19,IF(N173='Classement général'!$C$22,'Classement général'!$C$22,IF(N173='Classement général'!$C$24,'Classement général'!$C$24,"")))</f>
        <v/>
      </c>
      <c r="BQ173" s="10" t="str">
        <f>IF(Q173='Classement général'!$C$19,'Classement général'!$C$19,IF(Q173='Classement général'!$C$22,'Classement général'!$C$22,IF(Q173='Classement général'!$C$24,'Classement général'!$C$24,"")))</f>
        <v/>
      </c>
      <c r="BR173" s="10" t="str">
        <f>IF(T173='Classement général'!$C$19,'Classement général'!$C$19,IF(T173='Classement général'!$C$22,'Classement général'!$C$22,IF(T173='Classement général'!$C$24,'Classement général'!$C$24,"")))</f>
        <v/>
      </c>
      <c r="BS173" s="10" t="str">
        <f>IF(W173='Classement général'!$C$19,'Classement général'!$C$19,IF(W173='Classement général'!$C$22,'Classement général'!$C$22,IF(W173='Classement général'!$C$24,'Classement général'!$C$24,"")))</f>
        <v/>
      </c>
      <c r="BT173" s="10" t="str">
        <f>IF(Z173='Classement général'!$C$19,'Classement général'!$C$19,IF(Z173='Classement général'!$C$22,'Classement général'!$C$22,IF(Z173='Classement général'!$C$24,'Classement général'!$C$24,"")))</f>
        <v/>
      </c>
      <c r="BU173" s="10" t="str">
        <f>IF(AC173='Classement général'!$C$19,'Classement général'!$C$19,IF(AC173='Classement général'!$C$22,'Classement général'!$C$22,IF(AC173='Classement général'!$C$24,'Classement général'!$C$24,"")))</f>
        <v/>
      </c>
      <c r="BV173" s="10" t="str">
        <f>IF(AF173='Classement général'!$C$19,'Classement général'!$C$19,IF(AF173='Classement général'!$C$22,'Classement général'!$C$22,IF(AF173='Classement général'!$C$24,'Classement général'!$C$24,"")))</f>
        <v/>
      </c>
      <c r="BW173" s="10" t="str">
        <f>IF(AI173='Classement général'!$C$19,'Classement général'!$C$19,IF(AI173='Classement général'!$C$22,'Classement général'!$C$22,IF(AI173='Classement général'!$C$24,'Classement général'!$C$24,"")))</f>
        <v/>
      </c>
      <c r="BX173" s="10" t="str">
        <f>IF(AL173='Classement général'!$C$19,'Classement général'!$C$19,IF(AL173='Classement général'!$C$22,'Classement général'!$C$22,IF(AL173='Classement général'!$C$24,'Classement général'!$C$24,"")))</f>
        <v/>
      </c>
      <c r="BY173" s="10" t="str">
        <f>IF(AO173='Classement général'!$C$19,'Classement général'!$C$19,IF(AO173='Classement général'!$C$22,'Classement général'!$C$22,IF(AO173='Classement général'!$C$24,'Classement général'!$C$24,"")))</f>
        <v/>
      </c>
      <c r="BZ173" s="10" t="str">
        <f>IF(AR173='Classement général'!$C$19,'Classement général'!$C$19,IF(AR173='Classement général'!$C$22,'Classement général'!$C$22,IF(AR173='Classement général'!$C$24,'Classement général'!$C$24,"")))</f>
        <v/>
      </c>
      <c r="CA173" s="10" t="str">
        <f>IF(AU173='Classement général'!$C$19,'Classement général'!$C$19,IF(AU173='Classement général'!$C$22,'Classement général'!$C$22,IF(AU173='Classement général'!$C$24,'Classement général'!$C$24,"")))</f>
        <v/>
      </c>
      <c r="CB173" s="10" t="str">
        <f>IF(AX173='Classement général'!$C$19,'Classement général'!$C$19,IF(AX173='Classement général'!$C$22,'Classement général'!$C$22,IF(AX173='Classement général'!$C$24,'Classement général'!$C$24,"")))</f>
        <v/>
      </c>
      <c r="CC173" s="10" t="str">
        <f>IF(BA173='Classement général'!$C$19,'Classement général'!$C$19,IF(BA173='Classement général'!$C$22,'Classement général'!$C$22,IF(BA173='Classement général'!$C$24,'Classement général'!$C$24,"")))</f>
        <v/>
      </c>
      <c r="CD173" s="10" t="str">
        <f>IF(BD173='Classement général'!$C$19,'Classement général'!$C$19,IF(BD173='Classement général'!$C$22,'Classement général'!$C$22,IF(BD173='Classement général'!$C$24,'Classement général'!$C$24,"")))</f>
        <v/>
      </c>
      <c r="CE173" s="10" t="str">
        <f>IF(BG173='Classement général'!$C$19,'Classement général'!$C$19,IF(BG173='Classement général'!$C$22,'Classement général'!$C$22,IF(BG173='Classement général'!$C$24,'Classement général'!$C$24,"")))</f>
        <v/>
      </c>
      <c r="CF173" s="10" t="str">
        <f>IF(BJ173='Classement général'!$C$19,'Classement général'!$C$19,IF(BJ173='Classement général'!$C$22,'Classement général'!$C$22,IF(BJ173='Classement général'!$C$24,'Classement général'!$C$24,"")))</f>
        <v/>
      </c>
      <c r="CG173" s="10" t="str">
        <f>IF(BM173='Classement général'!$C$19,'Classement général'!$C$19,IF(BM173='Classement général'!$C$22,'Classement général'!$C$22,IF(BM173='Classement général'!$C$24,'Classement général'!$C$24,"")))</f>
        <v/>
      </c>
      <c r="CH173" s="13">
        <f>COUNTIF(H173:H182,"&gt;2")</f>
        <v>0</v>
      </c>
      <c r="CI173" s="13">
        <f>COUNTIF(K173:K182,"&gt;2")</f>
        <v>0</v>
      </c>
      <c r="CJ173" s="13">
        <f>COUNTIF(N173:N182,"&gt;2")</f>
        <v>0</v>
      </c>
      <c r="CK173" s="13">
        <f>COUNTIF(Q173:Q182,"&gt;2")</f>
        <v>0</v>
      </c>
      <c r="CL173" s="147">
        <f>CHOOSE(MATCH(CH173,{0;5;6;7;8;9;10},1),CH173,CH173+3,CH173+5,CH173+8,CH173+11,CH173+14,CH173+18)</f>
        <v>0</v>
      </c>
      <c r="CM173" s="147">
        <f>CHOOSE(MATCH(CI173,{0;5;6;7;8;9;10},1),CI173,CI173+3,CI173+5,CI173+8,CI173+11,CI173+14,CI173+18)</f>
        <v>0</v>
      </c>
      <c r="CN173" s="147">
        <f>CHOOSE(MATCH(CJ173,{0;5;6;7;8;9;10},1),CJ173,CJ173+3,CJ173+5,CJ173+8,CJ173+11,CJ173+14,CJ173+18)</f>
        <v>0</v>
      </c>
      <c r="CO173" s="147">
        <f>CHOOSE(MATCH(CK173,{0;5;6;7;8;9;10},1),CK173,CK173+3,CK173+5,CK173+8,CK173+11,CK173+14,CK173+18)</f>
        <v>0</v>
      </c>
      <c r="CP173" s="7"/>
      <c r="CQ173" s="7"/>
    </row>
    <row r="174" spans="1:95" ht="18.75" customHeight="1" x14ac:dyDescent="0.2">
      <c r="A174" s="130"/>
      <c r="B174" s="121" t="s">
        <v>61</v>
      </c>
      <c r="C174" s="122"/>
      <c r="D174" s="122"/>
      <c r="E174" s="123" t="s">
        <v>38</v>
      </c>
      <c r="F174" s="60"/>
      <c r="G174" s="60"/>
      <c r="H174" s="61" t="str">
        <f>IF(AND(C174="",D174=""),"",IF(AND(F174="",G174=""),"",IF(AND(C174=F174,D174=G174),'Classement général'!$C$19,IF(AND(C174&gt;D174,F174&gt;G174),'Classement général'!$C$22,IF(AND(D174&gt;C174,G174&gt;F174),'Classement général'!$C$22,IF(AND(D174=C174,G174=F174),'Classement général'!$C$22,'Classement général'!$C$24))))))</f>
        <v/>
      </c>
      <c r="I174" s="60"/>
      <c r="J174" s="60"/>
      <c r="K174" s="61" t="str">
        <f>IF(AND(C174="",D174=""),"",IF(AND(I174="",J174=""),"",IF(AND(C174=I174,D174=J174),'Classement général'!$C$19,IF(AND(C174&gt;D174,I174&gt;J174),'Classement général'!$C$22,IF(AND(D174&gt;C174,J174&gt;I174),'Classement général'!$C$22,IF(AND(D174=C174,J174=I174),'Classement général'!$C$22,'Classement général'!$C$24))))))</f>
        <v/>
      </c>
      <c r="L174" s="60"/>
      <c r="M174" s="60"/>
      <c r="N174" s="61" t="str">
        <f>IF(AND(C174="",D174=""),"",IF(AND(L174="",M174=""),"",IF(AND(C174=L174,D174=M174),'Classement général'!$C$19,IF(AND(C174&gt;D174,L174&gt;M174),'Classement général'!$C$22,IF(AND(D174&gt;C174,M174&gt;L174),'Classement général'!$C$22,IF(AND(D174=C174,M174=L174),'Classement général'!$C$22,'Classement général'!$C$24))))))</f>
        <v/>
      </c>
      <c r="O174" s="60"/>
      <c r="P174" s="60"/>
      <c r="Q174" s="61" t="str">
        <f>IF(AND(C174="",D174=""),"",IF(AND(O174="",P174=""),"",IF(AND(C174=O174,D174=P174),'Classement général'!$C$19,IF(AND(C174&gt;D174,O174&gt;P174),'Classement général'!$C$22,IF(AND(D174&gt;C174,P174&gt;O174),'Classement général'!$C$22,IF(AND(D174=C174,P174=O174),'Classement général'!$C$22,'Classement général'!$C$24))))))</f>
        <v/>
      </c>
      <c r="R174" s="60"/>
      <c r="S174" s="60"/>
      <c r="T174" s="61" t="str">
        <f>IF(AND(C174="",D174=""),"",IF(AND(R174="",S174=""),"",IF(AND(C174=R174,D174=S174),'Classement général'!$C$19,IF(AND(C174&gt;D174,R174&gt;S174),'Classement général'!$C$22,IF(AND(D174&gt;C174,S174&gt;R174),'Classement général'!$C$22,IF(AND(D174=C174,S174=R174),'Classement général'!$C$22,'Classement général'!$C$24))))))</f>
        <v/>
      </c>
      <c r="U174" s="60"/>
      <c r="V174" s="60"/>
      <c r="W174" s="61" t="str">
        <f>IF(AND(C174="",D174=""),"",IF(AND(U174="",V174=""),"",IF(AND(C174=U174,D174=V174),'Classement général'!$C$19,IF(AND(C174&gt;D174,U174&gt;V174),'Classement général'!$C$22,IF(AND(D174&gt;C174,V174&gt;U174),'Classement général'!$C$22,IF(AND(D174=C174,V174=U174),'Classement général'!$C$22,'Classement général'!$C$24))))))</f>
        <v/>
      </c>
      <c r="X174" s="60"/>
      <c r="Y174" s="60"/>
      <c r="Z174" s="61" t="str">
        <f>IF(AND(C174="",D174=""),"",IF(AND(X174="",Y174=""),"",IF(AND(C174=X174,D174=Y174),'Classement général'!$C$19,IF(AND(C174&gt;D174,X174&gt;Y174),'Classement général'!$C$22,IF(AND(D174&gt;C174,Y174&gt;X174),'Classement général'!$C$22,IF(AND(D174=C174,Y174=X174),'Classement général'!$C$22,'Classement général'!$C$24))))))</f>
        <v/>
      </c>
      <c r="AA174" s="60"/>
      <c r="AB174" s="60"/>
      <c r="AC174" s="61" t="str">
        <f>IF(AND(C174="",D174=""),"",IF(AND(AA174="",AB174=""),"",IF(AND(C174=AA174,D174=AB174),'Classement général'!$C$19,IF(AND(C174&gt;D174,AA174&gt;AB174),'Classement général'!$C$22,IF(AND(D174&gt;C174,AB174&gt;AA174),'Classement général'!$C$22,IF(AND(D174=C174,AB174=AA174),'Classement général'!$C$22,'Classement général'!$C$24))))))</f>
        <v/>
      </c>
      <c r="AD174" s="60"/>
      <c r="AE174" s="60"/>
      <c r="AF174" s="61" t="str">
        <f>IF(AND(C174="",D174=""),"",IF(AND(AD174="",AE174=""),"",IF(AND(C174=AD174,D174=AE174),'Classement général'!$C$19,IF(AND(C174&gt;D174,AD174&gt;AE174),'Classement général'!$C$22,IF(AND(D174&gt;C174,AE174&gt;AD174),'Classement général'!$C$22,IF(AND(D174=C174,AE174=AD174),'Classement général'!$C$22,'Classement général'!$C$24))))))</f>
        <v/>
      </c>
      <c r="AG174" s="60"/>
      <c r="AH174" s="60"/>
      <c r="AI174" s="61" t="str">
        <f>IF(AND(C174="",D174=""),"",IF(AND(AG174="",AH174=""),"",IF(AND(C174=AG174,D174=AH174),'Classement général'!$C$19,IF(AND(C174&gt;D174,AG174&gt;AH174),'Classement général'!$C$22,IF(AND(D174&gt;C174,AH174&gt;AG174),'Classement général'!$C$22,IF(AND(D174=C174,AH174=AG174),'Classement général'!$C$22,'Classement général'!$C$24))))))</f>
        <v/>
      </c>
      <c r="AJ174" s="60"/>
      <c r="AK174" s="60"/>
      <c r="AL174" s="61" t="str">
        <f>IF(AND(C174="",D174=""),"",IF(AND(AJ174="",AK174=""),"",IF(AND(C174=AJ174,D174=AK174),'Classement général'!$C$19,IF(AND(C174&gt;D174,AJ174&gt;AK174),'Classement général'!$C$22,IF(AND(D174&gt;C174,AK174&gt;AJ174),'Classement général'!$C$22,IF(AND(D174=C174,AK174=AJ174),'Classement général'!$C$22,'Classement général'!$C$24))))))</f>
        <v/>
      </c>
      <c r="AM174" s="60"/>
      <c r="AN174" s="60"/>
      <c r="AO174" s="61" t="str">
        <f>IF(AND(C174="",D174=""),"",IF(AND(AM174="",AN174=""),"",IF(AND(C174=AM174,D174=AN174),'Classement général'!$C$19,IF(AND(C174&gt;D174,AM174&gt;AN174),'Classement général'!$C$22,IF(AND(D174&gt;C174,AN174&gt;AM174),'Classement général'!$C$22,IF(AND(D174=C174,AN174=AM174),'Classement général'!$C$22,'Classement général'!$C$24))))))</f>
        <v/>
      </c>
      <c r="AP174" s="60"/>
      <c r="AQ174" s="60"/>
      <c r="AR174" s="61" t="str">
        <f>IF(AND(C174="",D174=""),"",IF(AND(AP174="",AQ174=""),"",IF(AND(C174=AP174,D174=AQ174),'Classement général'!$C$19,IF(AND(C174&gt;D174,AP174&gt;AQ174),'Classement général'!$C$22,IF(AND(D174&gt;C174,AQ174&gt;AP174),'Classement général'!$C$22,IF(AND(D174=C174,AQ174=AP174),'Classement général'!$C$22,'Classement général'!$C$24))))))</f>
        <v/>
      </c>
      <c r="AS174" s="60"/>
      <c r="AT174" s="60"/>
      <c r="AU174" s="61" t="str">
        <f>IF(AND(C174="",D174=""),"",IF(AND(AS174="",AT174=""),"",IF(AND(C174=AS174,D174=AT174),'Classement général'!$C$19,IF(AND(C174&gt;D174,AS174&gt;AT174),'Classement général'!$C$22,IF(AND(D174&gt;C174,AT174&gt;AS174),'Classement général'!$C$22,IF(AND(D174=C174,AT174=AS174),'Classement général'!$C$22,'Classement général'!$C$24))))))</f>
        <v/>
      </c>
      <c r="AV174" s="60"/>
      <c r="AW174" s="60"/>
      <c r="AX174" s="61" t="str">
        <f>IF(AND(C174="",D174=""),"",IF(AND(AV174="",AW174=""),"",IF(AND(C174=AV174,D174=AW174),'Classement général'!$C$19,IF(AND(C174&gt;D174,AV174&gt;AW174),'Classement général'!$C$22,IF(AND(D174&gt;C174,AW174&gt;AV174),'Classement général'!$C$22,IF(AND(D174=C174,AW174=AV174),'Classement général'!$C$22,'Classement général'!$C$24))))))</f>
        <v/>
      </c>
      <c r="AY174" s="60"/>
      <c r="AZ174" s="60"/>
      <c r="BA174" s="61" t="str">
        <f>IF(AND(C174="",D174=""),"",IF(AND(AY174="",AZ174=""),"",IF(AND(C174=AY174,D174=AZ174),'Classement général'!$C$19,IF(AND(C174&gt;D174,AY174&gt;AZ174),'Classement général'!$C$22,IF(AND(D174&gt;C174,AZ174&gt;AY174),'Classement général'!$C$22,IF(AND(D174=C174,AZ174=AY174),'Classement général'!$C$22,'Classement général'!$C$24))))))</f>
        <v/>
      </c>
      <c r="BB174" s="60"/>
      <c r="BC174" s="60"/>
      <c r="BD174" s="61" t="str">
        <f>IF(AND(C174="",D174=""),"",IF(AND(BB174="",BC174=""),"",IF(AND(C174=BB174,D174=BC174),'Classement général'!$C$19,IF(AND(C174&gt;D174,BB174&gt;BC174),'Classement général'!$C$22,IF(AND(D174&gt;C174,BC174&gt;BB174),'Classement général'!$C$22,IF(AND(D174=C174,BC174=BB174),'Classement général'!$C$22,'Classement général'!$C$24))))))</f>
        <v/>
      </c>
      <c r="BE174" s="60"/>
      <c r="BF174" s="60"/>
      <c r="BG174" s="61" t="str">
        <f>IF(AND(C174="",D174=""),"",IF(AND(BE174="",BF174=""),"",IF(AND(C174=BE174,D174=BF174),'Classement général'!$C$19,IF(AND(C174&gt;D174,BE174&gt;BF174),'Classement général'!$C$22,IF(AND(D174&gt;C174,BF174&gt;BE174),'Classement général'!$C$22,IF(AND(D174=C174,BF174=BE174),'Classement général'!$C$22,'Classement général'!$C$24))))))</f>
        <v/>
      </c>
      <c r="BH174" s="60"/>
      <c r="BI174" s="60"/>
      <c r="BJ174" s="61" t="str">
        <f>IF(AND(C174="",D174=""),"",IF(AND(BH174="",BI174=""),"",IF(AND(C174=BH174,D174=BI174),'Classement général'!$C$19,IF(AND(C174&gt;D174,BH174&gt;BI174),'Classement général'!$C$22,IF(AND(D174&gt;C174,BI174&gt;BH174),'Classement général'!$C$22,IF(AND(D174=C174,BI174=BH174),'Classement général'!$C$22,'Classement général'!$C$24))))))</f>
        <v/>
      </c>
      <c r="BK174" s="60"/>
      <c r="BL174" s="60"/>
      <c r="BM174" s="61" t="str">
        <f>IF(AND(C174="",D174=""),"",IF(AND(BK174="",BL174=""),"",IF(AND(C174=BK174,D174=BL174),'Classement général'!$C$19,IF(AND(C174&gt;D174,BK174&gt;BL174),'Classement général'!$C$22,IF(AND(D174&gt;C174,BL174&gt;BK174),'Classement général'!$C$22,IF(AND(D174=C174,BL174=BK174),'Classement général'!$C$22,'Classement général'!$C$24))))))</f>
        <v/>
      </c>
      <c r="BN174" s="10" t="str">
        <f>IF(H174='Classement général'!$C$19,'Classement général'!$C$19,IF(H174='Classement général'!$C$22,'Classement général'!$C$22,IF(H174='Classement général'!$C$24,'Classement général'!$C$24,"")))</f>
        <v/>
      </c>
      <c r="BO174" s="10" t="str">
        <f>IF(K174='Classement général'!$C$19,'Classement général'!$C$19,IF(K174='Classement général'!$C$22,'Classement général'!$C$22,IF(K174='Classement général'!$C$24,'Classement général'!$C$24,"")))</f>
        <v/>
      </c>
      <c r="BP174" s="10" t="str">
        <f>IF(N174='Classement général'!$C$19,'Classement général'!$C$19,IF(N174='Classement général'!$C$22,'Classement général'!$C$22,IF(N174='Classement général'!$C$24,'Classement général'!$C$24,"")))</f>
        <v/>
      </c>
      <c r="BQ174" s="10" t="str">
        <f>IF(Q174='Classement général'!$C$19,'Classement général'!$C$19,IF(Q174='Classement général'!$C$22,'Classement général'!$C$22,IF(Q174='Classement général'!$C$24,'Classement général'!$C$24,"")))</f>
        <v/>
      </c>
      <c r="BR174" s="10" t="str">
        <f>IF(T174='Classement général'!$C$19,'Classement général'!$C$19,IF(T174='Classement général'!$C$22,'Classement général'!$C$22,IF(T174='Classement général'!$C$24,'Classement général'!$C$24,"")))</f>
        <v/>
      </c>
      <c r="BS174" s="10" t="str">
        <f>IF(W174='Classement général'!$C$19,'Classement général'!$C$19,IF(W174='Classement général'!$C$22,'Classement général'!$C$22,IF(W174='Classement général'!$C$24,'Classement général'!$C$24,"")))</f>
        <v/>
      </c>
      <c r="BT174" s="10" t="str">
        <f>IF(Z174='Classement général'!$C$19,'Classement général'!$C$19,IF(Z174='Classement général'!$C$22,'Classement général'!$C$22,IF(Z174='Classement général'!$C$24,'Classement général'!$C$24,"")))</f>
        <v/>
      </c>
      <c r="BU174" s="10" t="str">
        <f>IF(AC174='Classement général'!$C$19,'Classement général'!$C$19,IF(AC174='Classement général'!$C$22,'Classement général'!$C$22,IF(AC174='Classement général'!$C$24,'Classement général'!$C$24,"")))</f>
        <v/>
      </c>
      <c r="BV174" s="10" t="str">
        <f>IF(AF174='Classement général'!$C$19,'Classement général'!$C$19,IF(AF174='Classement général'!$C$22,'Classement général'!$C$22,IF(AF174='Classement général'!$C$24,'Classement général'!$C$24,"")))</f>
        <v/>
      </c>
      <c r="BW174" s="10" t="str">
        <f>IF(AI174='Classement général'!$C$19,'Classement général'!$C$19,IF(AI174='Classement général'!$C$22,'Classement général'!$C$22,IF(AI174='Classement général'!$C$24,'Classement général'!$C$24,"")))</f>
        <v/>
      </c>
      <c r="BX174" s="10" t="str">
        <f>IF(AL174='Classement général'!$C$19,'Classement général'!$C$19,IF(AL174='Classement général'!$C$22,'Classement général'!$C$22,IF(AL174='Classement général'!$C$24,'Classement général'!$C$24,"")))</f>
        <v/>
      </c>
      <c r="BY174" s="10" t="str">
        <f>IF(AO174='Classement général'!$C$19,'Classement général'!$C$19,IF(AO174='Classement général'!$C$22,'Classement général'!$C$22,IF(AO174='Classement général'!$C$24,'Classement général'!$C$24,"")))</f>
        <v/>
      </c>
      <c r="BZ174" s="10" t="str">
        <f>IF(AR174='Classement général'!$C$19,'Classement général'!$C$19,IF(AR174='Classement général'!$C$22,'Classement général'!$C$22,IF(AR174='Classement général'!$C$24,'Classement général'!$C$24,"")))</f>
        <v/>
      </c>
      <c r="CA174" s="10" t="str">
        <f>IF(AU174='Classement général'!$C$19,'Classement général'!$C$19,IF(AU174='Classement général'!$C$22,'Classement général'!$C$22,IF(AU174='Classement général'!$C$24,'Classement général'!$C$24,"")))</f>
        <v/>
      </c>
      <c r="CB174" s="10" t="str">
        <f>IF(AX174='Classement général'!$C$19,'Classement général'!$C$19,IF(AX174='Classement général'!$C$22,'Classement général'!$C$22,IF(AX174='Classement général'!$C$24,'Classement général'!$C$24,"")))</f>
        <v/>
      </c>
      <c r="CC174" s="10" t="str">
        <f>IF(BA174='Classement général'!$C$19,'Classement général'!$C$19,IF(BA174='Classement général'!$C$22,'Classement général'!$C$22,IF(BA174='Classement général'!$C$24,'Classement général'!$C$24,"")))</f>
        <v/>
      </c>
      <c r="CD174" s="10" t="str">
        <f>IF(BD174='Classement général'!$C$19,'Classement général'!$C$19,IF(BD174='Classement général'!$C$22,'Classement général'!$C$22,IF(BD174='Classement général'!$C$24,'Classement général'!$C$24,"")))</f>
        <v/>
      </c>
      <c r="CE174" s="10" t="str">
        <f>IF(BG174='Classement général'!$C$19,'Classement général'!$C$19,IF(BG174='Classement général'!$C$22,'Classement général'!$C$22,IF(BG174='Classement général'!$C$24,'Classement général'!$C$24,"")))</f>
        <v/>
      </c>
      <c r="CF174" s="10" t="str">
        <f>IF(BJ174='Classement général'!$C$19,'Classement général'!$C$19,IF(BJ174='Classement général'!$C$22,'Classement général'!$C$22,IF(BJ174='Classement général'!$C$24,'Classement général'!$C$24,"")))</f>
        <v/>
      </c>
      <c r="CG174" s="10" t="str">
        <f>IF(BM174='Classement général'!$C$19,'Classement général'!$C$19,IF(BM174='Classement général'!$C$22,'Classement général'!$C$22,IF(BM174='Classement général'!$C$24,'Classement général'!$C$24,"")))</f>
        <v/>
      </c>
      <c r="CH174" s="13"/>
      <c r="CI174" s="13"/>
      <c r="CJ174" s="13"/>
      <c r="CK174" s="13"/>
      <c r="CL174" s="147"/>
      <c r="CM174" s="147"/>
      <c r="CN174" s="147"/>
      <c r="CO174" s="147"/>
      <c r="CP174" s="7"/>
      <c r="CQ174" s="7"/>
    </row>
    <row r="175" spans="1:95" ht="18.75" customHeight="1" x14ac:dyDescent="0.2">
      <c r="A175" s="130"/>
      <c r="B175" s="121" t="s">
        <v>67</v>
      </c>
      <c r="C175" s="122"/>
      <c r="D175" s="122"/>
      <c r="E175" s="123" t="s">
        <v>86</v>
      </c>
      <c r="F175" s="60"/>
      <c r="G175" s="60"/>
      <c r="H175" s="61" t="str">
        <f>IF(AND(C175="",D175=""),"",IF(AND(F175="",G175=""),"",IF(AND(C175=F175,D175=G175),'Classement général'!$C$19,IF(AND(C175&gt;D175,F175&gt;G175),'Classement général'!$C$22,IF(AND(D175&gt;C175,G175&gt;F175),'Classement général'!$C$22,IF(AND(D175=C175,G175=F175),'Classement général'!$C$22,'Classement général'!$C$24))))))</f>
        <v/>
      </c>
      <c r="I175" s="60"/>
      <c r="J175" s="60"/>
      <c r="K175" s="61" t="str">
        <f>IF(AND(C175="",D175=""),"",IF(AND(I175="",J175=""),"",IF(AND(C175=I175,D175=J175),'Classement général'!$C$19,IF(AND(C175&gt;D175,I175&gt;J175),'Classement général'!$C$22,IF(AND(D175&gt;C175,J175&gt;I175),'Classement général'!$C$22,IF(AND(D175=C175,J175=I175),'Classement général'!$C$22,'Classement général'!$C$24))))))</f>
        <v/>
      </c>
      <c r="L175" s="60"/>
      <c r="M175" s="60"/>
      <c r="N175" s="61" t="str">
        <f>IF(AND(C175="",D175=""),"",IF(AND(L175="",M175=""),"",IF(AND(C175=L175,D175=M175),'Classement général'!$C$19,IF(AND(C175&gt;D175,L175&gt;M175),'Classement général'!$C$22,IF(AND(D175&gt;C175,M175&gt;L175),'Classement général'!$C$22,IF(AND(D175=C175,M175=L175),'Classement général'!$C$22,'Classement général'!$C$24))))))</f>
        <v/>
      </c>
      <c r="O175" s="60"/>
      <c r="P175" s="60"/>
      <c r="Q175" s="61" t="str">
        <f>IF(AND(C175="",D175=""),"",IF(AND(O175="",P175=""),"",IF(AND(C175=O175,D175=P175),'Classement général'!$C$19,IF(AND(C175&gt;D175,O175&gt;P175),'Classement général'!$C$22,IF(AND(D175&gt;C175,P175&gt;O175),'Classement général'!$C$22,IF(AND(D175=C175,P175=O175),'Classement général'!$C$22,'Classement général'!$C$24))))))</f>
        <v/>
      </c>
      <c r="R175" s="60"/>
      <c r="S175" s="60"/>
      <c r="T175" s="61" t="str">
        <f>IF(AND(C175="",D175=""),"",IF(AND(R175="",S175=""),"",IF(AND(C175=R175,D175=S175),'Classement général'!$C$19,IF(AND(C175&gt;D175,R175&gt;S175),'Classement général'!$C$22,IF(AND(D175&gt;C175,S175&gt;R175),'Classement général'!$C$22,IF(AND(D175=C175,S175=R175),'Classement général'!$C$22,'Classement général'!$C$24))))))</f>
        <v/>
      </c>
      <c r="U175" s="60"/>
      <c r="V175" s="60"/>
      <c r="W175" s="61" t="str">
        <f>IF(AND(C175="",D175=""),"",IF(AND(U175="",V175=""),"",IF(AND(C175=U175,D175=V175),'Classement général'!$C$19,IF(AND(C175&gt;D175,U175&gt;V175),'Classement général'!$C$22,IF(AND(D175&gt;C175,V175&gt;U175),'Classement général'!$C$22,IF(AND(D175=C175,V175=U175),'Classement général'!$C$22,'Classement général'!$C$24))))))</f>
        <v/>
      </c>
      <c r="X175" s="60"/>
      <c r="Y175" s="60"/>
      <c r="Z175" s="61" t="str">
        <f>IF(AND(C175="",D175=""),"",IF(AND(X175="",Y175=""),"",IF(AND(C175=X175,D175=Y175),'Classement général'!$C$19,IF(AND(C175&gt;D175,X175&gt;Y175),'Classement général'!$C$22,IF(AND(D175&gt;C175,Y175&gt;X175),'Classement général'!$C$22,IF(AND(D175=C175,Y175=X175),'Classement général'!$C$22,'Classement général'!$C$24))))))</f>
        <v/>
      </c>
      <c r="AA175" s="60"/>
      <c r="AB175" s="60"/>
      <c r="AC175" s="61" t="str">
        <f>IF(AND(C175="",D175=""),"",IF(AND(AA175="",AB175=""),"",IF(AND(C175=AA175,D175=AB175),'Classement général'!$C$19,IF(AND(C175&gt;D175,AA175&gt;AB175),'Classement général'!$C$22,IF(AND(D175&gt;C175,AB175&gt;AA175),'Classement général'!$C$22,IF(AND(D175=C175,AB175=AA175),'Classement général'!$C$22,'Classement général'!$C$24))))))</f>
        <v/>
      </c>
      <c r="AD175" s="60"/>
      <c r="AE175" s="60"/>
      <c r="AF175" s="61" t="str">
        <f>IF(AND(C175="",D175=""),"",IF(AND(AD175="",AE175=""),"",IF(AND(C175=AD175,D175=AE175),'Classement général'!$C$19,IF(AND(C175&gt;D175,AD175&gt;AE175),'Classement général'!$C$22,IF(AND(D175&gt;C175,AE175&gt;AD175),'Classement général'!$C$22,IF(AND(D175=C175,AE175=AD175),'Classement général'!$C$22,'Classement général'!$C$24))))))</f>
        <v/>
      </c>
      <c r="AG175" s="60"/>
      <c r="AH175" s="60"/>
      <c r="AI175" s="61" t="str">
        <f>IF(AND(C175="",D175=""),"",IF(AND(AG175="",AH175=""),"",IF(AND(C175=AG175,D175=AH175),'Classement général'!$C$19,IF(AND(C175&gt;D175,AG175&gt;AH175),'Classement général'!$C$22,IF(AND(D175&gt;C175,AH175&gt;AG175),'Classement général'!$C$22,IF(AND(D175=C175,AH175=AG175),'Classement général'!$C$22,'Classement général'!$C$24))))))</f>
        <v/>
      </c>
      <c r="AJ175" s="60"/>
      <c r="AK175" s="60"/>
      <c r="AL175" s="61" t="str">
        <f>IF(AND(C175="",D175=""),"",IF(AND(AJ175="",AK175=""),"",IF(AND(C175=AJ175,D175=AK175),'Classement général'!$C$19,IF(AND(C175&gt;D175,AJ175&gt;AK175),'Classement général'!$C$22,IF(AND(D175&gt;C175,AK175&gt;AJ175),'Classement général'!$C$22,IF(AND(D175=C175,AK175=AJ175),'Classement général'!$C$22,'Classement général'!$C$24))))))</f>
        <v/>
      </c>
      <c r="AM175" s="60"/>
      <c r="AN175" s="60"/>
      <c r="AO175" s="61" t="str">
        <f>IF(AND(C175="",D175=""),"",IF(AND(AM175="",AN175=""),"",IF(AND(C175=AM175,D175=AN175),'Classement général'!$C$19,IF(AND(C175&gt;D175,AM175&gt;AN175),'Classement général'!$C$22,IF(AND(D175&gt;C175,AN175&gt;AM175),'Classement général'!$C$22,IF(AND(D175=C175,AN175=AM175),'Classement général'!$C$22,'Classement général'!$C$24))))))</f>
        <v/>
      </c>
      <c r="AP175" s="60"/>
      <c r="AQ175" s="60"/>
      <c r="AR175" s="61" t="str">
        <f>IF(AND(C175="",D175=""),"",IF(AND(AP175="",AQ175=""),"",IF(AND(C175=AP175,D175=AQ175),'Classement général'!$C$19,IF(AND(C175&gt;D175,AP175&gt;AQ175),'Classement général'!$C$22,IF(AND(D175&gt;C175,AQ175&gt;AP175),'Classement général'!$C$22,IF(AND(D175=C175,AQ175=AP175),'Classement général'!$C$22,'Classement général'!$C$24))))))</f>
        <v/>
      </c>
      <c r="AS175" s="60"/>
      <c r="AT175" s="60"/>
      <c r="AU175" s="61" t="str">
        <f>IF(AND(C175="",D175=""),"",IF(AND(AS175="",AT175=""),"",IF(AND(C175=AS175,D175=AT175),'Classement général'!$C$19,IF(AND(C175&gt;D175,AS175&gt;AT175),'Classement général'!$C$22,IF(AND(D175&gt;C175,AT175&gt;AS175),'Classement général'!$C$22,IF(AND(D175=C175,AT175=AS175),'Classement général'!$C$22,'Classement général'!$C$24))))))</f>
        <v/>
      </c>
      <c r="AV175" s="60"/>
      <c r="AW175" s="60"/>
      <c r="AX175" s="61" t="str">
        <f>IF(AND(C175="",D175=""),"",IF(AND(AV175="",AW175=""),"",IF(AND(C175=AV175,D175=AW175),'Classement général'!$C$19,IF(AND(C175&gt;D175,AV175&gt;AW175),'Classement général'!$C$22,IF(AND(D175&gt;C175,AW175&gt;AV175),'Classement général'!$C$22,IF(AND(D175=C175,AW175=AV175),'Classement général'!$C$22,'Classement général'!$C$24))))))</f>
        <v/>
      </c>
      <c r="AY175" s="60"/>
      <c r="AZ175" s="60"/>
      <c r="BA175" s="61" t="str">
        <f>IF(AND(C175="",D175=""),"",IF(AND(AY175="",AZ175=""),"",IF(AND(C175=AY175,D175=AZ175),'Classement général'!$C$19,IF(AND(C175&gt;D175,AY175&gt;AZ175),'Classement général'!$C$22,IF(AND(D175&gt;C175,AZ175&gt;AY175),'Classement général'!$C$22,IF(AND(D175=C175,AZ175=AY175),'Classement général'!$C$22,'Classement général'!$C$24))))))</f>
        <v/>
      </c>
      <c r="BB175" s="60"/>
      <c r="BC175" s="60"/>
      <c r="BD175" s="61" t="str">
        <f>IF(AND(C175="",D175=""),"",IF(AND(BB175="",BC175=""),"",IF(AND(C175=BB175,D175=BC175),'Classement général'!$C$19,IF(AND(C175&gt;D175,BB175&gt;BC175),'Classement général'!$C$22,IF(AND(D175&gt;C175,BC175&gt;BB175),'Classement général'!$C$22,IF(AND(D175=C175,BC175=BB175),'Classement général'!$C$22,'Classement général'!$C$24))))))</f>
        <v/>
      </c>
      <c r="BE175" s="60"/>
      <c r="BF175" s="60"/>
      <c r="BG175" s="61" t="str">
        <f>IF(AND(C175="",D175=""),"",IF(AND(BE175="",BF175=""),"",IF(AND(C175=BE175,D175=BF175),'Classement général'!$C$19,IF(AND(C175&gt;D175,BE175&gt;BF175),'Classement général'!$C$22,IF(AND(D175&gt;C175,BF175&gt;BE175),'Classement général'!$C$22,IF(AND(D175=C175,BF175=BE175),'Classement général'!$C$22,'Classement général'!$C$24))))))</f>
        <v/>
      </c>
      <c r="BH175" s="60"/>
      <c r="BI175" s="60"/>
      <c r="BJ175" s="61" t="str">
        <f>IF(AND(C175="",D175=""),"",IF(AND(BH175="",BI175=""),"",IF(AND(C175=BH175,D175=BI175),'Classement général'!$C$19,IF(AND(C175&gt;D175,BH175&gt;BI175),'Classement général'!$C$22,IF(AND(D175&gt;C175,BI175&gt;BH175),'Classement général'!$C$22,IF(AND(D175=C175,BI175=BH175),'Classement général'!$C$22,'Classement général'!$C$24))))))</f>
        <v/>
      </c>
      <c r="BK175" s="60"/>
      <c r="BL175" s="60"/>
      <c r="BM175" s="61" t="str">
        <f>IF(AND(C175="",D175=""),"",IF(AND(BK175="",BL175=""),"",IF(AND(C175=BK175,D175=BL175),'Classement général'!$C$19,IF(AND(C175&gt;D175,BK175&gt;BL175),'Classement général'!$C$22,IF(AND(D175&gt;C175,BL175&gt;BK175),'Classement général'!$C$22,IF(AND(D175=C175,BL175=BK175),'Classement général'!$C$22,'Classement général'!$C$24))))))</f>
        <v/>
      </c>
      <c r="BN175" s="10" t="str">
        <f>IF(H175='Classement général'!$C$19,'Classement général'!$C$19,IF(H175='Classement général'!$C$22,'Classement général'!$C$22,IF(H175='Classement général'!$C$24,'Classement général'!$C$24,"")))</f>
        <v/>
      </c>
      <c r="BO175" s="10" t="str">
        <f>IF(K175='Classement général'!$C$19,'Classement général'!$C$19,IF(K175='Classement général'!$C$22,'Classement général'!$C$22,IF(K175='Classement général'!$C$24,'Classement général'!$C$24,"")))</f>
        <v/>
      </c>
      <c r="BP175" s="10" t="str">
        <f>IF(N175='Classement général'!$C$19,'Classement général'!$C$19,IF(N175='Classement général'!$C$22,'Classement général'!$C$22,IF(N175='Classement général'!$C$24,'Classement général'!$C$24,"")))</f>
        <v/>
      </c>
      <c r="BQ175" s="10" t="str">
        <f>IF(Q175='Classement général'!$C$19,'Classement général'!$C$19,IF(Q175='Classement général'!$C$22,'Classement général'!$C$22,IF(Q175='Classement général'!$C$24,'Classement général'!$C$24,"")))</f>
        <v/>
      </c>
      <c r="BR175" s="10" t="str">
        <f>IF(T175='Classement général'!$C$19,'Classement général'!$C$19,IF(T175='Classement général'!$C$22,'Classement général'!$C$22,IF(T175='Classement général'!$C$24,'Classement général'!$C$24,"")))</f>
        <v/>
      </c>
      <c r="BS175" s="10" t="str">
        <f>IF(W175='Classement général'!$C$19,'Classement général'!$C$19,IF(W175='Classement général'!$C$22,'Classement général'!$C$22,IF(W175='Classement général'!$C$24,'Classement général'!$C$24,"")))</f>
        <v/>
      </c>
      <c r="BT175" s="10" t="str">
        <f>IF(Z175='Classement général'!$C$19,'Classement général'!$C$19,IF(Z175='Classement général'!$C$22,'Classement général'!$C$22,IF(Z175='Classement général'!$C$24,'Classement général'!$C$24,"")))</f>
        <v/>
      </c>
      <c r="BU175" s="10" t="str">
        <f>IF(AC175='Classement général'!$C$19,'Classement général'!$C$19,IF(AC175='Classement général'!$C$22,'Classement général'!$C$22,IF(AC175='Classement général'!$C$24,'Classement général'!$C$24,"")))</f>
        <v/>
      </c>
      <c r="BV175" s="10" t="str">
        <f>IF(AF175='Classement général'!$C$19,'Classement général'!$C$19,IF(AF175='Classement général'!$C$22,'Classement général'!$C$22,IF(AF175='Classement général'!$C$24,'Classement général'!$C$24,"")))</f>
        <v/>
      </c>
      <c r="BW175" s="10" t="str">
        <f>IF(AI175='Classement général'!$C$19,'Classement général'!$C$19,IF(AI175='Classement général'!$C$22,'Classement général'!$C$22,IF(AI175='Classement général'!$C$24,'Classement général'!$C$24,"")))</f>
        <v/>
      </c>
      <c r="BX175" s="10" t="str">
        <f>IF(AL175='Classement général'!$C$19,'Classement général'!$C$19,IF(AL175='Classement général'!$C$22,'Classement général'!$C$22,IF(AL175='Classement général'!$C$24,'Classement général'!$C$24,"")))</f>
        <v/>
      </c>
      <c r="BY175" s="10" t="str">
        <f>IF(AO175='Classement général'!$C$19,'Classement général'!$C$19,IF(AO175='Classement général'!$C$22,'Classement général'!$C$22,IF(AO175='Classement général'!$C$24,'Classement général'!$C$24,"")))</f>
        <v/>
      </c>
      <c r="BZ175" s="10" t="str">
        <f>IF(AR175='Classement général'!$C$19,'Classement général'!$C$19,IF(AR175='Classement général'!$C$22,'Classement général'!$C$22,IF(AR175='Classement général'!$C$24,'Classement général'!$C$24,"")))</f>
        <v/>
      </c>
      <c r="CA175" s="10" t="str">
        <f>IF(AU175='Classement général'!$C$19,'Classement général'!$C$19,IF(AU175='Classement général'!$C$22,'Classement général'!$C$22,IF(AU175='Classement général'!$C$24,'Classement général'!$C$24,"")))</f>
        <v/>
      </c>
      <c r="CB175" s="10" t="str">
        <f>IF(AX175='Classement général'!$C$19,'Classement général'!$C$19,IF(AX175='Classement général'!$C$22,'Classement général'!$C$22,IF(AX175='Classement général'!$C$24,'Classement général'!$C$24,"")))</f>
        <v/>
      </c>
      <c r="CC175" s="10" t="str">
        <f>IF(BA175='Classement général'!$C$19,'Classement général'!$C$19,IF(BA175='Classement général'!$C$22,'Classement général'!$C$22,IF(BA175='Classement général'!$C$24,'Classement général'!$C$24,"")))</f>
        <v/>
      </c>
      <c r="CD175" s="10" t="str">
        <f>IF(BD175='Classement général'!$C$19,'Classement général'!$C$19,IF(BD175='Classement général'!$C$22,'Classement général'!$C$22,IF(BD175='Classement général'!$C$24,'Classement général'!$C$24,"")))</f>
        <v/>
      </c>
      <c r="CE175" s="10" t="str">
        <f>IF(BG175='Classement général'!$C$19,'Classement général'!$C$19,IF(BG175='Classement général'!$C$22,'Classement général'!$C$22,IF(BG175='Classement général'!$C$24,'Classement général'!$C$24,"")))</f>
        <v/>
      </c>
      <c r="CF175" s="10" t="str">
        <f>IF(BJ175='Classement général'!$C$19,'Classement général'!$C$19,IF(BJ175='Classement général'!$C$22,'Classement général'!$C$22,IF(BJ175='Classement général'!$C$24,'Classement général'!$C$24,"")))</f>
        <v/>
      </c>
      <c r="CG175" s="10" t="str">
        <f>IF(BM175='Classement général'!$C$19,'Classement général'!$C$19,IF(BM175='Classement général'!$C$22,'Classement général'!$C$22,IF(BM175='Classement général'!$C$24,'Classement général'!$C$24,"")))</f>
        <v/>
      </c>
      <c r="CH175" s="13"/>
      <c r="CI175" s="13"/>
      <c r="CJ175" s="13"/>
      <c r="CK175" s="13"/>
      <c r="CL175" s="147"/>
      <c r="CM175" s="147"/>
      <c r="CN175" s="147"/>
      <c r="CO175" s="147"/>
      <c r="CP175" s="7"/>
      <c r="CQ175" s="7"/>
    </row>
    <row r="176" spans="1:95" ht="18.75" customHeight="1" x14ac:dyDescent="0.2">
      <c r="A176" s="130"/>
      <c r="B176" s="121" t="s">
        <v>76</v>
      </c>
      <c r="C176" s="122"/>
      <c r="D176" s="122"/>
      <c r="E176" s="123" t="s">
        <v>68</v>
      </c>
      <c r="F176" s="60"/>
      <c r="G176" s="60"/>
      <c r="H176" s="61" t="str">
        <f>IF(AND(C176="",D176=""),"",IF(AND(F176="",G176=""),"",IF(AND(C176=F176,D176=G176),'Classement général'!$C$19,IF(AND(C176&gt;D176,F176&gt;G176),'Classement général'!$C$22,IF(AND(D176&gt;C176,G176&gt;F176),'Classement général'!$C$22,IF(AND(D176=C176,G176=F176),'Classement général'!$C$22,'Classement général'!$C$24))))))</f>
        <v/>
      </c>
      <c r="I176" s="60"/>
      <c r="J176" s="60"/>
      <c r="K176" s="61" t="str">
        <f>IF(AND(C176="",D176=""),"",IF(AND(I176="",J176=""),"",IF(AND(C176=I176,D176=J176),'Classement général'!$C$19,IF(AND(C176&gt;D176,I176&gt;J176),'Classement général'!$C$22,IF(AND(D176&gt;C176,J176&gt;I176),'Classement général'!$C$22,IF(AND(D176=C176,J176=I176),'Classement général'!$C$22,'Classement général'!$C$24))))))</f>
        <v/>
      </c>
      <c r="L176" s="60"/>
      <c r="M176" s="60"/>
      <c r="N176" s="61" t="str">
        <f>IF(AND(C176="",D176=""),"",IF(AND(L176="",M176=""),"",IF(AND(C176=L176,D176=M176),'Classement général'!$C$19,IF(AND(C176&gt;D176,L176&gt;M176),'Classement général'!$C$22,IF(AND(D176&gt;C176,M176&gt;L176),'Classement général'!$C$22,IF(AND(D176=C176,M176=L176),'Classement général'!$C$22,'Classement général'!$C$24))))))</f>
        <v/>
      </c>
      <c r="O176" s="60"/>
      <c r="P176" s="60"/>
      <c r="Q176" s="61" t="str">
        <f>IF(AND(C176="",D176=""),"",IF(AND(O176="",P176=""),"",IF(AND(C176=O176,D176=P176),'Classement général'!$C$19,IF(AND(C176&gt;D176,O176&gt;P176),'Classement général'!$C$22,IF(AND(D176&gt;C176,P176&gt;O176),'Classement général'!$C$22,IF(AND(D176=C176,P176=O176),'Classement général'!$C$22,'Classement général'!$C$24))))))</f>
        <v/>
      </c>
      <c r="R176" s="60"/>
      <c r="S176" s="60"/>
      <c r="T176" s="61" t="str">
        <f>IF(AND(C176="",D176=""),"",IF(AND(R176="",S176=""),"",IF(AND(C176=R176,D176=S176),'Classement général'!$C$19,IF(AND(C176&gt;D176,R176&gt;S176),'Classement général'!$C$22,IF(AND(D176&gt;C176,S176&gt;R176),'Classement général'!$C$22,IF(AND(D176=C176,S176=R176),'Classement général'!$C$22,'Classement général'!$C$24))))))</f>
        <v/>
      </c>
      <c r="U176" s="60"/>
      <c r="V176" s="60"/>
      <c r="W176" s="61" t="str">
        <f>IF(AND(C176="",D176=""),"",IF(AND(U176="",V176=""),"",IF(AND(C176=U176,D176=V176),'Classement général'!$C$19,IF(AND(C176&gt;D176,U176&gt;V176),'Classement général'!$C$22,IF(AND(D176&gt;C176,V176&gt;U176),'Classement général'!$C$22,IF(AND(D176=C176,V176=U176),'Classement général'!$C$22,'Classement général'!$C$24))))))</f>
        <v/>
      </c>
      <c r="X176" s="60"/>
      <c r="Y176" s="60"/>
      <c r="Z176" s="61" t="str">
        <f>IF(AND(C176="",D176=""),"",IF(AND(X176="",Y176=""),"",IF(AND(C176=X176,D176=Y176),'Classement général'!$C$19,IF(AND(C176&gt;D176,X176&gt;Y176),'Classement général'!$C$22,IF(AND(D176&gt;C176,Y176&gt;X176),'Classement général'!$C$22,IF(AND(D176=C176,Y176=X176),'Classement général'!$C$22,'Classement général'!$C$24))))))</f>
        <v/>
      </c>
      <c r="AA176" s="60"/>
      <c r="AB176" s="60"/>
      <c r="AC176" s="61" t="str">
        <f>IF(AND(C176="",D176=""),"",IF(AND(AA176="",AB176=""),"",IF(AND(C176=AA176,D176=AB176),'Classement général'!$C$19,IF(AND(C176&gt;D176,AA176&gt;AB176),'Classement général'!$C$22,IF(AND(D176&gt;C176,AB176&gt;AA176),'Classement général'!$C$22,IF(AND(D176=C176,AB176=AA176),'Classement général'!$C$22,'Classement général'!$C$24))))))</f>
        <v/>
      </c>
      <c r="AD176" s="60"/>
      <c r="AE176" s="60"/>
      <c r="AF176" s="61" t="str">
        <f>IF(AND(C176="",D176=""),"",IF(AND(AD176="",AE176=""),"",IF(AND(C176=AD176,D176=AE176),'Classement général'!$C$19,IF(AND(C176&gt;D176,AD176&gt;AE176),'Classement général'!$C$22,IF(AND(D176&gt;C176,AE176&gt;AD176),'Classement général'!$C$22,IF(AND(D176=C176,AE176=AD176),'Classement général'!$C$22,'Classement général'!$C$24))))))</f>
        <v/>
      </c>
      <c r="AG176" s="60"/>
      <c r="AH176" s="60"/>
      <c r="AI176" s="61" t="str">
        <f>IF(AND(C176="",D176=""),"",IF(AND(AG176="",AH176=""),"",IF(AND(C176=AG176,D176=AH176),'Classement général'!$C$19,IF(AND(C176&gt;D176,AG176&gt;AH176),'Classement général'!$C$22,IF(AND(D176&gt;C176,AH176&gt;AG176),'Classement général'!$C$22,IF(AND(D176=C176,AH176=AG176),'Classement général'!$C$22,'Classement général'!$C$24))))))</f>
        <v/>
      </c>
      <c r="AJ176" s="60"/>
      <c r="AK176" s="60"/>
      <c r="AL176" s="61" t="str">
        <f>IF(AND(C176="",D176=""),"",IF(AND(AJ176="",AK176=""),"",IF(AND(C176=AJ176,D176=AK176),'Classement général'!$C$19,IF(AND(C176&gt;D176,AJ176&gt;AK176),'Classement général'!$C$22,IF(AND(D176&gt;C176,AK176&gt;AJ176),'Classement général'!$C$22,IF(AND(D176=C176,AK176=AJ176),'Classement général'!$C$22,'Classement général'!$C$24))))))</f>
        <v/>
      </c>
      <c r="AM176" s="60"/>
      <c r="AN176" s="60"/>
      <c r="AO176" s="61" t="str">
        <f>IF(AND(C176="",D176=""),"",IF(AND(AM176="",AN176=""),"",IF(AND(C176=AM176,D176=AN176),'Classement général'!$C$19,IF(AND(C176&gt;D176,AM176&gt;AN176),'Classement général'!$C$22,IF(AND(D176&gt;C176,AN176&gt;AM176),'Classement général'!$C$22,IF(AND(D176=C176,AN176=AM176),'Classement général'!$C$22,'Classement général'!$C$24))))))</f>
        <v/>
      </c>
      <c r="AP176" s="60"/>
      <c r="AQ176" s="60"/>
      <c r="AR176" s="61" t="str">
        <f>IF(AND(C176="",D176=""),"",IF(AND(AP176="",AQ176=""),"",IF(AND(C176=AP176,D176=AQ176),'Classement général'!$C$19,IF(AND(C176&gt;D176,AP176&gt;AQ176),'Classement général'!$C$22,IF(AND(D176&gt;C176,AQ176&gt;AP176),'Classement général'!$C$22,IF(AND(D176=C176,AQ176=AP176),'Classement général'!$C$22,'Classement général'!$C$24))))))</f>
        <v/>
      </c>
      <c r="AS176" s="60"/>
      <c r="AT176" s="60"/>
      <c r="AU176" s="61" t="str">
        <f>IF(AND(C176="",D176=""),"",IF(AND(AS176="",AT176=""),"",IF(AND(C176=AS176,D176=AT176),'Classement général'!$C$19,IF(AND(C176&gt;D176,AS176&gt;AT176),'Classement général'!$C$22,IF(AND(D176&gt;C176,AT176&gt;AS176),'Classement général'!$C$22,IF(AND(D176=C176,AT176=AS176),'Classement général'!$C$22,'Classement général'!$C$24))))))</f>
        <v/>
      </c>
      <c r="AV176" s="60"/>
      <c r="AW176" s="60"/>
      <c r="AX176" s="61" t="str">
        <f>IF(AND(C176="",D176=""),"",IF(AND(AV176="",AW176=""),"",IF(AND(C176=AV176,D176=AW176),'Classement général'!$C$19,IF(AND(C176&gt;D176,AV176&gt;AW176),'Classement général'!$C$22,IF(AND(D176&gt;C176,AW176&gt;AV176),'Classement général'!$C$22,IF(AND(D176=C176,AW176=AV176),'Classement général'!$C$22,'Classement général'!$C$24))))))</f>
        <v/>
      </c>
      <c r="AY176" s="60"/>
      <c r="AZ176" s="60"/>
      <c r="BA176" s="61" t="str">
        <f>IF(AND(C176="",D176=""),"",IF(AND(AY176="",AZ176=""),"",IF(AND(C176=AY176,D176=AZ176),'Classement général'!$C$19,IF(AND(C176&gt;D176,AY176&gt;AZ176),'Classement général'!$C$22,IF(AND(D176&gt;C176,AZ176&gt;AY176),'Classement général'!$C$22,IF(AND(D176=C176,AZ176=AY176),'Classement général'!$C$22,'Classement général'!$C$24))))))</f>
        <v/>
      </c>
      <c r="BB176" s="60"/>
      <c r="BC176" s="60"/>
      <c r="BD176" s="61" t="str">
        <f>IF(AND(C176="",D176=""),"",IF(AND(BB176="",BC176=""),"",IF(AND(C176=BB176,D176=BC176),'Classement général'!$C$19,IF(AND(C176&gt;D176,BB176&gt;BC176),'Classement général'!$C$22,IF(AND(D176&gt;C176,BC176&gt;BB176),'Classement général'!$C$22,IF(AND(D176=C176,BC176=BB176),'Classement général'!$C$22,'Classement général'!$C$24))))))</f>
        <v/>
      </c>
      <c r="BE176" s="60"/>
      <c r="BF176" s="60"/>
      <c r="BG176" s="61" t="str">
        <f>IF(AND(C176="",D176=""),"",IF(AND(BE176="",BF176=""),"",IF(AND(C176=BE176,D176=BF176),'Classement général'!$C$19,IF(AND(C176&gt;D176,BE176&gt;BF176),'Classement général'!$C$22,IF(AND(D176&gt;C176,BF176&gt;BE176),'Classement général'!$C$22,IF(AND(D176=C176,BF176=BE176),'Classement général'!$C$22,'Classement général'!$C$24))))))</f>
        <v/>
      </c>
      <c r="BH176" s="60"/>
      <c r="BI176" s="60"/>
      <c r="BJ176" s="61" t="str">
        <f>IF(AND(C176="",D176=""),"",IF(AND(BH176="",BI176=""),"",IF(AND(C176=BH176,D176=BI176),'Classement général'!$C$19,IF(AND(C176&gt;D176,BH176&gt;BI176),'Classement général'!$C$22,IF(AND(D176&gt;C176,BI176&gt;BH176),'Classement général'!$C$22,IF(AND(D176=C176,BI176=BH176),'Classement général'!$C$22,'Classement général'!$C$24))))))</f>
        <v/>
      </c>
      <c r="BK176" s="60"/>
      <c r="BL176" s="60"/>
      <c r="BM176" s="61" t="str">
        <f>IF(AND(C176="",D176=""),"",IF(AND(BK176="",BL176=""),"",IF(AND(C176=BK176,D176=BL176),'Classement général'!$C$19,IF(AND(C176&gt;D176,BK176&gt;BL176),'Classement général'!$C$22,IF(AND(D176&gt;C176,BL176&gt;BK176),'Classement général'!$C$22,IF(AND(D176=C176,BL176=BK176),'Classement général'!$C$22,'Classement général'!$C$24))))))</f>
        <v/>
      </c>
      <c r="BN176" s="10" t="str">
        <f>IF(H176='Classement général'!$C$19,'Classement général'!$C$19,IF(H176='Classement général'!$C$22,'Classement général'!$C$22,IF(H176='Classement général'!$C$24,'Classement général'!$C$24,"")))</f>
        <v/>
      </c>
      <c r="BO176" s="10" t="str">
        <f>IF(K176='Classement général'!$C$19,'Classement général'!$C$19,IF(K176='Classement général'!$C$22,'Classement général'!$C$22,IF(K176='Classement général'!$C$24,'Classement général'!$C$24,"")))</f>
        <v/>
      </c>
      <c r="BP176" s="10" t="str">
        <f>IF(N176='Classement général'!$C$19,'Classement général'!$C$19,IF(N176='Classement général'!$C$22,'Classement général'!$C$22,IF(N176='Classement général'!$C$24,'Classement général'!$C$24,"")))</f>
        <v/>
      </c>
      <c r="BQ176" s="10" t="str">
        <f>IF(Q176='Classement général'!$C$19,'Classement général'!$C$19,IF(Q176='Classement général'!$C$22,'Classement général'!$C$22,IF(Q176='Classement général'!$C$24,'Classement général'!$C$24,"")))</f>
        <v/>
      </c>
      <c r="BR176" s="10" t="str">
        <f>IF(T176='Classement général'!$C$19,'Classement général'!$C$19,IF(T176='Classement général'!$C$22,'Classement général'!$C$22,IF(T176='Classement général'!$C$24,'Classement général'!$C$24,"")))</f>
        <v/>
      </c>
      <c r="BS176" s="10" t="str">
        <f>IF(W176='Classement général'!$C$19,'Classement général'!$C$19,IF(W176='Classement général'!$C$22,'Classement général'!$C$22,IF(W176='Classement général'!$C$24,'Classement général'!$C$24,"")))</f>
        <v/>
      </c>
      <c r="BT176" s="10" t="str">
        <f>IF(Z176='Classement général'!$C$19,'Classement général'!$C$19,IF(Z176='Classement général'!$C$22,'Classement général'!$C$22,IF(Z176='Classement général'!$C$24,'Classement général'!$C$24,"")))</f>
        <v/>
      </c>
      <c r="BU176" s="10" t="str">
        <f>IF(AC176='Classement général'!$C$19,'Classement général'!$C$19,IF(AC176='Classement général'!$C$22,'Classement général'!$C$22,IF(AC176='Classement général'!$C$24,'Classement général'!$C$24,"")))</f>
        <v/>
      </c>
      <c r="BV176" s="10" t="str">
        <f>IF(AF176='Classement général'!$C$19,'Classement général'!$C$19,IF(AF176='Classement général'!$C$22,'Classement général'!$C$22,IF(AF176='Classement général'!$C$24,'Classement général'!$C$24,"")))</f>
        <v/>
      </c>
      <c r="BW176" s="10" t="str">
        <f>IF(AI176='Classement général'!$C$19,'Classement général'!$C$19,IF(AI176='Classement général'!$C$22,'Classement général'!$C$22,IF(AI176='Classement général'!$C$24,'Classement général'!$C$24,"")))</f>
        <v/>
      </c>
      <c r="BX176" s="10" t="str">
        <f>IF(AL176='Classement général'!$C$19,'Classement général'!$C$19,IF(AL176='Classement général'!$C$22,'Classement général'!$C$22,IF(AL176='Classement général'!$C$24,'Classement général'!$C$24,"")))</f>
        <v/>
      </c>
      <c r="BY176" s="10" t="str">
        <f>IF(AO176='Classement général'!$C$19,'Classement général'!$C$19,IF(AO176='Classement général'!$C$22,'Classement général'!$C$22,IF(AO176='Classement général'!$C$24,'Classement général'!$C$24,"")))</f>
        <v/>
      </c>
      <c r="BZ176" s="10" t="str">
        <f>IF(AR176='Classement général'!$C$19,'Classement général'!$C$19,IF(AR176='Classement général'!$C$22,'Classement général'!$C$22,IF(AR176='Classement général'!$C$24,'Classement général'!$C$24,"")))</f>
        <v/>
      </c>
      <c r="CA176" s="10" t="str">
        <f>IF(AU176='Classement général'!$C$19,'Classement général'!$C$19,IF(AU176='Classement général'!$C$22,'Classement général'!$C$22,IF(AU176='Classement général'!$C$24,'Classement général'!$C$24,"")))</f>
        <v/>
      </c>
      <c r="CB176" s="10" t="str">
        <f>IF(AX176='Classement général'!$C$19,'Classement général'!$C$19,IF(AX176='Classement général'!$C$22,'Classement général'!$C$22,IF(AX176='Classement général'!$C$24,'Classement général'!$C$24,"")))</f>
        <v/>
      </c>
      <c r="CC176" s="10" t="str">
        <f>IF(BA176='Classement général'!$C$19,'Classement général'!$C$19,IF(BA176='Classement général'!$C$22,'Classement général'!$C$22,IF(BA176='Classement général'!$C$24,'Classement général'!$C$24,"")))</f>
        <v/>
      </c>
      <c r="CD176" s="10" t="str">
        <f>IF(BD176='Classement général'!$C$19,'Classement général'!$C$19,IF(BD176='Classement général'!$C$22,'Classement général'!$C$22,IF(BD176='Classement général'!$C$24,'Classement général'!$C$24,"")))</f>
        <v/>
      </c>
      <c r="CE176" s="10" t="str">
        <f>IF(BG176='Classement général'!$C$19,'Classement général'!$C$19,IF(BG176='Classement général'!$C$22,'Classement général'!$C$22,IF(BG176='Classement général'!$C$24,'Classement général'!$C$24,"")))</f>
        <v/>
      </c>
      <c r="CF176" s="10" t="str">
        <f>IF(BJ176='Classement général'!$C$19,'Classement général'!$C$19,IF(BJ176='Classement général'!$C$22,'Classement général'!$C$22,IF(BJ176='Classement général'!$C$24,'Classement général'!$C$24,"")))</f>
        <v/>
      </c>
      <c r="CG176" s="10" t="str">
        <f>IF(BM176='Classement général'!$C$19,'Classement général'!$C$19,IF(BM176='Classement général'!$C$22,'Classement général'!$C$22,IF(BM176='Classement général'!$C$24,'Classement général'!$C$24,"")))</f>
        <v/>
      </c>
      <c r="CH176" s="13"/>
      <c r="CI176" s="13"/>
      <c r="CJ176" s="13"/>
      <c r="CK176" s="13"/>
      <c r="CL176" s="147"/>
      <c r="CM176" s="147"/>
      <c r="CN176" s="147"/>
      <c r="CO176" s="147"/>
      <c r="CP176" s="7"/>
      <c r="CQ176" s="7"/>
    </row>
    <row r="177" spans="1:95" ht="18.75" customHeight="1" x14ac:dyDescent="0.2">
      <c r="A177" s="130"/>
      <c r="B177" s="121" t="s">
        <v>69</v>
      </c>
      <c r="C177" s="122"/>
      <c r="D177" s="122"/>
      <c r="E177" s="123" t="s">
        <v>59</v>
      </c>
      <c r="F177" s="60"/>
      <c r="G177" s="60"/>
      <c r="H177" s="61" t="str">
        <f>IF(AND(C177="",D177=""),"",IF(AND(F177="",G177=""),"",IF(AND(C177=F177,D177=G177),'Classement général'!$C$19,IF(AND(C177&gt;D177,F177&gt;G177),'Classement général'!$C$22,IF(AND(D177&gt;C177,G177&gt;F177),'Classement général'!$C$22,IF(AND(D177=C177,G177=F177),'Classement général'!$C$22,'Classement général'!$C$24))))))</f>
        <v/>
      </c>
      <c r="I177" s="60"/>
      <c r="J177" s="60"/>
      <c r="K177" s="61" t="str">
        <f>IF(AND(C177="",D177=""),"",IF(AND(I177="",J177=""),"",IF(AND(C177=I177,D177=J177),'Classement général'!$C$19,IF(AND(C177&gt;D177,I177&gt;J177),'Classement général'!$C$22,IF(AND(D177&gt;C177,J177&gt;I177),'Classement général'!$C$22,IF(AND(D177=C177,J177=I177),'Classement général'!$C$22,'Classement général'!$C$24))))))</f>
        <v/>
      </c>
      <c r="L177" s="60"/>
      <c r="M177" s="60"/>
      <c r="N177" s="61" t="str">
        <f>IF(AND(C177="",D177=""),"",IF(AND(L177="",M177=""),"",IF(AND(C177=L177,D177=M177),'Classement général'!$C$19,IF(AND(C177&gt;D177,L177&gt;M177),'Classement général'!$C$22,IF(AND(D177&gt;C177,M177&gt;L177),'Classement général'!$C$22,IF(AND(D177=C177,M177=L177),'Classement général'!$C$22,'Classement général'!$C$24))))))</f>
        <v/>
      </c>
      <c r="O177" s="60"/>
      <c r="P177" s="60"/>
      <c r="Q177" s="61" t="str">
        <f>IF(AND(C177="",D177=""),"",IF(AND(O177="",P177=""),"",IF(AND(C177=O177,D177=P177),'Classement général'!$C$19,IF(AND(C177&gt;D177,O177&gt;P177),'Classement général'!$C$22,IF(AND(D177&gt;C177,P177&gt;O177),'Classement général'!$C$22,IF(AND(D177=C177,P177=O177),'Classement général'!$C$22,'Classement général'!$C$24))))))</f>
        <v/>
      </c>
      <c r="R177" s="60"/>
      <c r="S177" s="60"/>
      <c r="T177" s="61" t="str">
        <f>IF(AND(C177="",D177=""),"",IF(AND(R177="",S177=""),"",IF(AND(C177=R177,D177=S177),'Classement général'!$C$19,IF(AND(C177&gt;D177,R177&gt;S177),'Classement général'!$C$22,IF(AND(D177&gt;C177,S177&gt;R177),'Classement général'!$C$22,IF(AND(D177=C177,S177=R177),'Classement général'!$C$22,'Classement général'!$C$24))))))</f>
        <v/>
      </c>
      <c r="U177" s="60"/>
      <c r="V177" s="60"/>
      <c r="W177" s="61" t="str">
        <f>IF(AND(C177="",D177=""),"",IF(AND(U177="",V177=""),"",IF(AND(C177=U177,D177=V177),'Classement général'!$C$19,IF(AND(C177&gt;D177,U177&gt;V177),'Classement général'!$C$22,IF(AND(D177&gt;C177,V177&gt;U177),'Classement général'!$C$22,IF(AND(D177=C177,V177=U177),'Classement général'!$C$22,'Classement général'!$C$24))))))</f>
        <v/>
      </c>
      <c r="X177" s="60"/>
      <c r="Y177" s="60"/>
      <c r="Z177" s="61" t="str">
        <f>IF(AND(C177="",D177=""),"",IF(AND(X177="",Y177=""),"",IF(AND(C177=X177,D177=Y177),'Classement général'!$C$19,IF(AND(C177&gt;D177,X177&gt;Y177),'Classement général'!$C$22,IF(AND(D177&gt;C177,Y177&gt;X177),'Classement général'!$C$22,IF(AND(D177=C177,Y177=X177),'Classement général'!$C$22,'Classement général'!$C$24))))))</f>
        <v/>
      </c>
      <c r="AA177" s="60"/>
      <c r="AB177" s="60"/>
      <c r="AC177" s="61" t="str">
        <f>IF(AND(C177="",D177=""),"",IF(AND(AA177="",AB177=""),"",IF(AND(C177=AA177,D177=AB177),'Classement général'!$C$19,IF(AND(C177&gt;D177,AA177&gt;AB177),'Classement général'!$C$22,IF(AND(D177&gt;C177,AB177&gt;AA177),'Classement général'!$C$22,IF(AND(D177=C177,AB177=AA177),'Classement général'!$C$22,'Classement général'!$C$24))))))</f>
        <v/>
      </c>
      <c r="AD177" s="60"/>
      <c r="AE177" s="60"/>
      <c r="AF177" s="61" t="str">
        <f>IF(AND(C177="",D177=""),"",IF(AND(AD177="",AE177=""),"",IF(AND(C177=AD177,D177=AE177),'Classement général'!$C$19,IF(AND(C177&gt;D177,AD177&gt;AE177),'Classement général'!$C$22,IF(AND(D177&gt;C177,AE177&gt;AD177),'Classement général'!$C$22,IF(AND(D177=C177,AE177=AD177),'Classement général'!$C$22,'Classement général'!$C$24))))))</f>
        <v/>
      </c>
      <c r="AG177" s="60"/>
      <c r="AH177" s="60"/>
      <c r="AI177" s="61" t="str">
        <f>IF(AND(C177="",D177=""),"",IF(AND(AG177="",AH177=""),"",IF(AND(C177=AG177,D177=AH177),'Classement général'!$C$19,IF(AND(C177&gt;D177,AG177&gt;AH177),'Classement général'!$C$22,IF(AND(D177&gt;C177,AH177&gt;AG177),'Classement général'!$C$22,IF(AND(D177=C177,AH177=AG177),'Classement général'!$C$22,'Classement général'!$C$24))))))</f>
        <v/>
      </c>
      <c r="AJ177" s="60"/>
      <c r="AK177" s="60"/>
      <c r="AL177" s="61" t="str">
        <f>IF(AND(C177="",D177=""),"",IF(AND(AJ177="",AK177=""),"",IF(AND(C177=AJ177,D177=AK177),'Classement général'!$C$19,IF(AND(C177&gt;D177,AJ177&gt;AK177),'Classement général'!$C$22,IF(AND(D177&gt;C177,AK177&gt;AJ177),'Classement général'!$C$22,IF(AND(D177=C177,AK177=AJ177),'Classement général'!$C$22,'Classement général'!$C$24))))))</f>
        <v/>
      </c>
      <c r="AM177" s="60"/>
      <c r="AN177" s="60"/>
      <c r="AO177" s="61" t="str">
        <f>IF(AND(C177="",D177=""),"",IF(AND(AM177="",AN177=""),"",IF(AND(C177=AM177,D177=AN177),'Classement général'!$C$19,IF(AND(C177&gt;D177,AM177&gt;AN177),'Classement général'!$C$22,IF(AND(D177&gt;C177,AN177&gt;AM177),'Classement général'!$C$22,IF(AND(D177=C177,AN177=AM177),'Classement général'!$C$22,'Classement général'!$C$24))))))</f>
        <v/>
      </c>
      <c r="AP177" s="60"/>
      <c r="AQ177" s="60"/>
      <c r="AR177" s="61" t="str">
        <f>IF(AND(C177="",D177=""),"",IF(AND(AP177="",AQ177=""),"",IF(AND(C177=AP177,D177=AQ177),'Classement général'!$C$19,IF(AND(C177&gt;D177,AP177&gt;AQ177),'Classement général'!$C$22,IF(AND(D177&gt;C177,AQ177&gt;AP177),'Classement général'!$C$22,IF(AND(D177=C177,AQ177=AP177),'Classement général'!$C$22,'Classement général'!$C$24))))))</f>
        <v/>
      </c>
      <c r="AS177" s="60"/>
      <c r="AT177" s="60"/>
      <c r="AU177" s="61" t="str">
        <f>IF(AND(C177="",D177=""),"",IF(AND(AS177="",AT177=""),"",IF(AND(C177=AS177,D177=AT177),'Classement général'!$C$19,IF(AND(C177&gt;D177,AS177&gt;AT177),'Classement général'!$C$22,IF(AND(D177&gt;C177,AT177&gt;AS177),'Classement général'!$C$22,IF(AND(D177=C177,AT177=AS177),'Classement général'!$C$22,'Classement général'!$C$24))))))</f>
        <v/>
      </c>
      <c r="AV177" s="60"/>
      <c r="AW177" s="60"/>
      <c r="AX177" s="61" t="str">
        <f>IF(AND(C177="",D177=""),"",IF(AND(AV177="",AW177=""),"",IF(AND(C177=AV177,D177=AW177),'Classement général'!$C$19,IF(AND(C177&gt;D177,AV177&gt;AW177),'Classement général'!$C$22,IF(AND(D177&gt;C177,AW177&gt;AV177),'Classement général'!$C$22,IF(AND(D177=C177,AW177=AV177),'Classement général'!$C$22,'Classement général'!$C$24))))))</f>
        <v/>
      </c>
      <c r="AY177" s="60"/>
      <c r="AZ177" s="60"/>
      <c r="BA177" s="61" t="str">
        <f>IF(AND(C177="",D177=""),"",IF(AND(AY177="",AZ177=""),"",IF(AND(C177=AY177,D177=AZ177),'Classement général'!$C$19,IF(AND(C177&gt;D177,AY177&gt;AZ177),'Classement général'!$C$22,IF(AND(D177&gt;C177,AZ177&gt;AY177),'Classement général'!$C$22,IF(AND(D177=C177,AZ177=AY177),'Classement général'!$C$22,'Classement général'!$C$24))))))</f>
        <v/>
      </c>
      <c r="BB177" s="60"/>
      <c r="BC177" s="60"/>
      <c r="BD177" s="61" t="str">
        <f>IF(AND(C177="",D177=""),"",IF(AND(BB177="",BC177=""),"",IF(AND(C177=BB177,D177=BC177),'Classement général'!$C$19,IF(AND(C177&gt;D177,BB177&gt;BC177),'Classement général'!$C$22,IF(AND(D177&gt;C177,BC177&gt;BB177),'Classement général'!$C$22,IF(AND(D177=C177,BC177=BB177),'Classement général'!$C$22,'Classement général'!$C$24))))))</f>
        <v/>
      </c>
      <c r="BE177" s="60"/>
      <c r="BF177" s="60"/>
      <c r="BG177" s="61" t="str">
        <f>IF(AND(C177="",D177=""),"",IF(AND(BE177="",BF177=""),"",IF(AND(C177=BE177,D177=BF177),'Classement général'!$C$19,IF(AND(C177&gt;D177,BE177&gt;BF177),'Classement général'!$C$22,IF(AND(D177&gt;C177,BF177&gt;BE177),'Classement général'!$C$22,IF(AND(D177=C177,BF177=BE177),'Classement général'!$C$22,'Classement général'!$C$24))))))</f>
        <v/>
      </c>
      <c r="BH177" s="60"/>
      <c r="BI177" s="60"/>
      <c r="BJ177" s="61" t="str">
        <f>IF(AND(C177="",D177=""),"",IF(AND(BH177="",BI177=""),"",IF(AND(C177=BH177,D177=BI177),'Classement général'!$C$19,IF(AND(C177&gt;D177,BH177&gt;BI177),'Classement général'!$C$22,IF(AND(D177&gt;C177,BI177&gt;BH177),'Classement général'!$C$22,IF(AND(D177=C177,BI177=BH177),'Classement général'!$C$22,'Classement général'!$C$24))))))</f>
        <v/>
      </c>
      <c r="BK177" s="60"/>
      <c r="BL177" s="60"/>
      <c r="BM177" s="61" t="str">
        <f>IF(AND(C177="",D177=""),"",IF(AND(BK177="",BL177=""),"",IF(AND(C177=BK177,D177=BL177),'Classement général'!$C$19,IF(AND(C177&gt;D177,BK177&gt;BL177),'Classement général'!$C$22,IF(AND(D177&gt;C177,BL177&gt;BK177),'Classement général'!$C$22,IF(AND(D177=C177,BL177=BK177),'Classement général'!$C$22,'Classement général'!$C$24))))))</f>
        <v/>
      </c>
      <c r="BN177" s="10" t="str">
        <f>IF(H177='Classement général'!$C$19,'Classement général'!$C$19,IF(H177='Classement général'!$C$22,'Classement général'!$C$22,IF(H177='Classement général'!$C$24,'Classement général'!$C$24,"")))</f>
        <v/>
      </c>
      <c r="BO177" s="10" t="str">
        <f>IF(K177='Classement général'!$C$19,'Classement général'!$C$19,IF(K177='Classement général'!$C$22,'Classement général'!$C$22,IF(K177='Classement général'!$C$24,'Classement général'!$C$24,"")))</f>
        <v/>
      </c>
      <c r="BP177" s="10" t="str">
        <f>IF(N177='Classement général'!$C$19,'Classement général'!$C$19,IF(N177='Classement général'!$C$22,'Classement général'!$C$22,IF(N177='Classement général'!$C$24,'Classement général'!$C$24,"")))</f>
        <v/>
      </c>
      <c r="BQ177" s="10" t="str">
        <f>IF(Q177='Classement général'!$C$19,'Classement général'!$C$19,IF(Q177='Classement général'!$C$22,'Classement général'!$C$22,IF(Q177='Classement général'!$C$24,'Classement général'!$C$24,"")))</f>
        <v/>
      </c>
      <c r="BR177" s="10" t="str">
        <f>IF(T177='Classement général'!$C$19,'Classement général'!$C$19,IF(T177='Classement général'!$C$22,'Classement général'!$C$22,IF(T177='Classement général'!$C$24,'Classement général'!$C$24,"")))</f>
        <v/>
      </c>
      <c r="BS177" s="10" t="str">
        <f>IF(W177='Classement général'!$C$19,'Classement général'!$C$19,IF(W177='Classement général'!$C$22,'Classement général'!$C$22,IF(W177='Classement général'!$C$24,'Classement général'!$C$24,"")))</f>
        <v/>
      </c>
      <c r="BT177" s="10" t="str">
        <f>IF(Z177='Classement général'!$C$19,'Classement général'!$C$19,IF(Z177='Classement général'!$C$22,'Classement général'!$C$22,IF(Z177='Classement général'!$C$24,'Classement général'!$C$24,"")))</f>
        <v/>
      </c>
      <c r="BU177" s="10" t="str">
        <f>IF(AC177='Classement général'!$C$19,'Classement général'!$C$19,IF(AC177='Classement général'!$C$22,'Classement général'!$C$22,IF(AC177='Classement général'!$C$24,'Classement général'!$C$24,"")))</f>
        <v/>
      </c>
      <c r="BV177" s="10" t="str">
        <f>IF(AF177='Classement général'!$C$19,'Classement général'!$C$19,IF(AF177='Classement général'!$C$22,'Classement général'!$C$22,IF(AF177='Classement général'!$C$24,'Classement général'!$C$24,"")))</f>
        <v/>
      </c>
      <c r="BW177" s="10" t="str">
        <f>IF(AI177='Classement général'!$C$19,'Classement général'!$C$19,IF(AI177='Classement général'!$C$22,'Classement général'!$C$22,IF(AI177='Classement général'!$C$24,'Classement général'!$C$24,"")))</f>
        <v/>
      </c>
      <c r="BX177" s="10" t="str">
        <f>IF(AL177='Classement général'!$C$19,'Classement général'!$C$19,IF(AL177='Classement général'!$C$22,'Classement général'!$C$22,IF(AL177='Classement général'!$C$24,'Classement général'!$C$24,"")))</f>
        <v/>
      </c>
      <c r="BY177" s="10" t="str">
        <f>IF(AO177='Classement général'!$C$19,'Classement général'!$C$19,IF(AO177='Classement général'!$C$22,'Classement général'!$C$22,IF(AO177='Classement général'!$C$24,'Classement général'!$C$24,"")))</f>
        <v/>
      </c>
      <c r="BZ177" s="10" t="str">
        <f>IF(AR177='Classement général'!$C$19,'Classement général'!$C$19,IF(AR177='Classement général'!$C$22,'Classement général'!$C$22,IF(AR177='Classement général'!$C$24,'Classement général'!$C$24,"")))</f>
        <v/>
      </c>
      <c r="CA177" s="10" t="str">
        <f>IF(AU177='Classement général'!$C$19,'Classement général'!$C$19,IF(AU177='Classement général'!$C$22,'Classement général'!$C$22,IF(AU177='Classement général'!$C$24,'Classement général'!$C$24,"")))</f>
        <v/>
      </c>
      <c r="CB177" s="10" t="str">
        <f>IF(AX177='Classement général'!$C$19,'Classement général'!$C$19,IF(AX177='Classement général'!$C$22,'Classement général'!$C$22,IF(AX177='Classement général'!$C$24,'Classement général'!$C$24,"")))</f>
        <v/>
      </c>
      <c r="CC177" s="10" t="str">
        <f>IF(BA177='Classement général'!$C$19,'Classement général'!$C$19,IF(BA177='Classement général'!$C$22,'Classement général'!$C$22,IF(BA177='Classement général'!$C$24,'Classement général'!$C$24,"")))</f>
        <v/>
      </c>
      <c r="CD177" s="10" t="str">
        <f>IF(BD177='Classement général'!$C$19,'Classement général'!$C$19,IF(BD177='Classement général'!$C$22,'Classement général'!$C$22,IF(BD177='Classement général'!$C$24,'Classement général'!$C$24,"")))</f>
        <v/>
      </c>
      <c r="CE177" s="10" t="str">
        <f>IF(BG177='Classement général'!$C$19,'Classement général'!$C$19,IF(BG177='Classement général'!$C$22,'Classement général'!$C$22,IF(BG177='Classement général'!$C$24,'Classement général'!$C$24,"")))</f>
        <v/>
      </c>
      <c r="CF177" s="10" t="str">
        <f>IF(BJ177='Classement général'!$C$19,'Classement général'!$C$19,IF(BJ177='Classement général'!$C$22,'Classement général'!$C$22,IF(BJ177='Classement général'!$C$24,'Classement général'!$C$24,"")))</f>
        <v/>
      </c>
      <c r="CG177" s="10" t="str">
        <f>IF(BM177='Classement général'!$C$19,'Classement général'!$C$19,IF(BM177='Classement général'!$C$22,'Classement général'!$C$22,IF(BM177='Classement général'!$C$24,'Classement général'!$C$24,"")))</f>
        <v/>
      </c>
      <c r="CH177" s="13"/>
      <c r="CI177" s="13"/>
      <c r="CJ177" s="13"/>
      <c r="CK177" s="13"/>
      <c r="CL177" s="147"/>
      <c r="CM177" s="147"/>
      <c r="CN177" s="147"/>
      <c r="CO177" s="147"/>
      <c r="CP177" s="7"/>
      <c r="CQ177" s="7"/>
    </row>
    <row r="178" spans="1:95" ht="18.75" customHeight="1" x14ac:dyDescent="0.2">
      <c r="A178" s="130"/>
      <c r="B178" s="121" t="s">
        <v>77</v>
      </c>
      <c r="C178" s="122"/>
      <c r="D178" s="122"/>
      <c r="E178" s="123" t="s">
        <v>84</v>
      </c>
      <c r="F178" s="60"/>
      <c r="G178" s="60"/>
      <c r="H178" s="61" t="str">
        <f>IF(AND(C178="",D178=""),"",IF(AND(F178="",G178=""),"",IF(AND(C178=F178,D178=G178),'Classement général'!$C$19,IF(AND(C178&gt;D178,F178&gt;G178),'Classement général'!$C$22,IF(AND(D178&gt;C178,G178&gt;F178),'Classement général'!$C$22,IF(AND(D178=C178,G178=F178),'Classement général'!$C$22,'Classement général'!$C$24))))))</f>
        <v/>
      </c>
      <c r="I178" s="60"/>
      <c r="J178" s="60"/>
      <c r="K178" s="61" t="str">
        <f>IF(AND(C178="",D178=""),"",IF(AND(I178="",J178=""),"",IF(AND(C178=I178,D178=J178),'Classement général'!$C$19,IF(AND(C178&gt;D178,I178&gt;J178),'Classement général'!$C$22,IF(AND(D178&gt;C178,J178&gt;I178),'Classement général'!$C$22,IF(AND(D178=C178,J178=I178),'Classement général'!$C$22,'Classement général'!$C$24))))))</f>
        <v/>
      </c>
      <c r="L178" s="60"/>
      <c r="M178" s="60"/>
      <c r="N178" s="61" t="str">
        <f>IF(AND(C178="",D178=""),"",IF(AND(L178="",M178=""),"",IF(AND(C178=L178,D178=M178),'Classement général'!$C$19,IF(AND(C178&gt;D178,L178&gt;M178),'Classement général'!$C$22,IF(AND(D178&gt;C178,M178&gt;L178),'Classement général'!$C$22,IF(AND(D178=C178,M178=L178),'Classement général'!$C$22,'Classement général'!$C$24))))))</f>
        <v/>
      </c>
      <c r="O178" s="60"/>
      <c r="P178" s="60"/>
      <c r="Q178" s="61" t="str">
        <f>IF(AND(C178="",D178=""),"",IF(AND(O178="",P178=""),"",IF(AND(C178=O178,D178=P178),'Classement général'!$C$19,IF(AND(C178&gt;D178,O178&gt;P178),'Classement général'!$C$22,IF(AND(D178&gt;C178,P178&gt;O178),'Classement général'!$C$22,IF(AND(D178=C178,P178=O178),'Classement général'!$C$22,'Classement général'!$C$24))))))</f>
        <v/>
      </c>
      <c r="R178" s="60"/>
      <c r="S178" s="60"/>
      <c r="T178" s="61" t="str">
        <f>IF(AND(C178="",D178=""),"",IF(AND(R178="",S178=""),"",IF(AND(C178=R178,D178=S178),'Classement général'!$C$19,IF(AND(C178&gt;D178,R178&gt;S178),'Classement général'!$C$22,IF(AND(D178&gt;C178,S178&gt;R178),'Classement général'!$C$22,IF(AND(D178=C178,S178=R178),'Classement général'!$C$22,'Classement général'!$C$24))))))</f>
        <v/>
      </c>
      <c r="U178" s="60"/>
      <c r="V178" s="60"/>
      <c r="W178" s="61" t="str">
        <f>IF(AND(C178="",D178=""),"",IF(AND(U178="",V178=""),"",IF(AND(C178=U178,D178=V178),'Classement général'!$C$19,IF(AND(C178&gt;D178,U178&gt;V178),'Classement général'!$C$22,IF(AND(D178&gt;C178,V178&gt;U178),'Classement général'!$C$22,IF(AND(D178=C178,V178=U178),'Classement général'!$C$22,'Classement général'!$C$24))))))</f>
        <v/>
      </c>
      <c r="X178" s="60"/>
      <c r="Y178" s="60"/>
      <c r="Z178" s="61" t="str">
        <f>IF(AND(C178="",D178=""),"",IF(AND(X178="",Y178=""),"",IF(AND(C178=X178,D178=Y178),'Classement général'!$C$19,IF(AND(C178&gt;D178,X178&gt;Y178),'Classement général'!$C$22,IF(AND(D178&gt;C178,Y178&gt;X178),'Classement général'!$C$22,IF(AND(D178=C178,Y178=X178),'Classement général'!$C$22,'Classement général'!$C$24))))))</f>
        <v/>
      </c>
      <c r="AA178" s="60"/>
      <c r="AB178" s="60"/>
      <c r="AC178" s="61" t="str">
        <f>IF(AND(C178="",D178=""),"",IF(AND(AA178="",AB178=""),"",IF(AND(C178=AA178,D178=AB178),'Classement général'!$C$19,IF(AND(C178&gt;D178,AA178&gt;AB178),'Classement général'!$C$22,IF(AND(D178&gt;C178,AB178&gt;AA178),'Classement général'!$C$22,IF(AND(D178=C178,AB178=AA178),'Classement général'!$C$22,'Classement général'!$C$24))))))</f>
        <v/>
      </c>
      <c r="AD178" s="60"/>
      <c r="AE178" s="60"/>
      <c r="AF178" s="61" t="str">
        <f>IF(AND(C178="",D178=""),"",IF(AND(AD178="",AE178=""),"",IF(AND(C178=AD178,D178=AE178),'Classement général'!$C$19,IF(AND(C178&gt;D178,AD178&gt;AE178),'Classement général'!$C$22,IF(AND(D178&gt;C178,AE178&gt;AD178),'Classement général'!$C$22,IF(AND(D178=C178,AE178=AD178),'Classement général'!$C$22,'Classement général'!$C$24))))))</f>
        <v/>
      </c>
      <c r="AG178" s="60"/>
      <c r="AH178" s="60"/>
      <c r="AI178" s="61" t="str">
        <f>IF(AND(C178="",D178=""),"",IF(AND(AG178="",AH178=""),"",IF(AND(C178=AG178,D178=AH178),'Classement général'!$C$19,IF(AND(C178&gt;D178,AG178&gt;AH178),'Classement général'!$C$22,IF(AND(D178&gt;C178,AH178&gt;AG178),'Classement général'!$C$22,IF(AND(D178=C178,AH178=AG178),'Classement général'!$C$22,'Classement général'!$C$24))))))</f>
        <v/>
      </c>
      <c r="AJ178" s="60"/>
      <c r="AK178" s="60"/>
      <c r="AL178" s="61" t="str">
        <f>IF(AND(C178="",D178=""),"",IF(AND(AJ178="",AK178=""),"",IF(AND(C178=AJ178,D178=AK178),'Classement général'!$C$19,IF(AND(C178&gt;D178,AJ178&gt;AK178),'Classement général'!$C$22,IF(AND(D178&gt;C178,AK178&gt;AJ178),'Classement général'!$C$22,IF(AND(D178=C178,AK178=AJ178),'Classement général'!$C$22,'Classement général'!$C$24))))))</f>
        <v/>
      </c>
      <c r="AM178" s="60"/>
      <c r="AN178" s="60"/>
      <c r="AO178" s="61" t="str">
        <f>IF(AND(C178="",D178=""),"",IF(AND(AM178="",AN178=""),"",IF(AND(C178=AM178,D178=AN178),'Classement général'!$C$19,IF(AND(C178&gt;D178,AM178&gt;AN178),'Classement général'!$C$22,IF(AND(D178&gt;C178,AN178&gt;AM178),'Classement général'!$C$22,IF(AND(D178=C178,AN178=AM178),'Classement général'!$C$22,'Classement général'!$C$24))))))</f>
        <v/>
      </c>
      <c r="AP178" s="60"/>
      <c r="AQ178" s="60"/>
      <c r="AR178" s="61" t="str">
        <f>IF(AND(C178="",D178=""),"",IF(AND(AP178="",AQ178=""),"",IF(AND(C178=AP178,D178=AQ178),'Classement général'!$C$19,IF(AND(C178&gt;D178,AP178&gt;AQ178),'Classement général'!$C$22,IF(AND(D178&gt;C178,AQ178&gt;AP178),'Classement général'!$C$22,IF(AND(D178=C178,AQ178=AP178),'Classement général'!$C$22,'Classement général'!$C$24))))))</f>
        <v/>
      </c>
      <c r="AS178" s="60"/>
      <c r="AT178" s="60"/>
      <c r="AU178" s="61" t="str">
        <f>IF(AND(C178="",D178=""),"",IF(AND(AS178="",AT178=""),"",IF(AND(C178=AS178,D178=AT178),'Classement général'!$C$19,IF(AND(C178&gt;D178,AS178&gt;AT178),'Classement général'!$C$22,IF(AND(D178&gt;C178,AT178&gt;AS178),'Classement général'!$C$22,IF(AND(D178=C178,AT178=AS178),'Classement général'!$C$22,'Classement général'!$C$24))))))</f>
        <v/>
      </c>
      <c r="AV178" s="60"/>
      <c r="AW178" s="60"/>
      <c r="AX178" s="61" t="str">
        <f>IF(AND(C178="",D178=""),"",IF(AND(AV178="",AW178=""),"",IF(AND(C178=AV178,D178=AW178),'Classement général'!$C$19,IF(AND(C178&gt;D178,AV178&gt;AW178),'Classement général'!$C$22,IF(AND(D178&gt;C178,AW178&gt;AV178),'Classement général'!$C$22,IF(AND(D178=C178,AW178=AV178),'Classement général'!$C$22,'Classement général'!$C$24))))))</f>
        <v/>
      </c>
      <c r="AY178" s="60"/>
      <c r="AZ178" s="60"/>
      <c r="BA178" s="61" t="str">
        <f>IF(AND(C178="",D178=""),"",IF(AND(AY178="",AZ178=""),"",IF(AND(C178=AY178,D178=AZ178),'Classement général'!$C$19,IF(AND(C178&gt;D178,AY178&gt;AZ178),'Classement général'!$C$22,IF(AND(D178&gt;C178,AZ178&gt;AY178),'Classement général'!$C$22,IF(AND(D178=C178,AZ178=AY178),'Classement général'!$C$22,'Classement général'!$C$24))))))</f>
        <v/>
      </c>
      <c r="BB178" s="60"/>
      <c r="BC178" s="60"/>
      <c r="BD178" s="61" t="str">
        <f>IF(AND(C178="",D178=""),"",IF(AND(BB178="",BC178=""),"",IF(AND(C178=BB178,D178=BC178),'Classement général'!$C$19,IF(AND(C178&gt;D178,BB178&gt;BC178),'Classement général'!$C$22,IF(AND(D178&gt;C178,BC178&gt;BB178),'Classement général'!$C$22,IF(AND(D178=C178,BC178=BB178),'Classement général'!$C$22,'Classement général'!$C$24))))))</f>
        <v/>
      </c>
      <c r="BE178" s="60"/>
      <c r="BF178" s="60"/>
      <c r="BG178" s="61" t="str">
        <f>IF(AND(C178="",D178=""),"",IF(AND(BE178="",BF178=""),"",IF(AND(C178=BE178,D178=BF178),'Classement général'!$C$19,IF(AND(C178&gt;D178,BE178&gt;BF178),'Classement général'!$C$22,IF(AND(D178&gt;C178,BF178&gt;BE178),'Classement général'!$C$22,IF(AND(D178=C178,BF178=BE178),'Classement général'!$C$22,'Classement général'!$C$24))))))</f>
        <v/>
      </c>
      <c r="BH178" s="60"/>
      <c r="BI178" s="60"/>
      <c r="BJ178" s="61" t="str">
        <f>IF(AND(C178="",D178=""),"",IF(AND(BH178="",BI178=""),"",IF(AND(C178=BH178,D178=BI178),'Classement général'!$C$19,IF(AND(C178&gt;D178,BH178&gt;BI178),'Classement général'!$C$22,IF(AND(D178&gt;C178,BI178&gt;BH178),'Classement général'!$C$22,IF(AND(D178=C178,BI178=BH178),'Classement général'!$C$22,'Classement général'!$C$24))))))</f>
        <v/>
      </c>
      <c r="BK178" s="60"/>
      <c r="BL178" s="60"/>
      <c r="BM178" s="61" t="str">
        <f>IF(AND(C178="",D178=""),"",IF(AND(BK178="",BL178=""),"",IF(AND(C178=BK178,D178=BL178),'Classement général'!$C$19,IF(AND(C178&gt;D178,BK178&gt;BL178),'Classement général'!$C$22,IF(AND(D178&gt;C178,BL178&gt;BK178),'Classement général'!$C$22,IF(AND(D178=C178,BL178=BK178),'Classement général'!$C$22,'Classement général'!$C$24))))))</f>
        <v/>
      </c>
      <c r="BN178" s="10" t="str">
        <f>IF(H178='Classement général'!$C$19,'Classement général'!$C$19,IF(H178='Classement général'!$C$22,'Classement général'!$C$22,IF(H178='Classement général'!$C$24,'Classement général'!$C$24,"")))</f>
        <v/>
      </c>
      <c r="BO178" s="10" t="str">
        <f>IF(K178='Classement général'!$C$19,'Classement général'!$C$19,IF(K178='Classement général'!$C$22,'Classement général'!$C$22,IF(K178='Classement général'!$C$24,'Classement général'!$C$24,"")))</f>
        <v/>
      </c>
      <c r="BP178" s="10" t="str">
        <f>IF(N178='Classement général'!$C$19,'Classement général'!$C$19,IF(N178='Classement général'!$C$22,'Classement général'!$C$22,IF(N178='Classement général'!$C$24,'Classement général'!$C$24,"")))</f>
        <v/>
      </c>
      <c r="BQ178" s="10" t="str">
        <f>IF(Q178='Classement général'!$C$19,'Classement général'!$C$19,IF(Q178='Classement général'!$C$22,'Classement général'!$C$22,IF(Q178='Classement général'!$C$24,'Classement général'!$C$24,"")))</f>
        <v/>
      </c>
      <c r="BR178" s="10" t="str">
        <f>IF(T178='Classement général'!$C$19,'Classement général'!$C$19,IF(T178='Classement général'!$C$22,'Classement général'!$C$22,IF(T178='Classement général'!$C$24,'Classement général'!$C$24,"")))</f>
        <v/>
      </c>
      <c r="BS178" s="10" t="str">
        <f>IF(W178='Classement général'!$C$19,'Classement général'!$C$19,IF(W178='Classement général'!$C$22,'Classement général'!$C$22,IF(W178='Classement général'!$C$24,'Classement général'!$C$24,"")))</f>
        <v/>
      </c>
      <c r="BT178" s="10" t="str">
        <f>IF(Z178='Classement général'!$C$19,'Classement général'!$C$19,IF(Z178='Classement général'!$C$22,'Classement général'!$C$22,IF(Z178='Classement général'!$C$24,'Classement général'!$C$24,"")))</f>
        <v/>
      </c>
      <c r="BU178" s="10" t="str">
        <f>IF(AC178='Classement général'!$C$19,'Classement général'!$C$19,IF(AC178='Classement général'!$C$22,'Classement général'!$C$22,IF(AC178='Classement général'!$C$24,'Classement général'!$C$24,"")))</f>
        <v/>
      </c>
      <c r="BV178" s="10" t="str">
        <f>IF(AF178='Classement général'!$C$19,'Classement général'!$C$19,IF(AF178='Classement général'!$C$22,'Classement général'!$C$22,IF(AF178='Classement général'!$C$24,'Classement général'!$C$24,"")))</f>
        <v/>
      </c>
      <c r="BW178" s="10" t="str">
        <f>IF(AI178='Classement général'!$C$19,'Classement général'!$C$19,IF(AI178='Classement général'!$C$22,'Classement général'!$C$22,IF(AI178='Classement général'!$C$24,'Classement général'!$C$24,"")))</f>
        <v/>
      </c>
      <c r="BX178" s="10" t="str">
        <f>IF(AL178='Classement général'!$C$19,'Classement général'!$C$19,IF(AL178='Classement général'!$C$22,'Classement général'!$C$22,IF(AL178='Classement général'!$C$24,'Classement général'!$C$24,"")))</f>
        <v/>
      </c>
      <c r="BY178" s="10" t="str">
        <f>IF(AO178='Classement général'!$C$19,'Classement général'!$C$19,IF(AO178='Classement général'!$C$22,'Classement général'!$C$22,IF(AO178='Classement général'!$C$24,'Classement général'!$C$24,"")))</f>
        <v/>
      </c>
      <c r="BZ178" s="10" t="str">
        <f>IF(AR178='Classement général'!$C$19,'Classement général'!$C$19,IF(AR178='Classement général'!$C$22,'Classement général'!$C$22,IF(AR178='Classement général'!$C$24,'Classement général'!$C$24,"")))</f>
        <v/>
      </c>
      <c r="CA178" s="10" t="str">
        <f>IF(AU178='Classement général'!$C$19,'Classement général'!$C$19,IF(AU178='Classement général'!$C$22,'Classement général'!$C$22,IF(AU178='Classement général'!$C$24,'Classement général'!$C$24,"")))</f>
        <v/>
      </c>
      <c r="CB178" s="10" t="str">
        <f>IF(AX178='Classement général'!$C$19,'Classement général'!$C$19,IF(AX178='Classement général'!$C$22,'Classement général'!$C$22,IF(AX178='Classement général'!$C$24,'Classement général'!$C$24,"")))</f>
        <v/>
      </c>
      <c r="CC178" s="10" t="str">
        <f>IF(BA178='Classement général'!$C$19,'Classement général'!$C$19,IF(BA178='Classement général'!$C$22,'Classement général'!$C$22,IF(BA178='Classement général'!$C$24,'Classement général'!$C$24,"")))</f>
        <v/>
      </c>
      <c r="CD178" s="10" t="str">
        <f>IF(BD178='Classement général'!$C$19,'Classement général'!$C$19,IF(BD178='Classement général'!$C$22,'Classement général'!$C$22,IF(BD178='Classement général'!$C$24,'Classement général'!$C$24,"")))</f>
        <v/>
      </c>
      <c r="CE178" s="10" t="str">
        <f>IF(BG178='Classement général'!$C$19,'Classement général'!$C$19,IF(BG178='Classement général'!$C$22,'Classement général'!$C$22,IF(BG178='Classement général'!$C$24,'Classement général'!$C$24,"")))</f>
        <v/>
      </c>
      <c r="CF178" s="10" t="str">
        <f>IF(BJ178='Classement général'!$C$19,'Classement général'!$C$19,IF(BJ178='Classement général'!$C$22,'Classement général'!$C$22,IF(BJ178='Classement général'!$C$24,'Classement général'!$C$24,"")))</f>
        <v/>
      </c>
      <c r="CG178" s="10" t="str">
        <f>IF(BM178='Classement général'!$C$19,'Classement général'!$C$19,IF(BM178='Classement général'!$C$22,'Classement général'!$C$22,IF(BM178='Classement général'!$C$24,'Classement général'!$C$24,"")))</f>
        <v/>
      </c>
      <c r="CH178" s="13"/>
      <c r="CI178" s="13"/>
      <c r="CJ178" s="13"/>
      <c r="CK178" s="13"/>
      <c r="CL178" s="147"/>
      <c r="CM178" s="147"/>
      <c r="CN178" s="147"/>
      <c r="CO178" s="147"/>
      <c r="CP178" s="7"/>
      <c r="CQ178" s="7"/>
    </row>
    <row r="179" spans="1:95" ht="18.75" customHeight="1" x14ac:dyDescent="0.2">
      <c r="A179" s="130"/>
      <c r="B179" s="121" t="s">
        <v>83</v>
      </c>
      <c r="C179" s="122"/>
      <c r="D179" s="122"/>
      <c r="E179" s="123" t="s">
        <v>78</v>
      </c>
      <c r="F179" s="60"/>
      <c r="G179" s="60"/>
      <c r="H179" s="61" t="str">
        <f>IF(AND(C179="",D179=""),"",IF(AND(F179="",G179=""),"",IF(AND(C179=F179,D179=G179),'Classement général'!$C$19,IF(AND(C179&gt;D179,F179&gt;G179),'Classement général'!$C$22,IF(AND(D179&gt;C179,G179&gt;F179),'Classement général'!$C$22,IF(AND(D179=C179,G179=F179),'Classement général'!$C$22,'Classement général'!$C$24))))))</f>
        <v/>
      </c>
      <c r="I179" s="60"/>
      <c r="J179" s="60"/>
      <c r="K179" s="61" t="str">
        <f>IF(AND(C179="",D179=""),"",IF(AND(I179="",J179=""),"",IF(AND(C179=I179,D179=J179),'Classement général'!$C$19,IF(AND(C179&gt;D179,I179&gt;J179),'Classement général'!$C$22,IF(AND(D179&gt;C179,J179&gt;I179),'Classement général'!$C$22,IF(AND(D179=C179,J179=I179),'Classement général'!$C$22,'Classement général'!$C$24))))))</f>
        <v/>
      </c>
      <c r="L179" s="60"/>
      <c r="M179" s="60"/>
      <c r="N179" s="61" t="str">
        <f>IF(AND(C179="",D179=""),"",IF(AND(L179="",M179=""),"",IF(AND(C179=L179,D179=M179),'Classement général'!$C$19,IF(AND(C179&gt;D179,L179&gt;M179),'Classement général'!$C$22,IF(AND(D179&gt;C179,M179&gt;L179),'Classement général'!$C$22,IF(AND(D179=C179,M179=L179),'Classement général'!$C$22,'Classement général'!$C$24))))))</f>
        <v/>
      </c>
      <c r="O179" s="60"/>
      <c r="P179" s="60"/>
      <c r="Q179" s="61" t="str">
        <f>IF(AND(C179="",D179=""),"",IF(AND(O179="",P179=""),"",IF(AND(C179=O179,D179=P179),'Classement général'!$C$19,IF(AND(C179&gt;D179,O179&gt;P179),'Classement général'!$C$22,IF(AND(D179&gt;C179,P179&gt;O179),'Classement général'!$C$22,IF(AND(D179=C179,P179=O179),'Classement général'!$C$22,'Classement général'!$C$24))))))</f>
        <v/>
      </c>
      <c r="R179" s="60"/>
      <c r="S179" s="60"/>
      <c r="T179" s="61" t="str">
        <f>IF(AND(C179="",D179=""),"",IF(AND(R179="",S179=""),"",IF(AND(C179=R179,D179=S179),'Classement général'!$C$19,IF(AND(C179&gt;D179,R179&gt;S179),'Classement général'!$C$22,IF(AND(D179&gt;C179,S179&gt;R179),'Classement général'!$C$22,IF(AND(D179=C179,S179=R179),'Classement général'!$C$22,'Classement général'!$C$24))))))</f>
        <v/>
      </c>
      <c r="U179" s="60"/>
      <c r="V179" s="60"/>
      <c r="W179" s="61" t="str">
        <f>IF(AND(C179="",D179=""),"",IF(AND(U179="",V179=""),"",IF(AND(C179=U179,D179=V179),'Classement général'!$C$19,IF(AND(C179&gt;D179,U179&gt;V179),'Classement général'!$C$22,IF(AND(D179&gt;C179,V179&gt;U179),'Classement général'!$C$22,IF(AND(D179=C179,V179=U179),'Classement général'!$C$22,'Classement général'!$C$24))))))</f>
        <v/>
      </c>
      <c r="X179" s="60"/>
      <c r="Y179" s="60"/>
      <c r="Z179" s="61" t="str">
        <f>IF(AND(C179="",D179=""),"",IF(AND(X179="",Y179=""),"",IF(AND(C179=X179,D179=Y179),'Classement général'!$C$19,IF(AND(C179&gt;D179,X179&gt;Y179),'Classement général'!$C$22,IF(AND(D179&gt;C179,Y179&gt;X179),'Classement général'!$C$22,IF(AND(D179=C179,Y179=X179),'Classement général'!$C$22,'Classement général'!$C$24))))))</f>
        <v/>
      </c>
      <c r="AA179" s="60"/>
      <c r="AB179" s="60"/>
      <c r="AC179" s="61" t="str">
        <f>IF(AND(C179="",D179=""),"",IF(AND(AA179="",AB179=""),"",IF(AND(C179=AA179,D179=AB179),'Classement général'!$C$19,IF(AND(C179&gt;D179,AA179&gt;AB179),'Classement général'!$C$22,IF(AND(D179&gt;C179,AB179&gt;AA179),'Classement général'!$C$22,IF(AND(D179=C179,AB179=AA179),'Classement général'!$C$22,'Classement général'!$C$24))))))</f>
        <v/>
      </c>
      <c r="AD179" s="60"/>
      <c r="AE179" s="60"/>
      <c r="AF179" s="61" t="str">
        <f>IF(AND(C179="",D179=""),"",IF(AND(AD179="",AE179=""),"",IF(AND(C179=AD179,D179=AE179),'Classement général'!$C$19,IF(AND(C179&gt;D179,AD179&gt;AE179),'Classement général'!$C$22,IF(AND(D179&gt;C179,AE179&gt;AD179),'Classement général'!$C$22,IF(AND(D179=C179,AE179=AD179),'Classement général'!$C$22,'Classement général'!$C$24))))))</f>
        <v/>
      </c>
      <c r="AG179" s="60"/>
      <c r="AH179" s="60"/>
      <c r="AI179" s="61" t="str">
        <f>IF(AND(C179="",D179=""),"",IF(AND(AG179="",AH179=""),"",IF(AND(C179=AG179,D179=AH179),'Classement général'!$C$19,IF(AND(C179&gt;D179,AG179&gt;AH179),'Classement général'!$C$22,IF(AND(D179&gt;C179,AH179&gt;AG179),'Classement général'!$C$22,IF(AND(D179=C179,AH179=AG179),'Classement général'!$C$22,'Classement général'!$C$24))))))</f>
        <v/>
      </c>
      <c r="AJ179" s="60"/>
      <c r="AK179" s="60"/>
      <c r="AL179" s="61" t="str">
        <f>IF(AND(C179="",D179=""),"",IF(AND(AJ179="",AK179=""),"",IF(AND(C179=AJ179,D179=AK179),'Classement général'!$C$19,IF(AND(C179&gt;D179,AJ179&gt;AK179),'Classement général'!$C$22,IF(AND(D179&gt;C179,AK179&gt;AJ179),'Classement général'!$C$22,IF(AND(D179=C179,AK179=AJ179),'Classement général'!$C$22,'Classement général'!$C$24))))))</f>
        <v/>
      </c>
      <c r="AM179" s="60"/>
      <c r="AN179" s="60"/>
      <c r="AO179" s="61" t="str">
        <f>IF(AND(C179="",D179=""),"",IF(AND(AM179="",AN179=""),"",IF(AND(C179=AM179,D179=AN179),'Classement général'!$C$19,IF(AND(C179&gt;D179,AM179&gt;AN179),'Classement général'!$C$22,IF(AND(D179&gt;C179,AN179&gt;AM179),'Classement général'!$C$22,IF(AND(D179=C179,AN179=AM179),'Classement général'!$C$22,'Classement général'!$C$24))))))</f>
        <v/>
      </c>
      <c r="AP179" s="60"/>
      <c r="AQ179" s="60"/>
      <c r="AR179" s="61" t="str">
        <f>IF(AND(C179="",D179=""),"",IF(AND(AP179="",AQ179=""),"",IF(AND(C179=AP179,D179=AQ179),'Classement général'!$C$19,IF(AND(C179&gt;D179,AP179&gt;AQ179),'Classement général'!$C$22,IF(AND(D179&gt;C179,AQ179&gt;AP179),'Classement général'!$C$22,IF(AND(D179=C179,AQ179=AP179),'Classement général'!$C$22,'Classement général'!$C$24))))))</f>
        <v/>
      </c>
      <c r="AS179" s="60"/>
      <c r="AT179" s="60"/>
      <c r="AU179" s="61" t="str">
        <f>IF(AND(C179="",D179=""),"",IF(AND(AS179="",AT179=""),"",IF(AND(C179=AS179,D179=AT179),'Classement général'!$C$19,IF(AND(C179&gt;D179,AS179&gt;AT179),'Classement général'!$C$22,IF(AND(D179&gt;C179,AT179&gt;AS179),'Classement général'!$C$22,IF(AND(D179=C179,AT179=AS179),'Classement général'!$C$22,'Classement général'!$C$24))))))</f>
        <v/>
      </c>
      <c r="AV179" s="60"/>
      <c r="AW179" s="60"/>
      <c r="AX179" s="61" t="str">
        <f>IF(AND(C179="",D179=""),"",IF(AND(AV179="",AW179=""),"",IF(AND(C179=AV179,D179=AW179),'Classement général'!$C$19,IF(AND(C179&gt;D179,AV179&gt;AW179),'Classement général'!$C$22,IF(AND(D179&gt;C179,AW179&gt;AV179),'Classement général'!$C$22,IF(AND(D179=C179,AW179=AV179),'Classement général'!$C$22,'Classement général'!$C$24))))))</f>
        <v/>
      </c>
      <c r="AY179" s="60"/>
      <c r="AZ179" s="60"/>
      <c r="BA179" s="61" t="str">
        <f>IF(AND(C179="",D179=""),"",IF(AND(AY179="",AZ179=""),"",IF(AND(C179=AY179,D179=AZ179),'Classement général'!$C$19,IF(AND(C179&gt;D179,AY179&gt;AZ179),'Classement général'!$C$22,IF(AND(D179&gt;C179,AZ179&gt;AY179),'Classement général'!$C$22,IF(AND(D179=C179,AZ179=AY179),'Classement général'!$C$22,'Classement général'!$C$24))))))</f>
        <v/>
      </c>
      <c r="BB179" s="60"/>
      <c r="BC179" s="60"/>
      <c r="BD179" s="61" t="str">
        <f>IF(AND(C179="",D179=""),"",IF(AND(BB179="",BC179=""),"",IF(AND(C179=BB179,D179=BC179),'Classement général'!$C$19,IF(AND(C179&gt;D179,BB179&gt;BC179),'Classement général'!$C$22,IF(AND(D179&gt;C179,BC179&gt;BB179),'Classement général'!$C$22,IF(AND(D179=C179,BC179=BB179),'Classement général'!$C$22,'Classement général'!$C$24))))))</f>
        <v/>
      </c>
      <c r="BE179" s="60"/>
      <c r="BF179" s="60"/>
      <c r="BG179" s="61" t="str">
        <f>IF(AND(C179="",D179=""),"",IF(AND(BE179="",BF179=""),"",IF(AND(C179=BE179,D179=BF179),'Classement général'!$C$19,IF(AND(C179&gt;D179,BE179&gt;BF179),'Classement général'!$C$22,IF(AND(D179&gt;C179,BF179&gt;BE179),'Classement général'!$C$22,IF(AND(D179=C179,BF179=BE179),'Classement général'!$C$22,'Classement général'!$C$24))))))</f>
        <v/>
      </c>
      <c r="BH179" s="60"/>
      <c r="BI179" s="60"/>
      <c r="BJ179" s="61" t="str">
        <f>IF(AND(C179="",D179=""),"",IF(AND(BH179="",BI179=""),"",IF(AND(C179=BH179,D179=BI179),'Classement général'!$C$19,IF(AND(C179&gt;D179,BH179&gt;BI179),'Classement général'!$C$22,IF(AND(D179&gt;C179,BI179&gt;BH179),'Classement général'!$C$22,IF(AND(D179=C179,BI179=BH179),'Classement général'!$C$22,'Classement général'!$C$24))))))</f>
        <v/>
      </c>
      <c r="BK179" s="60"/>
      <c r="BL179" s="60"/>
      <c r="BM179" s="61" t="str">
        <f>IF(AND(C179="",D179=""),"",IF(AND(BK179="",BL179=""),"",IF(AND(C179=BK179,D179=BL179),'Classement général'!$C$19,IF(AND(C179&gt;D179,BK179&gt;BL179),'Classement général'!$C$22,IF(AND(D179&gt;C179,BL179&gt;BK179),'Classement général'!$C$22,IF(AND(D179=C179,BL179=BK179),'Classement général'!$C$22,'Classement général'!$C$24))))))</f>
        <v/>
      </c>
      <c r="BN179" s="10" t="str">
        <f>IF(H179='Classement général'!$C$19,'Classement général'!$C$19,IF(H179='Classement général'!$C$22,'Classement général'!$C$22,IF(H179='Classement général'!$C$24,'Classement général'!$C$24,"")))</f>
        <v/>
      </c>
      <c r="BO179" s="10" t="str">
        <f>IF(K179='Classement général'!$C$19,'Classement général'!$C$19,IF(K179='Classement général'!$C$22,'Classement général'!$C$22,IF(K179='Classement général'!$C$24,'Classement général'!$C$24,"")))</f>
        <v/>
      </c>
      <c r="BP179" s="10" t="str">
        <f>IF(N179='Classement général'!$C$19,'Classement général'!$C$19,IF(N179='Classement général'!$C$22,'Classement général'!$C$22,IF(N179='Classement général'!$C$24,'Classement général'!$C$24,"")))</f>
        <v/>
      </c>
      <c r="BQ179" s="10" t="str">
        <f>IF(Q179='Classement général'!$C$19,'Classement général'!$C$19,IF(Q179='Classement général'!$C$22,'Classement général'!$C$22,IF(Q179='Classement général'!$C$24,'Classement général'!$C$24,"")))</f>
        <v/>
      </c>
      <c r="BR179" s="10" t="str">
        <f>IF(T179='Classement général'!$C$19,'Classement général'!$C$19,IF(T179='Classement général'!$C$22,'Classement général'!$C$22,IF(T179='Classement général'!$C$24,'Classement général'!$C$24,"")))</f>
        <v/>
      </c>
      <c r="BS179" s="10" t="str">
        <f>IF(W179='Classement général'!$C$19,'Classement général'!$C$19,IF(W179='Classement général'!$C$22,'Classement général'!$C$22,IF(W179='Classement général'!$C$24,'Classement général'!$C$24,"")))</f>
        <v/>
      </c>
      <c r="BT179" s="10" t="str">
        <f>IF(Z179='Classement général'!$C$19,'Classement général'!$C$19,IF(Z179='Classement général'!$C$22,'Classement général'!$C$22,IF(Z179='Classement général'!$C$24,'Classement général'!$C$24,"")))</f>
        <v/>
      </c>
      <c r="BU179" s="10" t="str">
        <f>IF(AC179='Classement général'!$C$19,'Classement général'!$C$19,IF(AC179='Classement général'!$C$22,'Classement général'!$C$22,IF(AC179='Classement général'!$C$24,'Classement général'!$C$24,"")))</f>
        <v/>
      </c>
      <c r="BV179" s="10" t="str">
        <f>IF(AF179='Classement général'!$C$19,'Classement général'!$C$19,IF(AF179='Classement général'!$C$22,'Classement général'!$C$22,IF(AF179='Classement général'!$C$24,'Classement général'!$C$24,"")))</f>
        <v/>
      </c>
      <c r="BW179" s="10" t="str">
        <f>IF(AI179='Classement général'!$C$19,'Classement général'!$C$19,IF(AI179='Classement général'!$C$22,'Classement général'!$C$22,IF(AI179='Classement général'!$C$24,'Classement général'!$C$24,"")))</f>
        <v/>
      </c>
      <c r="BX179" s="10" t="str">
        <f>IF(AL179='Classement général'!$C$19,'Classement général'!$C$19,IF(AL179='Classement général'!$C$22,'Classement général'!$C$22,IF(AL179='Classement général'!$C$24,'Classement général'!$C$24,"")))</f>
        <v/>
      </c>
      <c r="BY179" s="10" t="str">
        <f>IF(AO179='Classement général'!$C$19,'Classement général'!$C$19,IF(AO179='Classement général'!$C$22,'Classement général'!$C$22,IF(AO179='Classement général'!$C$24,'Classement général'!$C$24,"")))</f>
        <v/>
      </c>
      <c r="BZ179" s="10" t="str">
        <f>IF(AR179='Classement général'!$C$19,'Classement général'!$C$19,IF(AR179='Classement général'!$C$22,'Classement général'!$C$22,IF(AR179='Classement général'!$C$24,'Classement général'!$C$24,"")))</f>
        <v/>
      </c>
      <c r="CA179" s="10" t="str">
        <f>IF(AU179='Classement général'!$C$19,'Classement général'!$C$19,IF(AU179='Classement général'!$C$22,'Classement général'!$C$22,IF(AU179='Classement général'!$C$24,'Classement général'!$C$24,"")))</f>
        <v/>
      </c>
      <c r="CB179" s="10" t="str">
        <f>IF(AX179='Classement général'!$C$19,'Classement général'!$C$19,IF(AX179='Classement général'!$C$22,'Classement général'!$C$22,IF(AX179='Classement général'!$C$24,'Classement général'!$C$24,"")))</f>
        <v/>
      </c>
      <c r="CC179" s="10" t="str">
        <f>IF(BA179='Classement général'!$C$19,'Classement général'!$C$19,IF(BA179='Classement général'!$C$22,'Classement général'!$C$22,IF(BA179='Classement général'!$C$24,'Classement général'!$C$24,"")))</f>
        <v/>
      </c>
      <c r="CD179" s="10" t="str">
        <f>IF(BD179='Classement général'!$C$19,'Classement général'!$C$19,IF(BD179='Classement général'!$C$22,'Classement général'!$C$22,IF(BD179='Classement général'!$C$24,'Classement général'!$C$24,"")))</f>
        <v/>
      </c>
      <c r="CE179" s="10" t="str">
        <f>IF(BG179='Classement général'!$C$19,'Classement général'!$C$19,IF(BG179='Classement général'!$C$22,'Classement général'!$C$22,IF(BG179='Classement général'!$C$24,'Classement général'!$C$24,"")))</f>
        <v/>
      </c>
      <c r="CF179" s="10" t="str">
        <f>IF(BJ179='Classement général'!$C$19,'Classement général'!$C$19,IF(BJ179='Classement général'!$C$22,'Classement général'!$C$22,IF(BJ179='Classement général'!$C$24,'Classement général'!$C$24,"")))</f>
        <v/>
      </c>
      <c r="CG179" s="10" t="str">
        <f>IF(BM179='Classement général'!$C$19,'Classement général'!$C$19,IF(BM179='Classement général'!$C$22,'Classement général'!$C$22,IF(BM179='Classement général'!$C$24,'Classement général'!$C$24,"")))</f>
        <v/>
      </c>
      <c r="CH179" s="13"/>
      <c r="CI179" s="13"/>
      <c r="CJ179" s="13"/>
      <c r="CK179" s="13"/>
      <c r="CL179" s="147"/>
      <c r="CM179" s="147"/>
      <c r="CN179" s="147"/>
      <c r="CO179" s="147"/>
      <c r="CP179" s="7"/>
      <c r="CQ179" s="7"/>
    </row>
    <row r="180" spans="1:95" ht="18.75" customHeight="1" x14ac:dyDescent="0.2">
      <c r="A180" s="130"/>
      <c r="B180" s="121" t="s">
        <v>85</v>
      </c>
      <c r="C180" s="122"/>
      <c r="D180" s="122"/>
      <c r="E180" s="123" t="s">
        <v>62</v>
      </c>
      <c r="F180" s="60"/>
      <c r="G180" s="60"/>
      <c r="H180" s="61" t="str">
        <f>IF(AND(C180="",D180=""),"",IF(AND(F180="",G180=""),"",IF(AND(C180=F180,D180=G180),'Classement général'!$C$19,IF(AND(C180&gt;D180,F180&gt;G180),'Classement général'!$C$22,IF(AND(D180&gt;C180,G180&gt;F180),'Classement général'!$C$22,IF(AND(D180=C180,G180=F180),'Classement général'!$C$22,'Classement général'!$C$24))))))</f>
        <v/>
      </c>
      <c r="I180" s="60"/>
      <c r="J180" s="60"/>
      <c r="K180" s="61" t="str">
        <f>IF(AND(C180="",D180=""),"",IF(AND(I180="",J180=""),"",IF(AND(C180=I180,D180=J180),'Classement général'!$C$19,IF(AND(C180&gt;D180,I180&gt;J180),'Classement général'!$C$22,IF(AND(D180&gt;C180,J180&gt;I180),'Classement général'!$C$22,IF(AND(D180=C180,J180=I180),'Classement général'!$C$22,'Classement général'!$C$24))))))</f>
        <v/>
      </c>
      <c r="L180" s="60"/>
      <c r="M180" s="60"/>
      <c r="N180" s="61" t="str">
        <f>IF(AND(C180="",D180=""),"",IF(AND(L180="",M180=""),"",IF(AND(C180=L180,D180=M180),'Classement général'!$C$19,IF(AND(C180&gt;D180,L180&gt;M180),'Classement général'!$C$22,IF(AND(D180&gt;C180,M180&gt;L180),'Classement général'!$C$22,IF(AND(D180=C180,M180=L180),'Classement général'!$C$22,'Classement général'!$C$24))))))</f>
        <v/>
      </c>
      <c r="O180" s="60"/>
      <c r="P180" s="60"/>
      <c r="Q180" s="61" t="str">
        <f>IF(AND(C180="",D180=""),"",IF(AND(O180="",P180=""),"",IF(AND(C180=O180,D180=P180),'Classement général'!$C$19,IF(AND(C180&gt;D180,O180&gt;P180),'Classement général'!$C$22,IF(AND(D180&gt;C180,P180&gt;O180),'Classement général'!$C$22,IF(AND(D180=C180,P180=O180),'Classement général'!$C$22,'Classement général'!$C$24))))))</f>
        <v/>
      </c>
      <c r="R180" s="60"/>
      <c r="S180" s="60"/>
      <c r="T180" s="61" t="str">
        <f>IF(AND(C180="",D180=""),"",IF(AND(R180="",S180=""),"",IF(AND(C180=R180,D180=S180),'Classement général'!$C$19,IF(AND(C180&gt;D180,R180&gt;S180),'Classement général'!$C$22,IF(AND(D180&gt;C180,S180&gt;R180),'Classement général'!$C$22,IF(AND(D180=C180,S180=R180),'Classement général'!$C$22,'Classement général'!$C$24))))))</f>
        <v/>
      </c>
      <c r="U180" s="60"/>
      <c r="V180" s="60"/>
      <c r="W180" s="61" t="str">
        <f>IF(AND(C180="",D180=""),"",IF(AND(U180="",V180=""),"",IF(AND(C180=U180,D180=V180),'Classement général'!$C$19,IF(AND(C180&gt;D180,U180&gt;V180),'Classement général'!$C$22,IF(AND(D180&gt;C180,V180&gt;U180),'Classement général'!$C$22,IF(AND(D180=C180,V180=U180),'Classement général'!$C$22,'Classement général'!$C$24))))))</f>
        <v/>
      </c>
      <c r="X180" s="60"/>
      <c r="Y180" s="60"/>
      <c r="Z180" s="61" t="str">
        <f>IF(AND(C180="",D180=""),"",IF(AND(X180="",Y180=""),"",IF(AND(C180=X180,D180=Y180),'Classement général'!$C$19,IF(AND(C180&gt;D180,X180&gt;Y180),'Classement général'!$C$22,IF(AND(D180&gt;C180,Y180&gt;X180),'Classement général'!$C$22,IF(AND(D180=C180,Y180=X180),'Classement général'!$C$22,'Classement général'!$C$24))))))</f>
        <v/>
      </c>
      <c r="AA180" s="60"/>
      <c r="AB180" s="60"/>
      <c r="AC180" s="61" t="str">
        <f>IF(AND(C180="",D180=""),"",IF(AND(AA180="",AB180=""),"",IF(AND(C180=AA180,D180=AB180),'Classement général'!$C$19,IF(AND(C180&gt;D180,AA180&gt;AB180),'Classement général'!$C$22,IF(AND(D180&gt;C180,AB180&gt;AA180),'Classement général'!$C$22,IF(AND(D180=C180,AB180=AA180),'Classement général'!$C$22,'Classement général'!$C$24))))))</f>
        <v/>
      </c>
      <c r="AD180" s="60"/>
      <c r="AE180" s="60"/>
      <c r="AF180" s="61" t="str">
        <f>IF(AND(C180="",D180=""),"",IF(AND(AD180="",AE180=""),"",IF(AND(C180=AD180,D180=AE180),'Classement général'!$C$19,IF(AND(C180&gt;D180,AD180&gt;AE180),'Classement général'!$C$22,IF(AND(D180&gt;C180,AE180&gt;AD180),'Classement général'!$C$22,IF(AND(D180=C180,AE180=AD180),'Classement général'!$C$22,'Classement général'!$C$24))))))</f>
        <v/>
      </c>
      <c r="AG180" s="60"/>
      <c r="AH180" s="60"/>
      <c r="AI180" s="61" t="str">
        <f>IF(AND(C180="",D180=""),"",IF(AND(AG180="",AH180=""),"",IF(AND(C180=AG180,D180=AH180),'Classement général'!$C$19,IF(AND(C180&gt;D180,AG180&gt;AH180),'Classement général'!$C$22,IF(AND(D180&gt;C180,AH180&gt;AG180),'Classement général'!$C$22,IF(AND(D180=C180,AH180=AG180),'Classement général'!$C$22,'Classement général'!$C$24))))))</f>
        <v/>
      </c>
      <c r="AJ180" s="60"/>
      <c r="AK180" s="60"/>
      <c r="AL180" s="61" t="str">
        <f>IF(AND(C180="",D180=""),"",IF(AND(AJ180="",AK180=""),"",IF(AND(C180=AJ180,D180=AK180),'Classement général'!$C$19,IF(AND(C180&gt;D180,AJ180&gt;AK180),'Classement général'!$C$22,IF(AND(D180&gt;C180,AK180&gt;AJ180),'Classement général'!$C$22,IF(AND(D180=C180,AK180=AJ180),'Classement général'!$C$22,'Classement général'!$C$24))))))</f>
        <v/>
      </c>
      <c r="AM180" s="60"/>
      <c r="AN180" s="60"/>
      <c r="AO180" s="61" t="str">
        <f>IF(AND(C180="",D180=""),"",IF(AND(AM180="",AN180=""),"",IF(AND(C180=AM180,D180=AN180),'Classement général'!$C$19,IF(AND(C180&gt;D180,AM180&gt;AN180),'Classement général'!$C$22,IF(AND(D180&gt;C180,AN180&gt;AM180),'Classement général'!$C$22,IF(AND(D180=C180,AN180=AM180),'Classement général'!$C$22,'Classement général'!$C$24))))))</f>
        <v/>
      </c>
      <c r="AP180" s="60"/>
      <c r="AQ180" s="60"/>
      <c r="AR180" s="61" t="str">
        <f>IF(AND(C180="",D180=""),"",IF(AND(AP180="",AQ180=""),"",IF(AND(C180=AP180,D180=AQ180),'Classement général'!$C$19,IF(AND(C180&gt;D180,AP180&gt;AQ180),'Classement général'!$C$22,IF(AND(D180&gt;C180,AQ180&gt;AP180),'Classement général'!$C$22,IF(AND(D180=C180,AQ180=AP180),'Classement général'!$C$22,'Classement général'!$C$24))))))</f>
        <v/>
      </c>
      <c r="AS180" s="60"/>
      <c r="AT180" s="60"/>
      <c r="AU180" s="61" t="str">
        <f>IF(AND(C180="",D180=""),"",IF(AND(AS180="",AT180=""),"",IF(AND(C180=AS180,D180=AT180),'Classement général'!$C$19,IF(AND(C180&gt;D180,AS180&gt;AT180),'Classement général'!$C$22,IF(AND(D180&gt;C180,AT180&gt;AS180),'Classement général'!$C$22,IF(AND(D180=C180,AT180=AS180),'Classement général'!$C$22,'Classement général'!$C$24))))))</f>
        <v/>
      </c>
      <c r="AV180" s="60"/>
      <c r="AW180" s="60"/>
      <c r="AX180" s="61" t="str">
        <f>IF(AND(C180="",D180=""),"",IF(AND(AV180="",AW180=""),"",IF(AND(C180=AV180,D180=AW180),'Classement général'!$C$19,IF(AND(C180&gt;D180,AV180&gt;AW180),'Classement général'!$C$22,IF(AND(D180&gt;C180,AW180&gt;AV180),'Classement général'!$C$22,IF(AND(D180=C180,AW180=AV180),'Classement général'!$C$22,'Classement général'!$C$24))))))</f>
        <v/>
      </c>
      <c r="AY180" s="60"/>
      <c r="AZ180" s="60"/>
      <c r="BA180" s="61" t="str">
        <f>IF(AND(C180="",D180=""),"",IF(AND(AY180="",AZ180=""),"",IF(AND(C180=AY180,D180=AZ180),'Classement général'!$C$19,IF(AND(C180&gt;D180,AY180&gt;AZ180),'Classement général'!$C$22,IF(AND(D180&gt;C180,AZ180&gt;AY180),'Classement général'!$C$22,IF(AND(D180=C180,AZ180=AY180),'Classement général'!$C$22,'Classement général'!$C$24))))))</f>
        <v/>
      </c>
      <c r="BB180" s="60"/>
      <c r="BC180" s="60"/>
      <c r="BD180" s="61" t="str">
        <f>IF(AND(C180="",D180=""),"",IF(AND(BB180="",BC180=""),"",IF(AND(C180=BB180,D180=BC180),'Classement général'!$C$19,IF(AND(C180&gt;D180,BB180&gt;BC180),'Classement général'!$C$22,IF(AND(D180&gt;C180,BC180&gt;BB180),'Classement général'!$C$22,IF(AND(D180=C180,BC180=BB180),'Classement général'!$C$22,'Classement général'!$C$24))))))</f>
        <v/>
      </c>
      <c r="BE180" s="60"/>
      <c r="BF180" s="60"/>
      <c r="BG180" s="61" t="str">
        <f>IF(AND(C180="",D180=""),"",IF(AND(BE180="",BF180=""),"",IF(AND(C180=BE180,D180=BF180),'Classement général'!$C$19,IF(AND(C180&gt;D180,BE180&gt;BF180),'Classement général'!$C$22,IF(AND(D180&gt;C180,BF180&gt;BE180),'Classement général'!$C$22,IF(AND(D180=C180,BF180=BE180),'Classement général'!$C$22,'Classement général'!$C$24))))))</f>
        <v/>
      </c>
      <c r="BH180" s="60"/>
      <c r="BI180" s="60"/>
      <c r="BJ180" s="61" t="str">
        <f>IF(AND(C180="",D180=""),"",IF(AND(BH180="",BI180=""),"",IF(AND(C180=BH180,D180=BI180),'Classement général'!$C$19,IF(AND(C180&gt;D180,BH180&gt;BI180),'Classement général'!$C$22,IF(AND(D180&gt;C180,BI180&gt;BH180),'Classement général'!$C$22,IF(AND(D180=C180,BI180=BH180),'Classement général'!$C$22,'Classement général'!$C$24))))))</f>
        <v/>
      </c>
      <c r="BK180" s="60"/>
      <c r="BL180" s="60"/>
      <c r="BM180" s="61" t="str">
        <f>IF(AND(C180="",D180=""),"",IF(AND(BK180="",BL180=""),"",IF(AND(C180=BK180,D180=BL180),'Classement général'!$C$19,IF(AND(C180&gt;D180,BK180&gt;BL180),'Classement général'!$C$22,IF(AND(D180&gt;C180,BL180&gt;BK180),'Classement général'!$C$22,IF(AND(D180=C180,BL180=BK180),'Classement général'!$C$22,'Classement général'!$C$24))))))</f>
        <v/>
      </c>
      <c r="BN180" s="10" t="str">
        <f>IF(H180='Classement général'!$C$19,'Classement général'!$C$19,IF(H180='Classement général'!$C$22,'Classement général'!$C$22,IF(H180='Classement général'!$C$24,'Classement général'!$C$24,"")))</f>
        <v/>
      </c>
      <c r="BO180" s="10" t="str">
        <f>IF(K180='Classement général'!$C$19,'Classement général'!$C$19,IF(K180='Classement général'!$C$22,'Classement général'!$C$22,IF(K180='Classement général'!$C$24,'Classement général'!$C$24,"")))</f>
        <v/>
      </c>
      <c r="BP180" s="10" t="str">
        <f>IF(N180='Classement général'!$C$19,'Classement général'!$C$19,IF(N180='Classement général'!$C$22,'Classement général'!$C$22,IF(N180='Classement général'!$C$24,'Classement général'!$C$24,"")))</f>
        <v/>
      </c>
      <c r="BQ180" s="10" t="str">
        <f>IF(Q180='Classement général'!$C$19,'Classement général'!$C$19,IF(Q180='Classement général'!$C$22,'Classement général'!$C$22,IF(Q180='Classement général'!$C$24,'Classement général'!$C$24,"")))</f>
        <v/>
      </c>
      <c r="BR180" s="10" t="str">
        <f>IF(T180='Classement général'!$C$19,'Classement général'!$C$19,IF(T180='Classement général'!$C$22,'Classement général'!$C$22,IF(T180='Classement général'!$C$24,'Classement général'!$C$24,"")))</f>
        <v/>
      </c>
      <c r="BS180" s="10" t="str">
        <f>IF(W180='Classement général'!$C$19,'Classement général'!$C$19,IF(W180='Classement général'!$C$22,'Classement général'!$C$22,IF(W180='Classement général'!$C$24,'Classement général'!$C$24,"")))</f>
        <v/>
      </c>
      <c r="BT180" s="10" t="str">
        <f>IF(Z180='Classement général'!$C$19,'Classement général'!$C$19,IF(Z180='Classement général'!$C$22,'Classement général'!$C$22,IF(Z180='Classement général'!$C$24,'Classement général'!$C$24,"")))</f>
        <v/>
      </c>
      <c r="BU180" s="10" t="str">
        <f>IF(AC180='Classement général'!$C$19,'Classement général'!$C$19,IF(AC180='Classement général'!$C$22,'Classement général'!$C$22,IF(AC180='Classement général'!$C$24,'Classement général'!$C$24,"")))</f>
        <v/>
      </c>
      <c r="BV180" s="10" t="str">
        <f>IF(AF180='Classement général'!$C$19,'Classement général'!$C$19,IF(AF180='Classement général'!$C$22,'Classement général'!$C$22,IF(AF180='Classement général'!$C$24,'Classement général'!$C$24,"")))</f>
        <v/>
      </c>
      <c r="BW180" s="10" t="str">
        <f>IF(AI180='Classement général'!$C$19,'Classement général'!$C$19,IF(AI180='Classement général'!$C$22,'Classement général'!$C$22,IF(AI180='Classement général'!$C$24,'Classement général'!$C$24,"")))</f>
        <v/>
      </c>
      <c r="BX180" s="10" t="str">
        <f>IF(AL180='Classement général'!$C$19,'Classement général'!$C$19,IF(AL180='Classement général'!$C$22,'Classement général'!$C$22,IF(AL180='Classement général'!$C$24,'Classement général'!$C$24,"")))</f>
        <v/>
      </c>
      <c r="BY180" s="10" t="str">
        <f>IF(AO180='Classement général'!$C$19,'Classement général'!$C$19,IF(AO180='Classement général'!$C$22,'Classement général'!$C$22,IF(AO180='Classement général'!$C$24,'Classement général'!$C$24,"")))</f>
        <v/>
      </c>
      <c r="BZ180" s="10" t="str">
        <f>IF(AR180='Classement général'!$C$19,'Classement général'!$C$19,IF(AR180='Classement général'!$C$22,'Classement général'!$C$22,IF(AR180='Classement général'!$C$24,'Classement général'!$C$24,"")))</f>
        <v/>
      </c>
      <c r="CA180" s="10" t="str">
        <f>IF(AU180='Classement général'!$C$19,'Classement général'!$C$19,IF(AU180='Classement général'!$C$22,'Classement général'!$C$22,IF(AU180='Classement général'!$C$24,'Classement général'!$C$24,"")))</f>
        <v/>
      </c>
      <c r="CB180" s="10" t="str">
        <f>IF(AX180='Classement général'!$C$19,'Classement général'!$C$19,IF(AX180='Classement général'!$C$22,'Classement général'!$C$22,IF(AX180='Classement général'!$C$24,'Classement général'!$C$24,"")))</f>
        <v/>
      </c>
      <c r="CC180" s="10" t="str">
        <f>IF(BA180='Classement général'!$C$19,'Classement général'!$C$19,IF(BA180='Classement général'!$C$22,'Classement général'!$C$22,IF(BA180='Classement général'!$C$24,'Classement général'!$C$24,"")))</f>
        <v/>
      </c>
      <c r="CD180" s="10" t="str">
        <f>IF(BD180='Classement général'!$C$19,'Classement général'!$C$19,IF(BD180='Classement général'!$C$22,'Classement général'!$C$22,IF(BD180='Classement général'!$C$24,'Classement général'!$C$24,"")))</f>
        <v/>
      </c>
      <c r="CE180" s="10" t="str">
        <f>IF(BG180='Classement général'!$C$19,'Classement général'!$C$19,IF(BG180='Classement général'!$C$22,'Classement général'!$C$22,IF(BG180='Classement général'!$C$24,'Classement général'!$C$24,"")))</f>
        <v/>
      </c>
      <c r="CF180" s="10" t="str">
        <f>IF(BJ180='Classement général'!$C$19,'Classement général'!$C$19,IF(BJ180='Classement général'!$C$22,'Classement général'!$C$22,IF(BJ180='Classement général'!$C$24,'Classement général'!$C$24,"")))</f>
        <v/>
      </c>
      <c r="CG180" s="10" t="str">
        <f>IF(BM180='Classement général'!$C$19,'Classement général'!$C$19,IF(BM180='Classement général'!$C$22,'Classement général'!$C$22,IF(BM180='Classement général'!$C$24,'Classement général'!$C$24,"")))</f>
        <v/>
      </c>
      <c r="CH180" s="13"/>
      <c r="CI180" s="13"/>
      <c r="CJ180" s="13"/>
      <c r="CK180" s="13"/>
      <c r="CL180" s="147"/>
      <c r="CM180" s="147"/>
      <c r="CN180" s="147"/>
      <c r="CO180" s="147"/>
      <c r="CP180" s="7"/>
      <c r="CQ180" s="7"/>
    </row>
    <row r="181" spans="1:95" ht="18.75" customHeight="1" x14ac:dyDescent="0.2">
      <c r="A181" s="130"/>
      <c r="B181" s="121" t="s">
        <v>37</v>
      </c>
      <c r="C181" s="122"/>
      <c r="D181" s="122"/>
      <c r="E181" s="123" t="s">
        <v>58</v>
      </c>
      <c r="F181" s="60"/>
      <c r="G181" s="60"/>
      <c r="H181" s="61" t="str">
        <f>IF(AND(C181="",D181=""),"",IF(AND(F181="",G181=""),"",IF(AND(C181=F181,D181=G181),'Classement général'!$C$19,IF(AND(C181&gt;D181,F181&gt;G181),'Classement général'!$C$22,IF(AND(D181&gt;C181,G181&gt;F181),'Classement général'!$C$22,IF(AND(D181=C181,G181=F181),'Classement général'!$C$22,'Classement général'!$C$24))))))</f>
        <v/>
      </c>
      <c r="I181" s="60"/>
      <c r="J181" s="60"/>
      <c r="K181" s="61" t="str">
        <f>IF(AND(C181="",D181=""),"",IF(AND(I181="",J181=""),"",IF(AND(C181=I181,D181=J181),'Classement général'!$C$19,IF(AND(C181&gt;D181,I181&gt;J181),'Classement général'!$C$22,IF(AND(D181&gt;C181,J181&gt;I181),'Classement général'!$C$22,IF(AND(D181=C181,J181=I181),'Classement général'!$C$22,'Classement général'!$C$24))))))</f>
        <v/>
      </c>
      <c r="L181" s="60"/>
      <c r="M181" s="60"/>
      <c r="N181" s="61" t="str">
        <f>IF(AND(C181="",D181=""),"",IF(AND(L181="",M181=""),"",IF(AND(C181=L181,D181=M181),'Classement général'!$C$19,IF(AND(C181&gt;D181,L181&gt;M181),'Classement général'!$C$22,IF(AND(D181&gt;C181,M181&gt;L181),'Classement général'!$C$22,IF(AND(D181=C181,M181=L181),'Classement général'!$C$22,'Classement général'!$C$24))))))</f>
        <v/>
      </c>
      <c r="O181" s="60"/>
      <c r="P181" s="60"/>
      <c r="Q181" s="61" t="str">
        <f>IF(AND(C181="",D181=""),"",IF(AND(O181="",P181=""),"",IF(AND(C181=O181,D181=P181),'Classement général'!$C$19,IF(AND(C181&gt;D181,O181&gt;P181),'Classement général'!$C$22,IF(AND(D181&gt;C181,P181&gt;O181),'Classement général'!$C$22,IF(AND(D181=C181,P181=O181),'Classement général'!$C$22,'Classement général'!$C$24))))))</f>
        <v/>
      </c>
      <c r="R181" s="60"/>
      <c r="S181" s="60"/>
      <c r="T181" s="61" t="str">
        <f>IF(AND(C181="",D181=""),"",IF(AND(R181="",S181=""),"",IF(AND(C181=R181,D181=S181),'Classement général'!$C$19,IF(AND(C181&gt;D181,R181&gt;S181),'Classement général'!$C$22,IF(AND(D181&gt;C181,S181&gt;R181),'Classement général'!$C$22,IF(AND(D181=C181,S181=R181),'Classement général'!$C$22,'Classement général'!$C$24))))))</f>
        <v/>
      </c>
      <c r="U181" s="60"/>
      <c r="V181" s="60"/>
      <c r="W181" s="61" t="str">
        <f>IF(AND(C181="",D181=""),"",IF(AND(U181="",V181=""),"",IF(AND(C181=U181,D181=V181),'Classement général'!$C$19,IF(AND(C181&gt;D181,U181&gt;V181),'Classement général'!$C$22,IF(AND(D181&gt;C181,V181&gt;U181),'Classement général'!$C$22,IF(AND(D181=C181,V181=U181),'Classement général'!$C$22,'Classement général'!$C$24))))))</f>
        <v/>
      </c>
      <c r="X181" s="60"/>
      <c r="Y181" s="60"/>
      <c r="Z181" s="61" t="str">
        <f>IF(AND(C181="",D181=""),"",IF(AND(X181="",Y181=""),"",IF(AND(C181=X181,D181=Y181),'Classement général'!$C$19,IF(AND(C181&gt;D181,X181&gt;Y181),'Classement général'!$C$22,IF(AND(D181&gt;C181,Y181&gt;X181),'Classement général'!$C$22,IF(AND(D181=C181,Y181=X181),'Classement général'!$C$22,'Classement général'!$C$24))))))</f>
        <v/>
      </c>
      <c r="AA181" s="60"/>
      <c r="AB181" s="60"/>
      <c r="AC181" s="61" t="str">
        <f>IF(AND(C181="",D181=""),"",IF(AND(AA181="",AB181=""),"",IF(AND(C181=AA181,D181=AB181),'Classement général'!$C$19,IF(AND(C181&gt;D181,AA181&gt;AB181),'Classement général'!$C$22,IF(AND(D181&gt;C181,AB181&gt;AA181),'Classement général'!$C$22,IF(AND(D181=C181,AB181=AA181),'Classement général'!$C$22,'Classement général'!$C$24))))))</f>
        <v/>
      </c>
      <c r="AD181" s="60"/>
      <c r="AE181" s="60"/>
      <c r="AF181" s="61" t="str">
        <f>IF(AND(C181="",D181=""),"",IF(AND(AD181="",AE181=""),"",IF(AND(C181=AD181,D181=AE181),'Classement général'!$C$19,IF(AND(C181&gt;D181,AD181&gt;AE181),'Classement général'!$C$22,IF(AND(D181&gt;C181,AE181&gt;AD181),'Classement général'!$C$22,IF(AND(D181=C181,AE181=AD181),'Classement général'!$C$22,'Classement général'!$C$24))))))</f>
        <v/>
      </c>
      <c r="AG181" s="60"/>
      <c r="AH181" s="60"/>
      <c r="AI181" s="61" t="str">
        <f>IF(AND(C181="",D181=""),"",IF(AND(AG181="",AH181=""),"",IF(AND(C181=AG181,D181=AH181),'Classement général'!$C$19,IF(AND(C181&gt;D181,AG181&gt;AH181),'Classement général'!$C$22,IF(AND(D181&gt;C181,AH181&gt;AG181),'Classement général'!$C$22,IF(AND(D181=C181,AH181=AG181),'Classement général'!$C$22,'Classement général'!$C$24))))))</f>
        <v/>
      </c>
      <c r="AJ181" s="60"/>
      <c r="AK181" s="60"/>
      <c r="AL181" s="61" t="str">
        <f>IF(AND(C181="",D181=""),"",IF(AND(AJ181="",AK181=""),"",IF(AND(C181=AJ181,D181=AK181),'Classement général'!$C$19,IF(AND(C181&gt;D181,AJ181&gt;AK181),'Classement général'!$C$22,IF(AND(D181&gt;C181,AK181&gt;AJ181),'Classement général'!$C$22,IF(AND(D181=C181,AK181=AJ181),'Classement général'!$C$22,'Classement général'!$C$24))))))</f>
        <v/>
      </c>
      <c r="AM181" s="60"/>
      <c r="AN181" s="60"/>
      <c r="AO181" s="61" t="str">
        <f>IF(AND(C181="",D181=""),"",IF(AND(AM181="",AN181=""),"",IF(AND(C181=AM181,D181=AN181),'Classement général'!$C$19,IF(AND(C181&gt;D181,AM181&gt;AN181),'Classement général'!$C$22,IF(AND(D181&gt;C181,AN181&gt;AM181),'Classement général'!$C$22,IF(AND(D181=C181,AN181=AM181),'Classement général'!$C$22,'Classement général'!$C$24))))))</f>
        <v/>
      </c>
      <c r="AP181" s="60"/>
      <c r="AQ181" s="60"/>
      <c r="AR181" s="61" t="str">
        <f>IF(AND(C181="",D181=""),"",IF(AND(AP181="",AQ181=""),"",IF(AND(C181=AP181,D181=AQ181),'Classement général'!$C$19,IF(AND(C181&gt;D181,AP181&gt;AQ181),'Classement général'!$C$22,IF(AND(D181&gt;C181,AQ181&gt;AP181),'Classement général'!$C$22,IF(AND(D181=C181,AQ181=AP181),'Classement général'!$C$22,'Classement général'!$C$24))))))</f>
        <v/>
      </c>
      <c r="AS181" s="60"/>
      <c r="AT181" s="60"/>
      <c r="AU181" s="61" t="str">
        <f>IF(AND(C181="",D181=""),"",IF(AND(AS181="",AT181=""),"",IF(AND(C181=AS181,D181=AT181),'Classement général'!$C$19,IF(AND(C181&gt;D181,AS181&gt;AT181),'Classement général'!$C$22,IF(AND(D181&gt;C181,AT181&gt;AS181),'Classement général'!$C$22,IF(AND(D181=C181,AT181=AS181),'Classement général'!$C$22,'Classement général'!$C$24))))))</f>
        <v/>
      </c>
      <c r="AV181" s="60"/>
      <c r="AW181" s="60"/>
      <c r="AX181" s="61" t="str">
        <f>IF(AND(C181="",D181=""),"",IF(AND(AV181="",AW181=""),"",IF(AND(C181=AV181,D181=AW181),'Classement général'!$C$19,IF(AND(C181&gt;D181,AV181&gt;AW181),'Classement général'!$C$22,IF(AND(D181&gt;C181,AW181&gt;AV181),'Classement général'!$C$22,IF(AND(D181=C181,AW181=AV181),'Classement général'!$C$22,'Classement général'!$C$24))))))</f>
        <v/>
      </c>
      <c r="AY181" s="60"/>
      <c r="AZ181" s="60"/>
      <c r="BA181" s="61" t="str">
        <f>IF(AND(C181="",D181=""),"",IF(AND(AY181="",AZ181=""),"",IF(AND(C181=AY181,D181=AZ181),'Classement général'!$C$19,IF(AND(C181&gt;D181,AY181&gt;AZ181),'Classement général'!$C$22,IF(AND(D181&gt;C181,AZ181&gt;AY181),'Classement général'!$C$22,IF(AND(D181=C181,AZ181=AY181),'Classement général'!$C$22,'Classement général'!$C$24))))))</f>
        <v/>
      </c>
      <c r="BB181" s="60"/>
      <c r="BC181" s="60"/>
      <c r="BD181" s="61" t="str">
        <f>IF(AND(C181="",D181=""),"",IF(AND(BB181="",BC181=""),"",IF(AND(C181=BB181,D181=BC181),'Classement général'!$C$19,IF(AND(C181&gt;D181,BB181&gt;BC181),'Classement général'!$C$22,IF(AND(D181&gt;C181,BC181&gt;BB181),'Classement général'!$C$22,IF(AND(D181=C181,BC181=BB181),'Classement général'!$C$22,'Classement général'!$C$24))))))</f>
        <v/>
      </c>
      <c r="BE181" s="60"/>
      <c r="BF181" s="60"/>
      <c r="BG181" s="61" t="str">
        <f>IF(AND(C181="",D181=""),"",IF(AND(BE181="",BF181=""),"",IF(AND(C181=BE181,D181=BF181),'Classement général'!$C$19,IF(AND(C181&gt;D181,BE181&gt;BF181),'Classement général'!$C$22,IF(AND(D181&gt;C181,BF181&gt;BE181),'Classement général'!$C$22,IF(AND(D181=C181,BF181=BE181),'Classement général'!$C$22,'Classement général'!$C$24))))))</f>
        <v/>
      </c>
      <c r="BH181" s="60"/>
      <c r="BI181" s="60"/>
      <c r="BJ181" s="61" t="str">
        <f>IF(AND(C181="",D181=""),"",IF(AND(BH181="",BI181=""),"",IF(AND(C181=BH181,D181=BI181),'Classement général'!$C$19,IF(AND(C181&gt;D181,BH181&gt;BI181),'Classement général'!$C$22,IF(AND(D181&gt;C181,BI181&gt;BH181),'Classement général'!$C$22,IF(AND(D181=C181,BI181=BH181),'Classement général'!$C$22,'Classement général'!$C$24))))))</f>
        <v/>
      </c>
      <c r="BK181" s="60"/>
      <c r="BL181" s="60"/>
      <c r="BM181" s="61" t="str">
        <f>IF(AND(C181="",D181=""),"",IF(AND(BK181="",BL181=""),"",IF(AND(C181=BK181,D181=BL181),'Classement général'!$C$19,IF(AND(C181&gt;D181,BK181&gt;BL181),'Classement général'!$C$22,IF(AND(D181&gt;C181,BL181&gt;BK181),'Classement général'!$C$22,IF(AND(D181=C181,BL181=BK181),'Classement général'!$C$22,'Classement général'!$C$24))))))</f>
        <v/>
      </c>
      <c r="BN181" s="10" t="str">
        <f>IF(H181='Classement général'!$C$19,'Classement général'!$C$19,IF(H181='Classement général'!$C$22,'Classement général'!$C$22,IF(H181='Classement général'!$C$24,'Classement général'!$C$24,"")))</f>
        <v/>
      </c>
      <c r="BO181" s="10" t="str">
        <f>IF(K181='Classement général'!$C$19,'Classement général'!$C$19,IF(K181='Classement général'!$C$22,'Classement général'!$C$22,IF(K181='Classement général'!$C$24,'Classement général'!$C$24,"")))</f>
        <v/>
      </c>
      <c r="BP181" s="10" t="str">
        <f>IF(N181='Classement général'!$C$19,'Classement général'!$C$19,IF(N181='Classement général'!$C$22,'Classement général'!$C$22,IF(N181='Classement général'!$C$24,'Classement général'!$C$24,"")))</f>
        <v/>
      </c>
      <c r="BQ181" s="10" t="str">
        <f>IF(Q181='Classement général'!$C$19,'Classement général'!$C$19,IF(Q181='Classement général'!$C$22,'Classement général'!$C$22,IF(Q181='Classement général'!$C$24,'Classement général'!$C$24,"")))</f>
        <v/>
      </c>
      <c r="BR181" s="10" t="str">
        <f>IF(T181='Classement général'!$C$19,'Classement général'!$C$19,IF(T181='Classement général'!$C$22,'Classement général'!$C$22,IF(T181='Classement général'!$C$24,'Classement général'!$C$24,"")))</f>
        <v/>
      </c>
      <c r="BS181" s="10" t="str">
        <f>IF(W181='Classement général'!$C$19,'Classement général'!$C$19,IF(W181='Classement général'!$C$22,'Classement général'!$C$22,IF(W181='Classement général'!$C$24,'Classement général'!$C$24,"")))</f>
        <v/>
      </c>
      <c r="BT181" s="10" t="str">
        <f>IF(Z181='Classement général'!$C$19,'Classement général'!$C$19,IF(Z181='Classement général'!$C$22,'Classement général'!$C$22,IF(Z181='Classement général'!$C$24,'Classement général'!$C$24,"")))</f>
        <v/>
      </c>
      <c r="BU181" s="10" t="str">
        <f>IF(AC181='Classement général'!$C$19,'Classement général'!$C$19,IF(AC181='Classement général'!$C$22,'Classement général'!$C$22,IF(AC181='Classement général'!$C$24,'Classement général'!$C$24,"")))</f>
        <v/>
      </c>
      <c r="BV181" s="10" t="str">
        <f>IF(AF181='Classement général'!$C$19,'Classement général'!$C$19,IF(AF181='Classement général'!$C$22,'Classement général'!$C$22,IF(AF181='Classement général'!$C$24,'Classement général'!$C$24,"")))</f>
        <v/>
      </c>
      <c r="BW181" s="10" t="str">
        <f>IF(AI181='Classement général'!$C$19,'Classement général'!$C$19,IF(AI181='Classement général'!$C$22,'Classement général'!$C$22,IF(AI181='Classement général'!$C$24,'Classement général'!$C$24,"")))</f>
        <v/>
      </c>
      <c r="BX181" s="10" t="str">
        <f>IF(AL181='Classement général'!$C$19,'Classement général'!$C$19,IF(AL181='Classement général'!$C$22,'Classement général'!$C$22,IF(AL181='Classement général'!$C$24,'Classement général'!$C$24,"")))</f>
        <v/>
      </c>
      <c r="BY181" s="10" t="str">
        <f>IF(AO181='Classement général'!$C$19,'Classement général'!$C$19,IF(AO181='Classement général'!$C$22,'Classement général'!$C$22,IF(AO181='Classement général'!$C$24,'Classement général'!$C$24,"")))</f>
        <v/>
      </c>
      <c r="BZ181" s="10" t="str">
        <f>IF(AR181='Classement général'!$C$19,'Classement général'!$C$19,IF(AR181='Classement général'!$C$22,'Classement général'!$C$22,IF(AR181='Classement général'!$C$24,'Classement général'!$C$24,"")))</f>
        <v/>
      </c>
      <c r="CA181" s="10" t="str">
        <f>IF(AU181='Classement général'!$C$19,'Classement général'!$C$19,IF(AU181='Classement général'!$C$22,'Classement général'!$C$22,IF(AU181='Classement général'!$C$24,'Classement général'!$C$24,"")))</f>
        <v/>
      </c>
      <c r="CB181" s="10" t="str">
        <f>IF(AX181='Classement général'!$C$19,'Classement général'!$C$19,IF(AX181='Classement général'!$C$22,'Classement général'!$C$22,IF(AX181='Classement général'!$C$24,'Classement général'!$C$24,"")))</f>
        <v/>
      </c>
      <c r="CC181" s="10" t="str">
        <f>IF(BA181='Classement général'!$C$19,'Classement général'!$C$19,IF(BA181='Classement général'!$C$22,'Classement général'!$C$22,IF(BA181='Classement général'!$C$24,'Classement général'!$C$24,"")))</f>
        <v/>
      </c>
      <c r="CD181" s="10" t="str">
        <f>IF(BD181='Classement général'!$C$19,'Classement général'!$C$19,IF(BD181='Classement général'!$C$22,'Classement général'!$C$22,IF(BD181='Classement général'!$C$24,'Classement général'!$C$24,"")))</f>
        <v/>
      </c>
      <c r="CE181" s="10" t="str">
        <f>IF(BG181='Classement général'!$C$19,'Classement général'!$C$19,IF(BG181='Classement général'!$C$22,'Classement général'!$C$22,IF(BG181='Classement général'!$C$24,'Classement général'!$C$24,"")))</f>
        <v/>
      </c>
      <c r="CF181" s="10" t="str">
        <f>IF(BJ181='Classement général'!$C$19,'Classement général'!$C$19,IF(BJ181='Classement général'!$C$22,'Classement général'!$C$22,IF(BJ181='Classement général'!$C$24,'Classement général'!$C$24,"")))</f>
        <v/>
      </c>
      <c r="CG181" s="10" t="str">
        <f>IF(BM181='Classement général'!$C$19,'Classement général'!$C$19,IF(BM181='Classement général'!$C$22,'Classement général'!$C$22,IF(BM181='Classement général'!$C$24,'Classement général'!$C$24,"")))</f>
        <v/>
      </c>
      <c r="CH181" s="13"/>
      <c r="CI181" s="13"/>
      <c r="CJ181" s="13"/>
      <c r="CK181" s="13"/>
      <c r="CL181" s="147"/>
      <c r="CM181" s="147"/>
      <c r="CN181" s="147"/>
      <c r="CO181" s="147"/>
      <c r="CP181" s="7"/>
      <c r="CQ181" s="7"/>
    </row>
    <row r="182" spans="1:95" ht="19.5" customHeight="1" x14ac:dyDescent="0.2">
      <c r="A182" s="143"/>
      <c r="B182" s="124" t="s">
        <v>75</v>
      </c>
      <c r="C182" s="125"/>
      <c r="D182" s="125"/>
      <c r="E182" s="126" t="s">
        <v>47</v>
      </c>
      <c r="F182" s="96"/>
      <c r="G182" s="96"/>
      <c r="H182" s="99" t="str">
        <f>IF(AND(C182="",D182=""),"",IF(AND(F182="",G182=""),"",IF(AND(C182=F182,D182=G182),'Classement général'!$C$19,IF(AND(C182&gt;D182,F182&gt;G182),'Classement général'!$C$22,IF(AND(D182&gt;C182,G182&gt;F182),'Classement général'!$C$22,IF(AND(D182=C182,G182=F182),'Classement général'!$C$22,'Classement général'!$C$24))))))</f>
        <v/>
      </c>
      <c r="I182" s="96"/>
      <c r="J182" s="96"/>
      <c r="K182" s="99" t="str">
        <f>IF(AND(C182="",D182=""),"",IF(AND(I182="",J182=""),"",IF(AND(C182=I182,D182=J182),'Classement général'!$C$19,IF(AND(C182&gt;D182,I182&gt;J182),'Classement général'!$C$22,IF(AND(D182&gt;C182,J182&gt;I182),'Classement général'!$C$22,IF(AND(D182=C182,J182=I182),'Classement général'!$C$22,'Classement général'!$C$24))))))</f>
        <v/>
      </c>
      <c r="L182" s="96"/>
      <c r="M182" s="96"/>
      <c r="N182" s="99" t="str">
        <f>IF(AND(C182="",D182=""),"",IF(AND(L182="",M182=""),"",IF(AND(C182=L182,D182=M182),'Classement général'!$C$19,IF(AND(C182&gt;D182,L182&gt;M182),'Classement général'!$C$22,IF(AND(D182&gt;C182,M182&gt;L182),'Classement général'!$C$22,IF(AND(D182=C182,M182=L182),'Classement général'!$C$22,'Classement général'!$C$24))))))</f>
        <v/>
      </c>
      <c r="O182" s="96"/>
      <c r="P182" s="96"/>
      <c r="Q182" s="99" t="str">
        <f>IF(AND(C182="",D182=""),"",IF(AND(O182="",P182=""),"",IF(AND(C182=O182,D182=P182),'Classement général'!$C$19,IF(AND(C182&gt;D182,O182&gt;P182),'Classement général'!$C$22,IF(AND(D182&gt;C182,P182&gt;O182),'Classement général'!$C$22,IF(AND(D182=C182,P182=O182),'Classement général'!$C$22,'Classement général'!$C$24))))))</f>
        <v/>
      </c>
      <c r="R182" s="96"/>
      <c r="S182" s="96"/>
      <c r="T182" s="99" t="str">
        <f>IF(AND(C182="",D182=""),"",IF(AND(R182="",S182=""),"",IF(AND(C182=R182,D182=S182),'Classement général'!$C$19,IF(AND(C182&gt;D182,R182&gt;S182),'Classement général'!$C$22,IF(AND(D182&gt;C182,S182&gt;R182),'Classement général'!$C$22,IF(AND(D182=C182,S182=R182),'Classement général'!$C$22,'Classement général'!$C$24))))))</f>
        <v/>
      </c>
      <c r="U182" s="96"/>
      <c r="V182" s="96"/>
      <c r="W182" s="99" t="str">
        <f>IF(AND(C182="",D182=""),"",IF(AND(U182="",V182=""),"",IF(AND(C182=U182,D182=V182),'Classement général'!$C$19,IF(AND(C182&gt;D182,U182&gt;V182),'Classement général'!$C$22,IF(AND(D182&gt;C182,V182&gt;U182),'Classement général'!$C$22,IF(AND(D182=C182,V182=U182),'Classement général'!$C$22,'Classement général'!$C$24))))))</f>
        <v/>
      </c>
      <c r="X182" s="96"/>
      <c r="Y182" s="96"/>
      <c r="Z182" s="99" t="str">
        <f>IF(AND(C182="",D182=""),"",IF(AND(X182="",Y182=""),"",IF(AND(C182=X182,D182=Y182),'Classement général'!$C$19,IF(AND(C182&gt;D182,X182&gt;Y182),'Classement général'!$C$22,IF(AND(D182&gt;C182,Y182&gt;X182),'Classement général'!$C$22,IF(AND(D182=C182,Y182=X182),'Classement général'!$C$22,'Classement général'!$C$24))))))</f>
        <v/>
      </c>
      <c r="AA182" s="96"/>
      <c r="AB182" s="96"/>
      <c r="AC182" s="99" t="str">
        <f>IF(AND(C182="",D182=""),"",IF(AND(AA182="",AB182=""),"",IF(AND(C182=AA182,D182=AB182),'Classement général'!$C$19,IF(AND(C182&gt;D182,AA182&gt;AB182),'Classement général'!$C$22,IF(AND(D182&gt;C182,AB182&gt;AA182),'Classement général'!$C$22,IF(AND(D182=C182,AB182=AA182),'Classement général'!$C$22,'Classement général'!$C$24))))))</f>
        <v/>
      </c>
      <c r="AD182" s="96"/>
      <c r="AE182" s="96"/>
      <c r="AF182" s="99" t="str">
        <f>IF(AND(C182="",D182=""),"",IF(AND(AD182="",AE182=""),"",IF(AND(C182=AD182,D182=AE182),'Classement général'!$C$19,IF(AND(C182&gt;D182,AD182&gt;AE182),'Classement général'!$C$22,IF(AND(D182&gt;C182,AE182&gt;AD182),'Classement général'!$C$22,IF(AND(D182=C182,AE182=AD182),'Classement général'!$C$22,'Classement général'!$C$24))))))</f>
        <v/>
      </c>
      <c r="AG182" s="96"/>
      <c r="AH182" s="96"/>
      <c r="AI182" s="99" t="str">
        <f>IF(AND(C182="",D182=""),"",IF(AND(AG182="",AH182=""),"",IF(AND(C182=AG182,D182=AH182),'Classement général'!$C$19,IF(AND(C182&gt;D182,AG182&gt;AH182),'Classement général'!$C$22,IF(AND(D182&gt;C182,AH182&gt;AG182),'Classement général'!$C$22,IF(AND(D182=C182,AH182=AG182),'Classement général'!$C$22,'Classement général'!$C$24))))))</f>
        <v/>
      </c>
      <c r="AJ182" s="96"/>
      <c r="AK182" s="96"/>
      <c r="AL182" s="99" t="str">
        <f>IF(AND(C182="",D182=""),"",IF(AND(AJ182="",AK182=""),"",IF(AND(C182=AJ182,D182=AK182),'Classement général'!$C$19,IF(AND(C182&gt;D182,AJ182&gt;AK182),'Classement général'!$C$22,IF(AND(D182&gt;C182,AK182&gt;AJ182),'Classement général'!$C$22,IF(AND(D182=C182,AK182=AJ182),'Classement général'!$C$22,'Classement général'!$C$24))))))</f>
        <v/>
      </c>
      <c r="AM182" s="96"/>
      <c r="AN182" s="96"/>
      <c r="AO182" s="99" t="str">
        <f>IF(AND(C182="",D182=""),"",IF(AND(AM182="",AN182=""),"",IF(AND(C182=AM182,D182=AN182),'Classement général'!$C$19,IF(AND(C182&gt;D182,AM182&gt;AN182),'Classement général'!$C$22,IF(AND(D182&gt;C182,AN182&gt;AM182),'Classement général'!$C$22,IF(AND(D182=C182,AN182=AM182),'Classement général'!$C$22,'Classement général'!$C$24))))))</f>
        <v/>
      </c>
      <c r="AP182" s="96"/>
      <c r="AQ182" s="96"/>
      <c r="AR182" s="99" t="str">
        <f>IF(AND(C182="",D182=""),"",IF(AND(AP182="",AQ182=""),"",IF(AND(C182=AP182,D182=AQ182),'Classement général'!$C$19,IF(AND(C182&gt;D182,AP182&gt;AQ182),'Classement général'!$C$22,IF(AND(D182&gt;C182,AQ182&gt;AP182),'Classement général'!$C$22,IF(AND(D182=C182,AQ182=AP182),'Classement général'!$C$22,'Classement général'!$C$24))))))</f>
        <v/>
      </c>
      <c r="AS182" s="96"/>
      <c r="AT182" s="96"/>
      <c r="AU182" s="99" t="str">
        <f>IF(AND(C182="",D182=""),"",IF(AND(AS182="",AT182=""),"",IF(AND(C182=AS182,D182=AT182),'Classement général'!$C$19,IF(AND(C182&gt;D182,AS182&gt;AT182),'Classement général'!$C$22,IF(AND(D182&gt;C182,AT182&gt;AS182),'Classement général'!$C$22,IF(AND(D182=C182,AT182=AS182),'Classement général'!$C$22,'Classement général'!$C$24))))))</f>
        <v/>
      </c>
      <c r="AV182" s="96"/>
      <c r="AW182" s="96"/>
      <c r="AX182" s="99" t="str">
        <f>IF(AND(C182="",D182=""),"",IF(AND(AV182="",AW182=""),"",IF(AND(C182=AV182,D182=AW182),'Classement général'!$C$19,IF(AND(C182&gt;D182,AV182&gt;AW182),'Classement général'!$C$22,IF(AND(D182&gt;C182,AW182&gt;AV182),'Classement général'!$C$22,IF(AND(D182=C182,AW182=AV182),'Classement général'!$C$22,'Classement général'!$C$24))))))</f>
        <v/>
      </c>
      <c r="AY182" s="96"/>
      <c r="AZ182" s="96"/>
      <c r="BA182" s="99" t="str">
        <f>IF(AND(C182="",D182=""),"",IF(AND(AY182="",AZ182=""),"",IF(AND(C182=AY182,D182=AZ182),'Classement général'!$C$19,IF(AND(C182&gt;D182,AY182&gt;AZ182),'Classement général'!$C$22,IF(AND(D182&gt;C182,AZ182&gt;AY182),'Classement général'!$C$22,IF(AND(D182=C182,AZ182=AY182),'Classement général'!$C$22,'Classement général'!$C$24))))))</f>
        <v/>
      </c>
      <c r="BB182" s="96"/>
      <c r="BC182" s="96"/>
      <c r="BD182" s="99" t="str">
        <f>IF(AND(C182="",D182=""),"",IF(AND(BB182="",BC182=""),"",IF(AND(C182=BB182,D182=BC182),'Classement général'!$C$19,IF(AND(C182&gt;D182,BB182&gt;BC182),'Classement général'!$C$22,IF(AND(D182&gt;C182,BC182&gt;BB182),'Classement général'!$C$22,IF(AND(D182=C182,BC182=BB182),'Classement général'!$C$22,'Classement général'!$C$24))))))</f>
        <v/>
      </c>
      <c r="BE182" s="96"/>
      <c r="BF182" s="96"/>
      <c r="BG182" s="99" t="str">
        <f>IF(AND(C182="",D182=""),"",IF(AND(BE182="",BF182=""),"",IF(AND(C182=BE182,D182=BF182),'Classement général'!$C$19,IF(AND(C182&gt;D182,BE182&gt;BF182),'Classement général'!$C$22,IF(AND(D182&gt;C182,BF182&gt;BE182),'Classement général'!$C$22,IF(AND(D182=C182,BF182=BE182),'Classement général'!$C$22,'Classement général'!$C$24))))))</f>
        <v/>
      </c>
      <c r="BH182" s="96"/>
      <c r="BI182" s="96"/>
      <c r="BJ182" s="99" t="str">
        <f>IF(AND(C182="",D182=""),"",IF(AND(BH182="",BI182=""),"",IF(AND(C182=BH182,D182=BI182),'Classement général'!$C$19,IF(AND(C182&gt;D182,BH182&gt;BI182),'Classement général'!$C$22,IF(AND(D182&gt;C182,BI182&gt;BH182),'Classement général'!$C$22,IF(AND(D182=C182,BI182=BH182),'Classement général'!$C$22,'Classement général'!$C$24))))))</f>
        <v/>
      </c>
      <c r="BK182" s="96"/>
      <c r="BL182" s="96"/>
      <c r="BM182" s="99" t="str">
        <f>IF(AND(C182="",D182=""),"",IF(AND(BK182="",BL182=""),"",IF(AND(C182=BK182,D182=BL182),'Classement général'!$C$19,IF(AND(C182&gt;D182,BK182&gt;BL182),'Classement général'!$C$22,IF(AND(D182&gt;C182,BL182&gt;BK182),'Classement général'!$C$22,IF(AND(D182=C182,BL182=BK182),'Classement général'!$C$22,'Classement général'!$C$24))))))</f>
        <v/>
      </c>
      <c r="BN182" s="10" t="str">
        <f>IF(H182='Classement général'!$C$19,'Classement général'!$C$19,IF(H182='Classement général'!$C$22,'Classement général'!$C$22,IF(H182='Classement général'!$C$24,'Classement général'!$C$24,"")))</f>
        <v/>
      </c>
      <c r="BO182" s="10" t="str">
        <f>IF(K182='Classement général'!$C$19,'Classement général'!$C$19,IF(K182='Classement général'!$C$22,'Classement général'!$C$22,IF(K182='Classement général'!$C$24,'Classement général'!$C$24,"")))</f>
        <v/>
      </c>
      <c r="BP182" s="10" t="str">
        <f>IF(N182='Classement général'!$C$19,'Classement général'!$C$19,IF(N182='Classement général'!$C$22,'Classement général'!$C$22,IF(N182='Classement général'!$C$24,'Classement général'!$C$24,"")))</f>
        <v/>
      </c>
      <c r="BQ182" s="10" t="str">
        <f>IF(Q182='Classement général'!$C$19,'Classement général'!$C$19,IF(Q182='Classement général'!$C$22,'Classement général'!$C$22,IF(Q182='Classement général'!$C$24,'Classement général'!$C$24,"")))</f>
        <v/>
      </c>
      <c r="BR182" s="10" t="str">
        <f>IF(T182='Classement général'!$C$19,'Classement général'!$C$19,IF(T182='Classement général'!$C$22,'Classement général'!$C$22,IF(T182='Classement général'!$C$24,'Classement général'!$C$24,"")))</f>
        <v/>
      </c>
      <c r="BS182" s="10" t="str">
        <f>IF(W182='Classement général'!$C$19,'Classement général'!$C$19,IF(W182='Classement général'!$C$22,'Classement général'!$C$22,IF(W182='Classement général'!$C$24,'Classement général'!$C$24,"")))</f>
        <v/>
      </c>
      <c r="BT182" s="10" t="str">
        <f>IF(Z182='Classement général'!$C$19,'Classement général'!$C$19,IF(Z182='Classement général'!$C$22,'Classement général'!$C$22,IF(Z182='Classement général'!$C$24,'Classement général'!$C$24,"")))</f>
        <v/>
      </c>
      <c r="BU182" s="10" t="str">
        <f>IF(AC182='Classement général'!$C$19,'Classement général'!$C$19,IF(AC182='Classement général'!$C$22,'Classement général'!$C$22,IF(AC182='Classement général'!$C$24,'Classement général'!$C$24,"")))</f>
        <v/>
      </c>
      <c r="BV182" s="10" t="str">
        <f>IF(AF182='Classement général'!$C$19,'Classement général'!$C$19,IF(AF182='Classement général'!$C$22,'Classement général'!$C$22,IF(AF182='Classement général'!$C$24,'Classement général'!$C$24,"")))</f>
        <v/>
      </c>
      <c r="BW182" s="10" t="str">
        <f>IF(AI182='Classement général'!$C$19,'Classement général'!$C$19,IF(AI182='Classement général'!$C$22,'Classement général'!$C$22,IF(AI182='Classement général'!$C$24,'Classement général'!$C$24,"")))</f>
        <v/>
      </c>
      <c r="BX182" s="10" t="str">
        <f>IF(AL182='Classement général'!$C$19,'Classement général'!$C$19,IF(AL182='Classement général'!$C$22,'Classement général'!$C$22,IF(AL182='Classement général'!$C$24,'Classement général'!$C$24,"")))</f>
        <v/>
      </c>
      <c r="BY182" s="10" t="str">
        <f>IF(AO182='Classement général'!$C$19,'Classement général'!$C$19,IF(AO182='Classement général'!$C$22,'Classement général'!$C$22,IF(AO182='Classement général'!$C$24,'Classement général'!$C$24,"")))</f>
        <v/>
      </c>
      <c r="BZ182" s="10" t="str">
        <f>IF(AR182='Classement général'!$C$19,'Classement général'!$C$19,IF(AR182='Classement général'!$C$22,'Classement général'!$C$22,IF(AR182='Classement général'!$C$24,'Classement général'!$C$24,"")))</f>
        <v/>
      </c>
      <c r="CA182" s="10" t="str">
        <f>IF(AU182='Classement général'!$C$19,'Classement général'!$C$19,IF(AU182='Classement général'!$C$22,'Classement général'!$C$22,IF(AU182='Classement général'!$C$24,'Classement général'!$C$24,"")))</f>
        <v/>
      </c>
      <c r="CB182" s="10" t="str">
        <f>IF(AX182='Classement général'!$C$19,'Classement général'!$C$19,IF(AX182='Classement général'!$C$22,'Classement général'!$C$22,IF(AX182='Classement général'!$C$24,'Classement général'!$C$24,"")))</f>
        <v/>
      </c>
      <c r="CC182" s="10" t="str">
        <f>IF(BA182='Classement général'!$C$19,'Classement général'!$C$19,IF(BA182='Classement général'!$C$22,'Classement général'!$C$22,IF(BA182='Classement général'!$C$24,'Classement général'!$C$24,"")))</f>
        <v/>
      </c>
      <c r="CD182" s="10" t="str">
        <f>IF(BD182='Classement général'!$C$19,'Classement général'!$C$19,IF(BD182='Classement général'!$C$22,'Classement général'!$C$22,IF(BD182='Classement général'!$C$24,'Classement général'!$C$24,"")))</f>
        <v/>
      </c>
      <c r="CE182" s="10" t="str">
        <f>IF(BG182='Classement général'!$C$19,'Classement général'!$C$19,IF(BG182='Classement général'!$C$22,'Classement général'!$C$22,IF(BG182='Classement général'!$C$24,'Classement général'!$C$24,"")))</f>
        <v/>
      </c>
      <c r="CF182" s="10" t="str">
        <f>IF(BJ182='Classement général'!$C$19,'Classement général'!$C$19,IF(BJ182='Classement général'!$C$22,'Classement général'!$C$22,IF(BJ182='Classement général'!$C$24,'Classement général'!$C$24,"")))</f>
        <v/>
      </c>
      <c r="CG182" s="10" t="str">
        <f>IF(BM182='Classement général'!$C$19,'Classement général'!$C$19,IF(BM182='Classement général'!$C$22,'Classement général'!$C$22,IF(BM182='Classement général'!$C$24,'Classement général'!$C$24,"")))</f>
        <v/>
      </c>
      <c r="CH182" s="13"/>
      <c r="CI182" s="13"/>
      <c r="CJ182" s="13"/>
      <c r="CK182" s="13"/>
      <c r="CL182" s="147"/>
      <c r="CM182" s="147"/>
      <c r="CN182" s="147"/>
      <c r="CO182" s="147"/>
      <c r="CP182" s="7"/>
      <c r="CQ182" s="7"/>
    </row>
    <row r="183" spans="1:95" ht="19.5" customHeight="1" x14ac:dyDescent="0.2">
      <c r="A183" s="142">
        <v>19</v>
      </c>
      <c r="B183" s="46" t="s">
        <v>78</v>
      </c>
      <c r="C183" s="127"/>
      <c r="D183" s="127"/>
      <c r="E183" s="50" t="s">
        <v>69</v>
      </c>
      <c r="F183" s="60"/>
      <c r="G183" s="60"/>
      <c r="H183" s="61" t="str">
        <f>IF(AND(C183="",D183=""),"",IF(AND(F183="",G183=""),"",IF(AND(C183=F183,D183=G183),'Classement général'!$C$19,IF(AND(C183&gt;D183,F183&gt;G183),'Classement général'!$C$22,IF(AND(D183&gt;C183,G183&gt;F183),'Classement général'!$C$22,IF(AND(D183=C183,G183=F183),'Classement général'!$C$22,'Classement général'!$C$24))))))</f>
        <v/>
      </c>
      <c r="I183" s="60"/>
      <c r="J183" s="105"/>
      <c r="K183" s="108" t="str">
        <f>IF(AND(C183="",D183=""),"",IF(AND(I183="",J183=""),"",IF(AND(C183=I183,D183=J183),'Classement général'!$C$19,IF(AND(C183&gt;D183,I183&gt;J183),'Classement général'!$C$22,IF(AND(D183&gt;C183,J183&gt;I183),'Classement général'!$C$22,IF(AND(D183=C183,J183=I183),'Classement général'!$C$22,'Classement général'!$C$24))))))</f>
        <v/>
      </c>
      <c r="L183" s="105"/>
      <c r="M183" s="105"/>
      <c r="N183" s="108" t="str">
        <f>IF(AND(C183="",D183=""),"",IF(AND(L183="",M183=""),"",IF(AND(C183=L183,D183=M183),'Classement général'!$C$19,IF(AND(C183&gt;D183,L183&gt;M183),'Classement général'!$C$22,IF(AND(D183&gt;C183,M183&gt;L183),'Classement général'!$C$22,IF(AND(D183=C183,M183=L183),'Classement général'!$C$22,'Classement général'!$C$24))))))</f>
        <v/>
      </c>
      <c r="O183" s="105"/>
      <c r="P183" s="105"/>
      <c r="Q183" s="108" t="str">
        <f>IF(AND(C183="",D183=""),"",IF(AND(O183="",P183=""),"",IF(AND(C183=O183,D183=P183),'Classement général'!$C$19,IF(AND(C183&gt;D183,O183&gt;P183),'Classement général'!$C$22,IF(AND(D183&gt;C183,P183&gt;O183),'Classement général'!$C$22,IF(AND(D183=C183,P183=O183),'Classement général'!$C$22,'Classement général'!$C$24))))))</f>
        <v/>
      </c>
      <c r="R183" s="105"/>
      <c r="S183" s="105"/>
      <c r="T183" s="108" t="str">
        <f>IF(AND(C183="",D183=""),"",IF(AND(R183="",S183=""),"",IF(AND(C183=R183,D183=S183),'Classement général'!$C$19,IF(AND(C183&gt;D183,R183&gt;S183),'Classement général'!$C$22,IF(AND(D183&gt;C183,S183&gt;R183),'Classement général'!$C$22,IF(AND(D183=C183,S183=R183),'Classement général'!$C$22,'Classement général'!$C$24))))))</f>
        <v/>
      </c>
      <c r="U183" s="105"/>
      <c r="V183" s="105"/>
      <c r="W183" s="108" t="str">
        <f>IF(AND(C183="",D183=""),"",IF(AND(U183="",V183=""),"",IF(AND(C183=U183,D183=V183),'Classement général'!$C$19,IF(AND(C183&gt;D183,U183&gt;V183),'Classement général'!$C$22,IF(AND(D183&gt;C183,V183&gt;U183),'Classement général'!$C$22,IF(AND(D183=C183,V183=U183),'Classement général'!$C$22,'Classement général'!$C$24))))))</f>
        <v/>
      </c>
      <c r="X183" s="105"/>
      <c r="Y183" s="105"/>
      <c r="Z183" s="108" t="str">
        <f>IF(AND(C183="",D183=""),"",IF(AND(X183="",Y183=""),"",IF(AND(C183=X183,D183=Y183),'Classement général'!$C$19,IF(AND(C183&gt;D183,X183&gt;Y183),'Classement général'!$C$22,IF(AND(D183&gt;C183,Y183&gt;X183),'Classement général'!$C$22,IF(AND(D183=C183,Y183=X183),'Classement général'!$C$22,'Classement général'!$C$24))))))</f>
        <v/>
      </c>
      <c r="AA183" s="105"/>
      <c r="AB183" s="105"/>
      <c r="AC183" s="108" t="str">
        <f>IF(AND(C183="",D183=""),"",IF(AND(AA183="",AB183=""),"",IF(AND(C183=AA183,D183=AB183),'Classement général'!$C$19,IF(AND(C183&gt;D183,AA183&gt;AB183),'Classement général'!$C$22,IF(AND(D183&gt;C183,AB183&gt;AA183),'Classement général'!$C$22,IF(AND(D183=C183,AB183=AA183),'Classement général'!$C$22,'Classement général'!$C$24))))))</f>
        <v/>
      </c>
      <c r="AD183" s="105"/>
      <c r="AE183" s="105"/>
      <c r="AF183" s="108" t="str">
        <f>IF(AND(C183="",D183=""),"",IF(AND(AD183="",AE183=""),"",IF(AND(C183=AD183,D183=AE183),'Classement général'!$C$19,IF(AND(C183&gt;D183,AD183&gt;AE183),'Classement général'!$C$22,IF(AND(D183&gt;C183,AE183&gt;AD183),'Classement général'!$C$22,IF(AND(D183=C183,AE183=AD183),'Classement général'!$C$22,'Classement général'!$C$24))))))</f>
        <v/>
      </c>
      <c r="AG183" s="105"/>
      <c r="AH183" s="105"/>
      <c r="AI183" s="108" t="str">
        <f>IF(AND(C183="",D183=""),"",IF(AND(AG183="",AH183=""),"",IF(AND(C183=AG183,D183=AH183),'Classement général'!$C$19,IF(AND(C183&gt;D183,AG183&gt;AH183),'Classement général'!$C$22,IF(AND(D183&gt;C183,AH183&gt;AG183),'Classement général'!$C$22,IF(AND(D183=C183,AH183=AG183),'Classement général'!$C$22,'Classement général'!$C$24))))))</f>
        <v/>
      </c>
      <c r="AJ183" s="105"/>
      <c r="AK183" s="105"/>
      <c r="AL183" s="108" t="str">
        <f>IF(AND(C183="",D183=""),"",IF(AND(AJ183="",AK183=""),"",IF(AND(C183=AJ183,D183=AK183),'Classement général'!$C$19,IF(AND(C183&gt;D183,AJ183&gt;AK183),'Classement général'!$C$22,IF(AND(D183&gt;C183,AK183&gt;AJ183),'Classement général'!$C$22,IF(AND(D183=C183,AK183=AJ183),'Classement général'!$C$22,'Classement général'!$C$24))))))</f>
        <v/>
      </c>
      <c r="AM183" s="105"/>
      <c r="AN183" s="105"/>
      <c r="AO183" s="108" t="str">
        <f>IF(AND(C183="",D183=""),"",IF(AND(AM183="",AN183=""),"",IF(AND(C183=AM183,D183=AN183),'Classement général'!$C$19,IF(AND(C183&gt;D183,AM183&gt;AN183),'Classement général'!$C$22,IF(AND(D183&gt;C183,AN183&gt;AM183),'Classement général'!$C$22,IF(AND(D183=C183,AN183=AM183),'Classement général'!$C$22,'Classement général'!$C$24))))))</f>
        <v/>
      </c>
      <c r="AP183" s="105"/>
      <c r="AQ183" s="105"/>
      <c r="AR183" s="108" t="str">
        <f>IF(AND(C183="",D183=""),"",IF(AND(AP183="",AQ183=""),"",IF(AND(C183=AP183,D183=AQ183),'Classement général'!$C$19,IF(AND(C183&gt;D183,AP183&gt;AQ183),'Classement général'!$C$22,IF(AND(D183&gt;C183,AQ183&gt;AP183),'Classement général'!$C$22,IF(AND(D183=C183,AQ183=AP183),'Classement général'!$C$22,'Classement général'!$C$24))))))</f>
        <v/>
      </c>
      <c r="AS183" s="105"/>
      <c r="AT183" s="105"/>
      <c r="AU183" s="108" t="str">
        <f>IF(AND(C183="",D183=""),"",IF(AND(AS183="",AT183=""),"",IF(AND(C183=AS183,D183=AT183),'Classement général'!$C$19,IF(AND(C183&gt;D183,AS183&gt;AT183),'Classement général'!$C$22,IF(AND(D183&gt;C183,AT183&gt;AS183),'Classement général'!$C$22,IF(AND(D183=C183,AT183=AS183),'Classement général'!$C$22,'Classement général'!$C$24))))))</f>
        <v/>
      </c>
      <c r="AV183" s="105"/>
      <c r="AW183" s="105"/>
      <c r="AX183" s="108" t="str">
        <f>IF(AND(C183="",D183=""),"",IF(AND(AV183="",AW183=""),"",IF(AND(C183=AV183,D183=AW183),'Classement général'!$C$19,IF(AND(C183&gt;D183,AV183&gt;AW183),'Classement général'!$C$22,IF(AND(D183&gt;C183,AW183&gt;AV183),'Classement général'!$C$22,IF(AND(D183=C183,AW183=AV183),'Classement général'!$C$22,'Classement général'!$C$24))))))</f>
        <v/>
      </c>
      <c r="AY183" s="105"/>
      <c r="AZ183" s="105"/>
      <c r="BA183" s="108" t="str">
        <f>IF(AND(C183="",D183=""),"",IF(AND(AY183="",AZ183=""),"",IF(AND(C183=AY183,D183=AZ183),'Classement général'!$C$19,IF(AND(C183&gt;D183,AY183&gt;AZ183),'Classement général'!$C$22,IF(AND(D183&gt;C183,AZ183&gt;AY183),'Classement général'!$C$22,IF(AND(D183=C183,AZ183=AY183),'Classement général'!$C$22,'Classement général'!$C$24))))))</f>
        <v/>
      </c>
      <c r="BB183" s="105"/>
      <c r="BC183" s="105"/>
      <c r="BD183" s="108" t="str">
        <f>IF(AND(C183="",D183=""),"",IF(AND(BB183="",BC183=""),"",IF(AND(C183=BB183,D183=BC183),'Classement général'!$C$19,IF(AND(C183&gt;D183,BB183&gt;BC183),'Classement général'!$C$22,IF(AND(D183&gt;C183,BC183&gt;BB183),'Classement général'!$C$22,IF(AND(D183=C183,BC183=BB183),'Classement général'!$C$22,'Classement général'!$C$24))))))</f>
        <v/>
      </c>
      <c r="BE183" s="105"/>
      <c r="BF183" s="105"/>
      <c r="BG183" s="108" t="str">
        <f>IF(AND(C183="",D183=""),"",IF(AND(BE183="",BF183=""),"",IF(AND(C183=BE183,D183=BF183),'Classement général'!$C$19,IF(AND(C183&gt;D183,BE183&gt;BF183),'Classement général'!$C$22,IF(AND(D183&gt;C183,BF183&gt;BE183),'Classement général'!$C$22,IF(AND(D183=C183,BF183=BE183),'Classement général'!$C$22,'Classement général'!$C$24))))))</f>
        <v/>
      </c>
      <c r="BH183" s="105"/>
      <c r="BI183" s="105"/>
      <c r="BJ183" s="108" t="str">
        <f>IF(AND(C183="",D183=""),"",IF(AND(BH183="",BI183=""),"",IF(AND(C183=BH183,D183=BI183),'Classement général'!$C$19,IF(AND(C183&gt;D183,BH183&gt;BI183),'Classement général'!$C$22,IF(AND(D183&gt;C183,BI183&gt;BH183),'Classement général'!$C$22,IF(AND(D183=C183,BI183=BH183),'Classement général'!$C$22,'Classement général'!$C$24))))))</f>
        <v/>
      </c>
      <c r="BK183" s="105"/>
      <c r="BL183" s="105"/>
      <c r="BM183" s="108" t="str">
        <f>IF(AND(C183="",D183=""),"",IF(AND(BK183="",BL183=""),"",IF(AND(C183=BK183,D183=BL183),'Classement général'!$C$19,IF(AND(C183&gt;D183,BK183&gt;BL183),'Classement général'!$C$22,IF(AND(D183&gt;C183,BL183&gt;BK183),'Classement général'!$C$22,IF(AND(D183=C183,BL183=BK183),'Classement général'!$C$22,'Classement général'!$C$24))))))</f>
        <v/>
      </c>
      <c r="BN183" s="10" t="str">
        <f>IF(H183='Classement général'!$C$19,'Classement général'!$C$19,IF(H183='Classement général'!$C$22,'Classement général'!$C$22,IF(H183='Classement général'!$C$24,'Classement général'!$C$24,"")))</f>
        <v/>
      </c>
      <c r="BO183" s="10" t="str">
        <f>IF(K183='Classement général'!$C$19,'Classement général'!$C$19,IF(K183='Classement général'!$C$22,'Classement général'!$C$22,IF(K183='Classement général'!$C$24,'Classement général'!$C$24,"")))</f>
        <v/>
      </c>
      <c r="BP183" s="10" t="str">
        <f>IF(N183='Classement général'!$C$19,'Classement général'!$C$19,IF(N183='Classement général'!$C$22,'Classement général'!$C$22,IF(N183='Classement général'!$C$24,'Classement général'!$C$24,"")))</f>
        <v/>
      </c>
      <c r="BQ183" s="10" t="str">
        <f>IF(Q183='Classement général'!$C$19,'Classement général'!$C$19,IF(Q183='Classement général'!$C$22,'Classement général'!$C$22,IF(Q183='Classement général'!$C$24,'Classement général'!$C$24,"")))</f>
        <v/>
      </c>
      <c r="BR183" s="10" t="str">
        <f>IF(T183='Classement général'!$C$19,'Classement général'!$C$19,IF(T183='Classement général'!$C$22,'Classement général'!$C$22,IF(T183='Classement général'!$C$24,'Classement général'!$C$24,"")))</f>
        <v/>
      </c>
      <c r="BS183" s="10" t="str">
        <f>IF(W183='Classement général'!$C$19,'Classement général'!$C$19,IF(W183='Classement général'!$C$22,'Classement général'!$C$22,IF(W183='Classement général'!$C$24,'Classement général'!$C$24,"")))</f>
        <v/>
      </c>
      <c r="BT183" s="10" t="str">
        <f>IF(Z183='Classement général'!$C$19,'Classement général'!$C$19,IF(Z183='Classement général'!$C$22,'Classement général'!$C$22,IF(Z183='Classement général'!$C$24,'Classement général'!$C$24,"")))</f>
        <v/>
      </c>
      <c r="BU183" s="10" t="str">
        <f>IF(AC183='Classement général'!$C$19,'Classement général'!$C$19,IF(AC183='Classement général'!$C$22,'Classement général'!$C$22,IF(AC183='Classement général'!$C$24,'Classement général'!$C$24,"")))</f>
        <v/>
      </c>
      <c r="BV183" s="10" t="str">
        <f>IF(AF183='Classement général'!$C$19,'Classement général'!$C$19,IF(AF183='Classement général'!$C$22,'Classement général'!$C$22,IF(AF183='Classement général'!$C$24,'Classement général'!$C$24,"")))</f>
        <v/>
      </c>
      <c r="BW183" s="10" t="str">
        <f>IF(AI183='Classement général'!$C$19,'Classement général'!$C$19,IF(AI183='Classement général'!$C$22,'Classement général'!$C$22,IF(AI183='Classement général'!$C$24,'Classement général'!$C$24,"")))</f>
        <v/>
      </c>
      <c r="BX183" s="10" t="str">
        <f>IF(AL183='Classement général'!$C$19,'Classement général'!$C$19,IF(AL183='Classement général'!$C$22,'Classement général'!$C$22,IF(AL183='Classement général'!$C$24,'Classement général'!$C$24,"")))</f>
        <v/>
      </c>
      <c r="BY183" s="10" t="str">
        <f>IF(AO183='Classement général'!$C$19,'Classement général'!$C$19,IF(AO183='Classement général'!$C$22,'Classement général'!$C$22,IF(AO183='Classement général'!$C$24,'Classement général'!$C$24,"")))</f>
        <v/>
      </c>
      <c r="BZ183" s="10" t="str">
        <f>IF(AR183='Classement général'!$C$19,'Classement général'!$C$19,IF(AR183='Classement général'!$C$22,'Classement général'!$C$22,IF(AR183='Classement général'!$C$24,'Classement général'!$C$24,"")))</f>
        <v/>
      </c>
      <c r="CA183" s="10" t="str">
        <f>IF(AU183='Classement général'!$C$19,'Classement général'!$C$19,IF(AU183='Classement général'!$C$22,'Classement général'!$C$22,IF(AU183='Classement général'!$C$24,'Classement général'!$C$24,"")))</f>
        <v/>
      </c>
      <c r="CB183" s="10" t="str">
        <f>IF(AX183='Classement général'!$C$19,'Classement général'!$C$19,IF(AX183='Classement général'!$C$22,'Classement général'!$C$22,IF(AX183='Classement général'!$C$24,'Classement général'!$C$24,"")))</f>
        <v/>
      </c>
      <c r="CC183" s="10" t="str">
        <f>IF(BA183='Classement général'!$C$19,'Classement général'!$C$19,IF(BA183='Classement général'!$C$22,'Classement général'!$C$22,IF(BA183='Classement général'!$C$24,'Classement général'!$C$24,"")))</f>
        <v/>
      </c>
      <c r="CD183" s="10" t="str">
        <f>IF(BD183='Classement général'!$C$19,'Classement général'!$C$19,IF(BD183='Classement général'!$C$22,'Classement général'!$C$22,IF(BD183='Classement général'!$C$24,'Classement général'!$C$24,"")))</f>
        <v/>
      </c>
      <c r="CE183" s="10" t="str">
        <f>IF(BG183='Classement général'!$C$19,'Classement général'!$C$19,IF(BG183='Classement général'!$C$22,'Classement général'!$C$22,IF(BG183='Classement général'!$C$24,'Classement général'!$C$24,"")))</f>
        <v/>
      </c>
      <c r="CF183" s="10" t="str">
        <f>IF(BJ183='Classement général'!$C$19,'Classement général'!$C$19,IF(BJ183='Classement général'!$C$22,'Classement général'!$C$22,IF(BJ183='Classement général'!$C$24,'Classement général'!$C$24,"")))</f>
        <v/>
      </c>
      <c r="CG183" s="10" t="str">
        <f>IF(BM183='Classement général'!$C$19,'Classement général'!$C$19,IF(BM183='Classement général'!$C$22,'Classement général'!$C$22,IF(BM183='Classement général'!$C$24,'Classement général'!$C$24,"")))</f>
        <v/>
      </c>
      <c r="CH183" s="13">
        <f>COUNTIF(H183:H192,"&gt;2")</f>
        <v>0</v>
      </c>
      <c r="CI183" s="13">
        <f>COUNTIF(K183:K192,"&gt;2")</f>
        <v>0</v>
      </c>
      <c r="CJ183" s="13">
        <f>COUNTIF(N183:N192,"&gt;2")</f>
        <v>0</v>
      </c>
      <c r="CK183" s="13">
        <f>COUNTIF(Q183:Q192,"&gt;2")</f>
        <v>0</v>
      </c>
      <c r="CL183" s="147">
        <f>CHOOSE(MATCH(CH183,{0;5;6;7;8;9;10},1),CH183,CH183+3,CH183+5,CH183+8,CH183+11,CH183+14,CH183+18)</f>
        <v>0</v>
      </c>
      <c r="CM183" s="147">
        <f>CHOOSE(MATCH(CI183,{0;5;6;7;8;9;10},1),CI183,CI183+3,CI183+5,CI183+8,CI183+11,CI183+14,CI183+18)</f>
        <v>0</v>
      </c>
      <c r="CN183" s="147">
        <f>CHOOSE(MATCH(CJ183,{0;5;6;7;8;9;10},1),CJ183,CJ183+3,CJ183+5,CJ183+8,CJ183+11,CJ183+14,CJ183+18)</f>
        <v>0</v>
      </c>
      <c r="CO183" s="147">
        <f>CHOOSE(MATCH(CK183,{0;5;6;7;8;9;10},1),CK183,CK183+3,CK183+5,CK183+8,CK183+11,CK183+14,CK183+18)</f>
        <v>0</v>
      </c>
      <c r="CP183" s="7"/>
      <c r="CQ183" s="7"/>
    </row>
    <row r="184" spans="1:95" ht="18.75" customHeight="1" x14ac:dyDescent="0.2">
      <c r="A184" s="130"/>
      <c r="B184" s="72" t="s">
        <v>59</v>
      </c>
      <c r="C184" s="116"/>
      <c r="D184" s="116"/>
      <c r="E184" s="74" t="s">
        <v>46</v>
      </c>
      <c r="F184" s="60"/>
      <c r="G184" s="60"/>
      <c r="H184" s="61" t="str">
        <f>IF(AND(C184="",D184=""),"",IF(AND(F184="",G184=""),"",IF(AND(C184=F184,D184=G184),'Classement général'!$C$19,IF(AND(C184&gt;D184,F184&gt;G184),'Classement général'!$C$22,IF(AND(D184&gt;C184,G184&gt;F184),'Classement général'!$C$22,IF(AND(D184=C184,G184=F184),'Classement général'!$C$22,'Classement général'!$C$24))))))</f>
        <v/>
      </c>
      <c r="I184" s="60"/>
      <c r="J184" s="60"/>
      <c r="K184" s="61" t="str">
        <f>IF(AND(C184="",D184=""),"",IF(AND(I184="",J184=""),"",IF(AND(C184=I184,D184=J184),'Classement général'!$C$19,IF(AND(C184&gt;D184,I184&gt;J184),'Classement général'!$C$22,IF(AND(D184&gt;C184,J184&gt;I184),'Classement général'!$C$22,IF(AND(D184=C184,J184=I184),'Classement général'!$C$22,'Classement général'!$C$24))))))</f>
        <v/>
      </c>
      <c r="L184" s="60"/>
      <c r="M184" s="60"/>
      <c r="N184" s="61" t="str">
        <f>IF(AND(C184="",D184=""),"",IF(AND(L184="",M184=""),"",IF(AND(C184=L184,D184=M184),'Classement général'!$C$19,IF(AND(C184&gt;D184,L184&gt;M184),'Classement général'!$C$22,IF(AND(D184&gt;C184,M184&gt;L184),'Classement général'!$C$22,IF(AND(D184=C184,M184=L184),'Classement général'!$C$22,'Classement général'!$C$24))))))</f>
        <v/>
      </c>
      <c r="O184" s="60"/>
      <c r="P184" s="60"/>
      <c r="Q184" s="61" t="str">
        <f>IF(AND(C184="",D184=""),"",IF(AND(O184="",P184=""),"",IF(AND(C184=O184,D184=P184),'Classement général'!$C$19,IF(AND(C184&gt;D184,O184&gt;P184),'Classement général'!$C$22,IF(AND(D184&gt;C184,P184&gt;O184),'Classement général'!$C$22,IF(AND(D184=C184,P184=O184),'Classement général'!$C$22,'Classement général'!$C$24))))))</f>
        <v/>
      </c>
      <c r="R184" s="60"/>
      <c r="S184" s="60"/>
      <c r="T184" s="61" t="str">
        <f>IF(AND(C184="",D184=""),"",IF(AND(R184="",S184=""),"",IF(AND(C184=R184,D184=S184),'Classement général'!$C$19,IF(AND(C184&gt;D184,R184&gt;S184),'Classement général'!$C$22,IF(AND(D184&gt;C184,S184&gt;R184),'Classement général'!$C$22,IF(AND(D184=C184,S184=R184),'Classement général'!$C$22,'Classement général'!$C$24))))))</f>
        <v/>
      </c>
      <c r="U184" s="60"/>
      <c r="V184" s="60"/>
      <c r="W184" s="61" t="str">
        <f>IF(AND(C184="",D184=""),"",IF(AND(U184="",V184=""),"",IF(AND(C184=U184,D184=V184),'Classement général'!$C$19,IF(AND(C184&gt;D184,U184&gt;V184),'Classement général'!$C$22,IF(AND(D184&gt;C184,V184&gt;U184),'Classement général'!$C$22,IF(AND(D184=C184,V184=U184),'Classement général'!$C$22,'Classement général'!$C$24))))))</f>
        <v/>
      </c>
      <c r="X184" s="60"/>
      <c r="Y184" s="60"/>
      <c r="Z184" s="61" t="str">
        <f>IF(AND(C184="",D184=""),"",IF(AND(X184="",Y184=""),"",IF(AND(C184=X184,D184=Y184),'Classement général'!$C$19,IF(AND(C184&gt;D184,X184&gt;Y184),'Classement général'!$C$22,IF(AND(D184&gt;C184,Y184&gt;X184),'Classement général'!$C$22,IF(AND(D184=C184,Y184=X184),'Classement général'!$C$22,'Classement général'!$C$24))))))</f>
        <v/>
      </c>
      <c r="AA184" s="60"/>
      <c r="AB184" s="60"/>
      <c r="AC184" s="61" t="str">
        <f>IF(AND(C184="",D184=""),"",IF(AND(AA184="",AB184=""),"",IF(AND(C184=AA184,D184=AB184),'Classement général'!$C$19,IF(AND(C184&gt;D184,AA184&gt;AB184),'Classement général'!$C$22,IF(AND(D184&gt;C184,AB184&gt;AA184),'Classement général'!$C$22,IF(AND(D184=C184,AB184=AA184),'Classement général'!$C$22,'Classement général'!$C$24))))))</f>
        <v/>
      </c>
      <c r="AD184" s="60"/>
      <c r="AE184" s="60"/>
      <c r="AF184" s="61" t="str">
        <f>IF(AND(C184="",D184=""),"",IF(AND(AD184="",AE184=""),"",IF(AND(C184=AD184,D184=AE184),'Classement général'!$C$19,IF(AND(C184&gt;D184,AD184&gt;AE184),'Classement général'!$C$22,IF(AND(D184&gt;C184,AE184&gt;AD184),'Classement général'!$C$22,IF(AND(D184=C184,AE184=AD184),'Classement général'!$C$22,'Classement général'!$C$24))))))</f>
        <v/>
      </c>
      <c r="AG184" s="60"/>
      <c r="AH184" s="60"/>
      <c r="AI184" s="61" t="str">
        <f>IF(AND(C184="",D184=""),"",IF(AND(AG184="",AH184=""),"",IF(AND(C184=AG184,D184=AH184),'Classement général'!$C$19,IF(AND(C184&gt;D184,AG184&gt;AH184),'Classement général'!$C$22,IF(AND(D184&gt;C184,AH184&gt;AG184),'Classement général'!$C$22,IF(AND(D184=C184,AH184=AG184),'Classement général'!$C$22,'Classement général'!$C$24))))))</f>
        <v/>
      </c>
      <c r="AJ184" s="60"/>
      <c r="AK184" s="60"/>
      <c r="AL184" s="61" t="str">
        <f>IF(AND(C184="",D184=""),"",IF(AND(AJ184="",AK184=""),"",IF(AND(C184=AJ184,D184=AK184),'Classement général'!$C$19,IF(AND(C184&gt;D184,AJ184&gt;AK184),'Classement général'!$C$22,IF(AND(D184&gt;C184,AK184&gt;AJ184),'Classement général'!$C$22,IF(AND(D184=C184,AK184=AJ184),'Classement général'!$C$22,'Classement général'!$C$24))))))</f>
        <v/>
      </c>
      <c r="AM184" s="60"/>
      <c r="AN184" s="60"/>
      <c r="AO184" s="61" t="str">
        <f>IF(AND(C184="",D184=""),"",IF(AND(AM184="",AN184=""),"",IF(AND(C184=AM184,D184=AN184),'Classement général'!$C$19,IF(AND(C184&gt;D184,AM184&gt;AN184),'Classement général'!$C$22,IF(AND(D184&gt;C184,AN184&gt;AM184),'Classement général'!$C$22,IF(AND(D184=C184,AN184=AM184),'Classement général'!$C$22,'Classement général'!$C$24))))))</f>
        <v/>
      </c>
      <c r="AP184" s="60"/>
      <c r="AQ184" s="60"/>
      <c r="AR184" s="61" t="str">
        <f>IF(AND(C184="",D184=""),"",IF(AND(AP184="",AQ184=""),"",IF(AND(C184=AP184,D184=AQ184),'Classement général'!$C$19,IF(AND(C184&gt;D184,AP184&gt;AQ184),'Classement général'!$C$22,IF(AND(D184&gt;C184,AQ184&gt;AP184),'Classement général'!$C$22,IF(AND(D184=C184,AQ184=AP184),'Classement général'!$C$22,'Classement général'!$C$24))))))</f>
        <v/>
      </c>
      <c r="AS184" s="60"/>
      <c r="AT184" s="60"/>
      <c r="AU184" s="61" t="str">
        <f>IF(AND(C184="",D184=""),"",IF(AND(AS184="",AT184=""),"",IF(AND(C184=AS184,D184=AT184),'Classement général'!$C$19,IF(AND(C184&gt;D184,AS184&gt;AT184),'Classement général'!$C$22,IF(AND(D184&gt;C184,AT184&gt;AS184),'Classement général'!$C$22,IF(AND(D184=C184,AT184=AS184),'Classement général'!$C$22,'Classement général'!$C$24))))))</f>
        <v/>
      </c>
      <c r="AV184" s="60"/>
      <c r="AW184" s="60"/>
      <c r="AX184" s="61" t="str">
        <f>IF(AND(C184="",D184=""),"",IF(AND(AV184="",AW184=""),"",IF(AND(C184=AV184,D184=AW184),'Classement général'!$C$19,IF(AND(C184&gt;D184,AV184&gt;AW184),'Classement général'!$C$22,IF(AND(D184&gt;C184,AW184&gt;AV184),'Classement général'!$C$22,IF(AND(D184=C184,AW184=AV184),'Classement général'!$C$22,'Classement général'!$C$24))))))</f>
        <v/>
      </c>
      <c r="AY184" s="60"/>
      <c r="AZ184" s="60"/>
      <c r="BA184" s="61" t="str">
        <f>IF(AND(C184="",D184=""),"",IF(AND(AY184="",AZ184=""),"",IF(AND(C184=AY184,D184=AZ184),'Classement général'!$C$19,IF(AND(C184&gt;D184,AY184&gt;AZ184),'Classement général'!$C$22,IF(AND(D184&gt;C184,AZ184&gt;AY184),'Classement général'!$C$22,IF(AND(D184=C184,AZ184=AY184),'Classement général'!$C$22,'Classement général'!$C$24))))))</f>
        <v/>
      </c>
      <c r="BB184" s="60"/>
      <c r="BC184" s="60"/>
      <c r="BD184" s="61" t="str">
        <f>IF(AND(C184="",D184=""),"",IF(AND(BB184="",BC184=""),"",IF(AND(C184=BB184,D184=BC184),'Classement général'!$C$19,IF(AND(C184&gt;D184,BB184&gt;BC184),'Classement général'!$C$22,IF(AND(D184&gt;C184,BC184&gt;BB184),'Classement général'!$C$22,IF(AND(D184=C184,BC184=BB184),'Classement général'!$C$22,'Classement général'!$C$24))))))</f>
        <v/>
      </c>
      <c r="BE184" s="60"/>
      <c r="BF184" s="60"/>
      <c r="BG184" s="61" t="str">
        <f>IF(AND(C184="",D184=""),"",IF(AND(BE184="",BF184=""),"",IF(AND(C184=BE184,D184=BF184),'Classement général'!$C$19,IF(AND(C184&gt;D184,BE184&gt;BF184),'Classement général'!$C$22,IF(AND(D184&gt;C184,BF184&gt;BE184),'Classement général'!$C$22,IF(AND(D184=C184,BF184=BE184),'Classement général'!$C$22,'Classement général'!$C$24))))))</f>
        <v/>
      </c>
      <c r="BH184" s="60"/>
      <c r="BI184" s="60"/>
      <c r="BJ184" s="61" t="str">
        <f>IF(AND(C184="",D184=""),"",IF(AND(BH184="",BI184=""),"",IF(AND(C184=BH184,D184=BI184),'Classement général'!$C$19,IF(AND(C184&gt;D184,BH184&gt;BI184),'Classement général'!$C$22,IF(AND(D184&gt;C184,BI184&gt;BH184),'Classement général'!$C$22,IF(AND(D184=C184,BI184=BH184),'Classement général'!$C$22,'Classement général'!$C$24))))))</f>
        <v/>
      </c>
      <c r="BK184" s="60"/>
      <c r="BL184" s="60"/>
      <c r="BM184" s="61" t="str">
        <f>IF(AND(C184="",D184=""),"",IF(AND(BK184="",BL184=""),"",IF(AND(C184=BK184,D184=BL184),'Classement général'!$C$19,IF(AND(C184&gt;D184,BK184&gt;BL184),'Classement général'!$C$22,IF(AND(D184&gt;C184,BL184&gt;BK184),'Classement général'!$C$22,IF(AND(D184=C184,BL184=BK184),'Classement général'!$C$22,'Classement général'!$C$24))))))</f>
        <v/>
      </c>
      <c r="BN184" s="10" t="str">
        <f>IF(H184='Classement général'!$C$19,'Classement général'!$C$19,IF(H184='Classement général'!$C$22,'Classement général'!$C$22,IF(H184='Classement général'!$C$24,'Classement général'!$C$24,"")))</f>
        <v/>
      </c>
      <c r="BO184" s="10" t="str">
        <f>IF(K184='Classement général'!$C$19,'Classement général'!$C$19,IF(K184='Classement général'!$C$22,'Classement général'!$C$22,IF(K184='Classement général'!$C$24,'Classement général'!$C$24,"")))</f>
        <v/>
      </c>
      <c r="BP184" s="10" t="str">
        <f>IF(N184='Classement général'!$C$19,'Classement général'!$C$19,IF(N184='Classement général'!$C$22,'Classement général'!$C$22,IF(N184='Classement général'!$C$24,'Classement général'!$C$24,"")))</f>
        <v/>
      </c>
      <c r="BQ184" s="10" t="str">
        <f>IF(Q184='Classement général'!$C$19,'Classement général'!$C$19,IF(Q184='Classement général'!$C$22,'Classement général'!$C$22,IF(Q184='Classement général'!$C$24,'Classement général'!$C$24,"")))</f>
        <v/>
      </c>
      <c r="BR184" s="10" t="str">
        <f>IF(T184='Classement général'!$C$19,'Classement général'!$C$19,IF(T184='Classement général'!$C$22,'Classement général'!$C$22,IF(T184='Classement général'!$C$24,'Classement général'!$C$24,"")))</f>
        <v/>
      </c>
      <c r="BS184" s="10" t="str">
        <f>IF(W184='Classement général'!$C$19,'Classement général'!$C$19,IF(W184='Classement général'!$C$22,'Classement général'!$C$22,IF(W184='Classement général'!$C$24,'Classement général'!$C$24,"")))</f>
        <v/>
      </c>
      <c r="BT184" s="10" t="str">
        <f>IF(Z184='Classement général'!$C$19,'Classement général'!$C$19,IF(Z184='Classement général'!$C$22,'Classement général'!$C$22,IF(Z184='Classement général'!$C$24,'Classement général'!$C$24,"")))</f>
        <v/>
      </c>
      <c r="BU184" s="10" t="str">
        <f>IF(AC184='Classement général'!$C$19,'Classement général'!$C$19,IF(AC184='Classement général'!$C$22,'Classement général'!$C$22,IF(AC184='Classement général'!$C$24,'Classement général'!$C$24,"")))</f>
        <v/>
      </c>
      <c r="BV184" s="10" t="str">
        <f>IF(AF184='Classement général'!$C$19,'Classement général'!$C$19,IF(AF184='Classement général'!$C$22,'Classement général'!$C$22,IF(AF184='Classement général'!$C$24,'Classement général'!$C$24,"")))</f>
        <v/>
      </c>
      <c r="BW184" s="10" t="str">
        <f>IF(AI184='Classement général'!$C$19,'Classement général'!$C$19,IF(AI184='Classement général'!$C$22,'Classement général'!$C$22,IF(AI184='Classement général'!$C$24,'Classement général'!$C$24,"")))</f>
        <v/>
      </c>
      <c r="BX184" s="10" t="str">
        <f>IF(AL184='Classement général'!$C$19,'Classement général'!$C$19,IF(AL184='Classement général'!$C$22,'Classement général'!$C$22,IF(AL184='Classement général'!$C$24,'Classement général'!$C$24,"")))</f>
        <v/>
      </c>
      <c r="BY184" s="10" t="str">
        <f>IF(AO184='Classement général'!$C$19,'Classement général'!$C$19,IF(AO184='Classement général'!$C$22,'Classement général'!$C$22,IF(AO184='Classement général'!$C$24,'Classement général'!$C$24,"")))</f>
        <v/>
      </c>
      <c r="BZ184" s="10" t="str">
        <f>IF(AR184='Classement général'!$C$19,'Classement général'!$C$19,IF(AR184='Classement général'!$C$22,'Classement général'!$C$22,IF(AR184='Classement général'!$C$24,'Classement général'!$C$24,"")))</f>
        <v/>
      </c>
      <c r="CA184" s="10" t="str">
        <f>IF(AU184='Classement général'!$C$19,'Classement général'!$C$19,IF(AU184='Classement général'!$C$22,'Classement général'!$C$22,IF(AU184='Classement général'!$C$24,'Classement général'!$C$24,"")))</f>
        <v/>
      </c>
      <c r="CB184" s="10" t="str">
        <f>IF(AX184='Classement général'!$C$19,'Classement général'!$C$19,IF(AX184='Classement général'!$C$22,'Classement général'!$C$22,IF(AX184='Classement général'!$C$24,'Classement général'!$C$24,"")))</f>
        <v/>
      </c>
      <c r="CC184" s="10" t="str">
        <f>IF(BA184='Classement général'!$C$19,'Classement général'!$C$19,IF(BA184='Classement général'!$C$22,'Classement général'!$C$22,IF(BA184='Classement général'!$C$24,'Classement général'!$C$24,"")))</f>
        <v/>
      </c>
      <c r="CD184" s="10" t="str">
        <f>IF(BD184='Classement général'!$C$19,'Classement général'!$C$19,IF(BD184='Classement général'!$C$22,'Classement général'!$C$22,IF(BD184='Classement général'!$C$24,'Classement général'!$C$24,"")))</f>
        <v/>
      </c>
      <c r="CE184" s="10" t="str">
        <f>IF(BG184='Classement général'!$C$19,'Classement général'!$C$19,IF(BG184='Classement général'!$C$22,'Classement général'!$C$22,IF(BG184='Classement général'!$C$24,'Classement général'!$C$24,"")))</f>
        <v/>
      </c>
      <c r="CF184" s="10" t="str">
        <f>IF(BJ184='Classement général'!$C$19,'Classement général'!$C$19,IF(BJ184='Classement général'!$C$22,'Classement général'!$C$22,IF(BJ184='Classement général'!$C$24,'Classement général'!$C$24,"")))</f>
        <v/>
      </c>
      <c r="CG184" s="10" t="str">
        <f>IF(BM184='Classement général'!$C$19,'Classement général'!$C$19,IF(BM184='Classement général'!$C$22,'Classement général'!$C$22,IF(BM184='Classement général'!$C$24,'Classement général'!$C$24,"")))</f>
        <v/>
      </c>
      <c r="CH184" s="13"/>
      <c r="CI184" s="13"/>
      <c r="CJ184" s="13"/>
      <c r="CK184" s="13"/>
      <c r="CL184" s="147"/>
      <c r="CM184" s="147"/>
      <c r="CN184" s="147"/>
      <c r="CO184" s="147"/>
      <c r="CP184" s="7"/>
      <c r="CQ184" s="7"/>
    </row>
    <row r="185" spans="1:95" ht="18.75" customHeight="1" x14ac:dyDescent="0.2">
      <c r="A185" s="130"/>
      <c r="B185" s="72" t="s">
        <v>84</v>
      </c>
      <c r="C185" s="116"/>
      <c r="D185" s="116"/>
      <c r="E185" s="74" t="s">
        <v>85</v>
      </c>
      <c r="F185" s="60"/>
      <c r="G185" s="60"/>
      <c r="H185" s="61" t="str">
        <f>IF(AND(C185="",D185=""),"",IF(AND(F185="",G185=""),"",IF(AND(C185=F185,D185=G185),'Classement général'!$C$19,IF(AND(C185&gt;D185,F185&gt;G185),'Classement général'!$C$22,IF(AND(D185&gt;C185,G185&gt;F185),'Classement général'!$C$22,IF(AND(D185=C185,G185=F185),'Classement général'!$C$22,'Classement général'!$C$24))))))</f>
        <v/>
      </c>
      <c r="I185" s="60"/>
      <c r="J185" s="60"/>
      <c r="K185" s="61" t="str">
        <f>IF(AND(C185="",D185=""),"",IF(AND(I185="",J185=""),"",IF(AND(C185=I185,D185=J185),'Classement général'!$C$19,IF(AND(C185&gt;D185,I185&gt;J185),'Classement général'!$C$22,IF(AND(D185&gt;C185,J185&gt;I185),'Classement général'!$C$22,IF(AND(D185=C185,J185=I185),'Classement général'!$C$22,'Classement général'!$C$24))))))</f>
        <v/>
      </c>
      <c r="L185" s="60"/>
      <c r="M185" s="60"/>
      <c r="N185" s="61" t="str">
        <f>IF(AND(C185="",D185=""),"",IF(AND(L185="",M185=""),"",IF(AND(C185=L185,D185=M185),'Classement général'!$C$19,IF(AND(C185&gt;D185,L185&gt;M185),'Classement général'!$C$22,IF(AND(D185&gt;C185,M185&gt;L185),'Classement général'!$C$22,IF(AND(D185=C185,M185=L185),'Classement général'!$C$22,'Classement général'!$C$24))))))</f>
        <v/>
      </c>
      <c r="O185" s="60"/>
      <c r="P185" s="60"/>
      <c r="Q185" s="61" t="str">
        <f>IF(AND(C185="",D185=""),"",IF(AND(O185="",P185=""),"",IF(AND(C185=O185,D185=P185),'Classement général'!$C$19,IF(AND(C185&gt;D185,O185&gt;P185),'Classement général'!$C$22,IF(AND(D185&gt;C185,P185&gt;O185),'Classement général'!$C$22,IF(AND(D185=C185,P185=O185),'Classement général'!$C$22,'Classement général'!$C$24))))))</f>
        <v/>
      </c>
      <c r="R185" s="60"/>
      <c r="S185" s="60"/>
      <c r="T185" s="61" t="str">
        <f>IF(AND(C185="",D185=""),"",IF(AND(R185="",S185=""),"",IF(AND(C185=R185,D185=S185),'Classement général'!$C$19,IF(AND(C185&gt;D185,R185&gt;S185),'Classement général'!$C$22,IF(AND(D185&gt;C185,S185&gt;R185),'Classement général'!$C$22,IF(AND(D185=C185,S185=R185),'Classement général'!$C$22,'Classement général'!$C$24))))))</f>
        <v/>
      </c>
      <c r="U185" s="60"/>
      <c r="V185" s="60"/>
      <c r="W185" s="61" t="str">
        <f>IF(AND(C185="",D185=""),"",IF(AND(U185="",V185=""),"",IF(AND(C185=U185,D185=V185),'Classement général'!$C$19,IF(AND(C185&gt;D185,U185&gt;V185),'Classement général'!$C$22,IF(AND(D185&gt;C185,V185&gt;U185),'Classement général'!$C$22,IF(AND(D185=C185,V185=U185),'Classement général'!$C$22,'Classement général'!$C$24))))))</f>
        <v/>
      </c>
      <c r="X185" s="60"/>
      <c r="Y185" s="60"/>
      <c r="Z185" s="61" t="str">
        <f>IF(AND(C185="",D185=""),"",IF(AND(X185="",Y185=""),"",IF(AND(C185=X185,D185=Y185),'Classement général'!$C$19,IF(AND(C185&gt;D185,X185&gt;Y185),'Classement général'!$C$22,IF(AND(D185&gt;C185,Y185&gt;X185),'Classement général'!$C$22,IF(AND(D185=C185,Y185=X185),'Classement général'!$C$22,'Classement général'!$C$24))))))</f>
        <v/>
      </c>
      <c r="AA185" s="60"/>
      <c r="AB185" s="60"/>
      <c r="AC185" s="61" t="str">
        <f>IF(AND(C185="",D185=""),"",IF(AND(AA185="",AB185=""),"",IF(AND(C185=AA185,D185=AB185),'Classement général'!$C$19,IF(AND(C185&gt;D185,AA185&gt;AB185),'Classement général'!$C$22,IF(AND(D185&gt;C185,AB185&gt;AA185),'Classement général'!$C$22,IF(AND(D185=C185,AB185=AA185),'Classement général'!$C$22,'Classement général'!$C$24))))))</f>
        <v/>
      </c>
      <c r="AD185" s="60"/>
      <c r="AE185" s="60"/>
      <c r="AF185" s="61" t="str">
        <f>IF(AND(C185="",D185=""),"",IF(AND(AD185="",AE185=""),"",IF(AND(C185=AD185,D185=AE185),'Classement général'!$C$19,IF(AND(C185&gt;D185,AD185&gt;AE185),'Classement général'!$C$22,IF(AND(D185&gt;C185,AE185&gt;AD185),'Classement général'!$C$22,IF(AND(D185=C185,AE185=AD185),'Classement général'!$C$22,'Classement général'!$C$24))))))</f>
        <v/>
      </c>
      <c r="AG185" s="60"/>
      <c r="AH185" s="60"/>
      <c r="AI185" s="61" t="str">
        <f>IF(AND(C185="",D185=""),"",IF(AND(AG185="",AH185=""),"",IF(AND(C185=AG185,D185=AH185),'Classement général'!$C$19,IF(AND(C185&gt;D185,AG185&gt;AH185),'Classement général'!$C$22,IF(AND(D185&gt;C185,AH185&gt;AG185),'Classement général'!$C$22,IF(AND(D185=C185,AH185=AG185),'Classement général'!$C$22,'Classement général'!$C$24))))))</f>
        <v/>
      </c>
      <c r="AJ185" s="60"/>
      <c r="AK185" s="60"/>
      <c r="AL185" s="61" t="str">
        <f>IF(AND(C185="",D185=""),"",IF(AND(AJ185="",AK185=""),"",IF(AND(C185=AJ185,D185=AK185),'Classement général'!$C$19,IF(AND(C185&gt;D185,AJ185&gt;AK185),'Classement général'!$C$22,IF(AND(D185&gt;C185,AK185&gt;AJ185),'Classement général'!$C$22,IF(AND(D185=C185,AK185=AJ185),'Classement général'!$C$22,'Classement général'!$C$24))))))</f>
        <v/>
      </c>
      <c r="AM185" s="60"/>
      <c r="AN185" s="60"/>
      <c r="AO185" s="61" t="str">
        <f>IF(AND(C185="",D185=""),"",IF(AND(AM185="",AN185=""),"",IF(AND(C185=AM185,D185=AN185),'Classement général'!$C$19,IF(AND(C185&gt;D185,AM185&gt;AN185),'Classement général'!$C$22,IF(AND(D185&gt;C185,AN185&gt;AM185),'Classement général'!$C$22,IF(AND(D185=C185,AN185=AM185),'Classement général'!$C$22,'Classement général'!$C$24))))))</f>
        <v/>
      </c>
      <c r="AP185" s="60"/>
      <c r="AQ185" s="60"/>
      <c r="AR185" s="61" t="str">
        <f>IF(AND(C185="",D185=""),"",IF(AND(AP185="",AQ185=""),"",IF(AND(C185=AP185,D185=AQ185),'Classement général'!$C$19,IF(AND(C185&gt;D185,AP185&gt;AQ185),'Classement général'!$C$22,IF(AND(D185&gt;C185,AQ185&gt;AP185),'Classement général'!$C$22,IF(AND(D185=C185,AQ185=AP185),'Classement général'!$C$22,'Classement général'!$C$24))))))</f>
        <v/>
      </c>
      <c r="AS185" s="60"/>
      <c r="AT185" s="60"/>
      <c r="AU185" s="61" t="str">
        <f>IF(AND(C185="",D185=""),"",IF(AND(AS185="",AT185=""),"",IF(AND(C185=AS185,D185=AT185),'Classement général'!$C$19,IF(AND(C185&gt;D185,AS185&gt;AT185),'Classement général'!$C$22,IF(AND(D185&gt;C185,AT185&gt;AS185),'Classement général'!$C$22,IF(AND(D185=C185,AT185=AS185),'Classement général'!$C$22,'Classement général'!$C$24))))))</f>
        <v/>
      </c>
      <c r="AV185" s="60"/>
      <c r="AW185" s="60"/>
      <c r="AX185" s="61" t="str">
        <f>IF(AND(C185="",D185=""),"",IF(AND(AV185="",AW185=""),"",IF(AND(C185=AV185,D185=AW185),'Classement général'!$C$19,IF(AND(C185&gt;D185,AV185&gt;AW185),'Classement général'!$C$22,IF(AND(D185&gt;C185,AW185&gt;AV185),'Classement général'!$C$22,IF(AND(D185=C185,AW185=AV185),'Classement général'!$C$22,'Classement général'!$C$24))))))</f>
        <v/>
      </c>
      <c r="AY185" s="60"/>
      <c r="AZ185" s="60"/>
      <c r="BA185" s="61" t="str">
        <f>IF(AND(C185="",D185=""),"",IF(AND(AY185="",AZ185=""),"",IF(AND(C185=AY185,D185=AZ185),'Classement général'!$C$19,IF(AND(C185&gt;D185,AY185&gt;AZ185),'Classement général'!$C$22,IF(AND(D185&gt;C185,AZ185&gt;AY185),'Classement général'!$C$22,IF(AND(D185=C185,AZ185=AY185),'Classement général'!$C$22,'Classement général'!$C$24))))))</f>
        <v/>
      </c>
      <c r="BB185" s="60"/>
      <c r="BC185" s="60"/>
      <c r="BD185" s="61" t="str">
        <f>IF(AND(C185="",D185=""),"",IF(AND(BB185="",BC185=""),"",IF(AND(C185=BB185,D185=BC185),'Classement général'!$C$19,IF(AND(C185&gt;D185,BB185&gt;BC185),'Classement général'!$C$22,IF(AND(D185&gt;C185,BC185&gt;BB185),'Classement général'!$C$22,IF(AND(D185=C185,BC185=BB185),'Classement général'!$C$22,'Classement général'!$C$24))))))</f>
        <v/>
      </c>
      <c r="BE185" s="60"/>
      <c r="BF185" s="60"/>
      <c r="BG185" s="61" t="str">
        <f>IF(AND(C185="",D185=""),"",IF(AND(BE185="",BF185=""),"",IF(AND(C185=BE185,D185=BF185),'Classement général'!$C$19,IF(AND(C185&gt;D185,BE185&gt;BF185),'Classement général'!$C$22,IF(AND(D185&gt;C185,BF185&gt;BE185),'Classement général'!$C$22,IF(AND(D185=C185,BF185=BE185),'Classement général'!$C$22,'Classement général'!$C$24))))))</f>
        <v/>
      </c>
      <c r="BH185" s="60"/>
      <c r="BI185" s="60"/>
      <c r="BJ185" s="61" t="str">
        <f>IF(AND(C185="",D185=""),"",IF(AND(BH185="",BI185=""),"",IF(AND(C185=BH185,D185=BI185),'Classement général'!$C$19,IF(AND(C185&gt;D185,BH185&gt;BI185),'Classement général'!$C$22,IF(AND(D185&gt;C185,BI185&gt;BH185),'Classement général'!$C$22,IF(AND(D185=C185,BI185=BH185),'Classement général'!$C$22,'Classement général'!$C$24))))))</f>
        <v/>
      </c>
      <c r="BK185" s="60"/>
      <c r="BL185" s="60"/>
      <c r="BM185" s="61" t="str">
        <f>IF(AND(C185="",D185=""),"",IF(AND(BK185="",BL185=""),"",IF(AND(C185=BK185,D185=BL185),'Classement général'!$C$19,IF(AND(C185&gt;D185,BK185&gt;BL185),'Classement général'!$C$22,IF(AND(D185&gt;C185,BL185&gt;BK185),'Classement général'!$C$22,IF(AND(D185=C185,BL185=BK185),'Classement général'!$C$22,'Classement général'!$C$24))))))</f>
        <v/>
      </c>
      <c r="BN185" s="10" t="str">
        <f>IF(H185='Classement général'!$C$19,'Classement général'!$C$19,IF(H185='Classement général'!$C$22,'Classement général'!$C$22,IF(H185='Classement général'!$C$24,'Classement général'!$C$24,"")))</f>
        <v/>
      </c>
      <c r="BO185" s="10" t="str">
        <f>IF(K185='Classement général'!$C$19,'Classement général'!$C$19,IF(K185='Classement général'!$C$22,'Classement général'!$C$22,IF(K185='Classement général'!$C$24,'Classement général'!$C$24,"")))</f>
        <v/>
      </c>
      <c r="BP185" s="10" t="str">
        <f>IF(N185='Classement général'!$C$19,'Classement général'!$C$19,IF(N185='Classement général'!$C$22,'Classement général'!$C$22,IF(N185='Classement général'!$C$24,'Classement général'!$C$24,"")))</f>
        <v/>
      </c>
      <c r="BQ185" s="10" t="str">
        <f>IF(Q185='Classement général'!$C$19,'Classement général'!$C$19,IF(Q185='Classement général'!$C$22,'Classement général'!$C$22,IF(Q185='Classement général'!$C$24,'Classement général'!$C$24,"")))</f>
        <v/>
      </c>
      <c r="BR185" s="10" t="str">
        <f>IF(T185='Classement général'!$C$19,'Classement général'!$C$19,IF(T185='Classement général'!$C$22,'Classement général'!$C$22,IF(T185='Classement général'!$C$24,'Classement général'!$C$24,"")))</f>
        <v/>
      </c>
      <c r="BS185" s="10" t="str">
        <f>IF(W185='Classement général'!$C$19,'Classement général'!$C$19,IF(W185='Classement général'!$C$22,'Classement général'!$C$22,IF(W185='Classement général'!$C$24,'Classement général'!$C$24,"")))</f>
        <v/>
      </c>
      <c r="BT185" s="10" t="str">
        <f>IF(Z185='Classement général'!$C$19,'Classement général'!$C$19,IF(Z185='Classement général'!$C$22,'Classement général'!$C$22,IF(Z185='Classement général'!$C$24,'Classement général'!$C$24,"")))</f>
        <v/>
      </c>
      <c r="BU185" s="10" t="str">
        <f>IF(AC185='Classement général'!$C$19,'Classement général'!$C$19,IF(AC185='Classement général'!$C$22,'Classement général'!$C$22,IF(AC185='Classement général'!$C$24,'Classement général'!$C$24,"")))</f>
        <v/>
      </c>
      <c r="BV185" s="10" t="str">
        <f>IF(AF185='Classement général'!$C$19,'Classement général'!$C$19,IF(AF185='Classement général'!$C$22,'Classement général'!$C$22,IF(AF185='Classement général'!$C$24,'Classement général'!$C$24,"")))</f>
        <v/>
      </c>
      <c r="BW185" s="10" t="str">
        <f>IF(AI185='Classement général'!$C$19,'Classement général'!$C$19,IF(AI185='Classement général'!$C$22,'Classement général'!$C$22,IF(AI185='Classement général'!$C$24,'Classement général'!$C$24,"")))</f>
        <v/>
      </c>
      <c r="BX185" s="10" t="str">
        <f>IF(AL185='Classement général'!$C$19,'Classement général'!$C$19,IF(AL185='Classement général'!$C$22,'Classement général'!$C$22,IF(AL185='Classement général'!$C$24,'Classement général'!$C$24,"")))</f>
        <v/>
      </c>
      <c r="BY185" s="10" t="str">
        <f>IF(AO185='Classement général'!$C$19,'Classement général'!$C$19,IF(AO185='Classement général'!$C$22,'Classement général'!$C$22,IF(AO185='Classement général'!$C$24,'Classement général'!$C$24,"")))</f>
        <v/>
      </c>
      <c r="BZ185" s="10" t="str">
        <f>IF(AR185='Classement général'!$C$19,'Classement général'!$C$19,IF(AR185='Classement général'!$C$22,'Classement général'!$C$22,IF(AR185='Classement général'!$C$24,'Classement général'!$C$24,"")))</f>
        <v/>
      </c>
      <c r="CA185" s="10" t="str">
        <f>IF(AU185='Classement général'!$C$19,'Classement général'!$C$19,IF(AU185='Classement général'!$C$22,'Classement général'!$C$22,IF(AU185='Classement général'!$C$24,'Classement général'!$C$24,"")))</f>
        <v/>
      </c>
      <c r="CB185" s="10" t="str">
        <f>IF(AX185='Classement général'!$C$19,'Classement général'!$C$19,IF(AX185='Classement général'!$C$22,'Classement général'!$C$22,IF(AX185='Classement général'!$C$24,'Classement général'!$C$24,"")))</f>
        <v/>
      </c>
      <c r="CC185" s="10" t="str">
        <f>IF(BA185='Classement général'!$C$19,'Classement général'!$C$19,IF(BA185='Classement général'!$C$22,'Classement général'!$C$22,IF(BA185='Classement général'!$C$24,'Classement général'!$C$24,"")))</f>
        <v/>
      </c>
      <c r="CD185" s="10" t="str">
        <f>IF(BD185='Classement général'!$C$19,'Classement général'!$C$19,IF(BD185='Classement général'!$C$22,'Classement général'!$C$22,IF(BD185='Classement général'!$C$24,'Classement général'!$C$24,"")))</f>
        <v/>
      </c>
      <c r="CE185" s="10" t="str">
        <f>IF(BG185='Classement général'!$C$19,'Classement général'!$C$19,IF(BG185='Classement général'!$C$22,'Classement général'!$C$22,IF(BG185='Classement général'!$C$24,'Classement général'!$C$24,"")))</f>
        <v/>
      </c>
      <c r="CF185" s="10" t="str">
        <f>IF(BJ185='Classement général'!$C$19,'Classement général'!$C$19,IF(BJ185='Classement général'!$C$22,'Classement général'!$C$22,IF(BJ185='Classement général'!$C$24,'Classement général'!$C$24,"")))</f>
        <v/>
      </c>
      <c r="CG185" s="10" t="str">
        <f>IF(BM185='Classement général'!$C$19,'Classement général'!$C$19,IF(BM185='Classement général'!$C$22,'Classement général'!$C$22,IF(BM185='Classement général'!$C$24,'Classement général'!$C$24,"")))</f>
        <v/>
      </c>
      <c r="CH185" s="13"/>
      <c r="CI185" s="13"/>
      <c r="CJ185" s="13"/>
      <c r="CK185" s="13"/>
      <c r="CL185" s="147"/>
      <c r="CM185" s="147"/>
      <c r="CN185" s="147"/>
      <c r="CO185" s="147"/>
      <c r="CP185" s="7"/>
      <c r="CQ185" s="7"/>
    </row>
    <row r="186" spans="1:95" ht="18.75" customHeight="1" x14ac:dyDescent="0.2">
      <c r="A186" s="130"/>
      <c r="B186" s="72" t="s">
        <v>76</v>
      </c>
      <c r="C186" s="116"/>
      <c r="D186" s="116"/>
      <c r="E186" s="74" t="s">
        <v>83</v>
      </c>
      <c r="F186" s="60"/>
      <c r="G186" s="60"/>
      <c r="H186" s="61" t="str">
        <f>IF(AND(C186="",D186=""),"",IF(AND(F186="",G186=""),"",IF(AND(C186=F186,D186=G186),'Classement général'!$C$19,IF(AND(C186&gt;D186,F186&gt;G186),'Classement général'!$C$22,IF(AND(D186&gt;C186,G186&gt;F186),'Classement général'!$C$22,IF(AND(D186=C186,G186=F186),'Classement général'!$C$22,'Classement général'!$C$24))))))</f>
        <v/>
      </c>
      <c r="I186" s="60"/>
      <c r="J186" s="60"/>
      <c r="K186" s="61" t="str">
        <f>IF(AND(C186="",D186=""),"",IF(AND(I186="",J186=""),"",IF(AND(C186=I186,D186=J186),'Classement général'!$C$19,IF(AND(C186&gt;D186,I186&gt;J186),'Classement général'!$C$22,IF(AND(D186&gt;C186,J186&gt;I186),'Classement général'!$C$22,IF(AND(D186=C186,J186=I186),'Classement général'!$C$22,'Classement général'!$C$24))))))</f>
        <v/>
      </c>
      <c r="L186" s="60"/>
      <c r="M186" s="60"/>
      <c r="N186" s="61" t="str">
        <f>IF(AND(C186="",D186=""),"",IF(AND(L186="",M186=""),"",IF(AND(C186=L186,D186=M186),'Classement général'!$C$19,IF(AND(C186&gt;D186,L186&gt;M186),'Classement général'!$C$22,IF(AND(D186&gt;C186,M186&gt;L186),'Classement général'!$C$22,IF(AND(D186=C186,M186=L186),'Classement général'!$C$22,'Classement général'!$C$24))))))</f>
        <v/>
      </c>
      <c r="O186" s="60"/>
      <c r="P186" s="60"/>
      <c r="Q186" s="61" t="str">
        <f>IF(AND(C186="",D186=""),"",IF(AND(O186="",P186=""),"",IF(AND(C186=O186,D186=P186),'Classement général'!$C$19,IF(AND(C186&gt;D186,O186&gt;P186),'Classement général'!$C$22,IF(AND(D186&gt;C186,P186&gt;O186),'Classement général'!$C$22,IF(AND(D186=C186,P186=O186),'Classement général'!$C$22,'Classement général'!$C$24))))))</f>
        <v/>
      </c>
      <c r="R186" s="60"/>
      <c r="S186" s="60"/>
      <c r="T186" s="61" t="str">
        <f>IF(AND(C186="",D186=""),"",IF(AND(R186="",S186=""),"",IF(AND(C186=R186,D186=S186),'Classement général'!$C$19,IF(AND(C186&gt;D186,R186&gt;S186),'Classement général'!$C$22,IF(AND(D186&gt;C186,S186&gt;R186),'Classement général'!$C$22,IF(AND(D186=C186,S186=R186),'Classement général'!$C$22,'Classement général'!$C$24))))))</f>
        <v/>
      </c>
      <c r="U186" s="60"/>
      <c r="V186" s="60"/>
      <c r="W186" s="61" t="str">
        <f>IF(AND(C186="",D186=""),"",IF(AND(U186="",V186=""),"",IF(AND(C186=U186,D186=V186),'Classement général'!$C$19,IF(AND(C186&gt;D186,U186&gt;V186),'Classement général'!$C$22,IF(AND(D186&gt;C186,V186&gt;U186),'Classement général'!$C$22,IF(AND(D186=C186,V186=U186),'Classement général'!$C$22,'Classement général'!$C$24))))))</f>
        <v/>
      </c>
      <c r="X186" s="60"/>
      <c r="Y186" s="60"/>
      <c r="Z186" s="61" t="str">
        <f>IF(AND(C186="",D186=""),"",IF(AND(X186="",Y186=""),"",IF(AND(C186=X186,D186=Y186),'Classement général'!$C$19,IF(AND(C186&gt;D186,X186&gt;Y186),'Classement général'!$C$22,IF(AND(D186&gt;C186,Y186&gt;X186),'Classement général'!$C$22,IF(AND(D186=C186,Y186=X186),'Classement général'!$C$22,'Classement général'!$C$24))))))</f>
        <v/>
      </c>
      <c r="AA186" s="60"/>
      <c r="AB186" s="60"/>
      <c r="AC186" s="61" t="str">
        <f>IF(AND(C186="",D186=""),"",IF(AND(AA186="",AB186=""),"",IF(AND(C186=AA186,D186=AB186),'Classement général'!$C$19,IF(AND(C186&gt;D186,AA186&gt;AB186),'Classement général'!$C$22,IF(AND(D186&gt;C186,AB186&gt;AA186),'Classement général'!$C$22,IF(AND(D186=C186,AB186=AA186),'Classement général'!$C$22,'Classement général'!$C$24))))))</f>
        <v/>
      </c>
      <c r="AD186" s="60"/>
      <c r="AE186" s="60"/>
      <c r="AF186" s="61" t="str">
        <f>IF(AND(C186="",D186=""),"",IF(AND(AD186="",AE186=""),"",IF(AND(C186=AD186,D186=AE186),'Classement général'!$C$19,IF(AND(C186&gt;D186,AD186&gt;AE186),'Classement général'!$C$22,IF(AND(D186&gt;C186,AE186&gt;AD186),'Classement général'!$C$22,IF(AND(D186=C186,AE186=AD186),'Classement général'!$C$22,'Classement général'!$C$24))))))</f>
        <v/>
      </c>
      <c r="AG186" s="60"/>
      <c r="AH186" s="60"/>
      <c r="AI186" s="61" t="str">
        <f>IF(AND(C186="",D186=""),"",IF(AND(AG186="",AH186=""),"",IF(AND(C186=AG186,D186=AH186),'Classement général'!$C$19,IF(AND(C186&gt;D186,AG186&gt;AH186),'Classement général'!$C$22,IF(AND(D186&gt;C186,AH186&gt;AG186),'Classement général'!$C$22,IF(AND(D186=C186,AH186=AG186),'Classement général'!$C$22,'Classement général'!$C$24))))))</f>
        <v/>
      </c>
      <c r="AJ186" s="60"/>
      <c r="AK186" s="60"/>
      <c r="AL186" s="61" t="str">
        <f>IF(AND(C186="",D186=""),"",IF(AND(AJ186="",AK186=""),"",IF(AND(C186=AJ186,D186=AK186),'Classement général'!$C$19,IF(AND(C186&gt;D186,AJ186&gt;AK186),'Classement général'!$C$22,IF(AND(D186&gt;C186,AK186&gt;AJ186),'Classement général'!$C$22,IF(AND(D186=C186,AK186=AJ186),'Classement général'!$C$22,'Classement général'!$C$24))))))</f>
        <v/>
      </c>
      <c r="AM186" s="60"/>
      <c r="AN186" s="60"/>
      <c r="AO186" s="61" t="str">
        <f>IF(AND(C186="",D186=""),"",IF(AND(AM186="",AN186=""),"",IF(AND(C186=AM186,D186=AN186),'Classement général'!$C$19,IF(AND(C186&gt;D186,AM186&gt;AN186),'Classement général'!$C$22,IF(AND(D186&gt;C186,AN186&gt;AM186),'Classement général'!$C$22,IF(AND(D186=C186,AN186=AM186),'Classement général'!$C$22,'Classement général'!$C$24))))))</f>
        <v/>
      </c>
      <c r="AP186" s="60"/>
      <c r="AQ186" s="60"/>
      <c r="AR186" s="61" t="str">
        <f>IF(AND(C186="",D186=""),"",IF(AND(AP186="",AQ186=""),"",IF(AND(C186=AP186,D186=AQ186),'Classement général'!$C$19,IF(AND(C186&gt;D186,AP186&gt;AQ186),'Classement général'!$C$22,IF(AND(D186&gt;C186,AQ186&gt;AP186),'Classement général'!$C$22,IF(AND(D186=C186,AQ186=AP186),'Classement général'!$C$22,'Classement général'!$C$24))))))</f>
        <v/>
      </c>
      <c r="AS186" s="60"/>
      <c r="AT186" s="60"/>
      <c r="AU186" s="61" t="str">
        <f>IF(AND(C186="",D186=""),"",IF(AND(AS186="",AT186=""),"",IF(AND(C186=AS186,D186=AT186),'Classement général'!$C$19,IF(AND(C186&gt;D186,AS186&gt;AT186),'Classement général'!$C$22,IF(AND(D186&gt;C186,AT186&gt;AS186),'Classement général'!$C$22,IF(AND(D186=C186,AT186=AS186),'Classement général'!$C$22,'Classement général'!$C$24))))))</f>
        <v/>
      </c>
      <c r="AV186" s="60"/>
      <c r="AW186" s="60"/>
      <c r="AX186" s="61" t="str">
        <f>IF(AND(C186="",D186=""),"",IF(AND(AV186="",AW186=""),"",IF(AND(C186=AV186,D186=AW186),'Classement général'!$C$19,IF(AND(C186&gt;D186,AV186&gt;AW186),'Classement général'!$C$22,IF(AND(D186&gt;C186,AW186&gt;AV186),'Classement général'!$C$22,IF(AND(D186=C186,AW186=AV186),'Classement général'!$C$22,'Classement général'!$C$24))))))</f>
        <v/>
      </c>
      <c r="AY186" s="60"/>
      <c r="AZ186" s="60"/>
      <c r="BA186" s="61" t="str">
        <f>IF(AND(C186="",D186=""),"",IF(AND(AY186="",AZ186=""),"",IF(AND(C186=AY186,D186=AZ186),'Classement général'!$C$19,IF(AND(C186&gt;D186,AY186&gt;AZ186),'Classement général'!$C$22,IF(AND(D186&gt;C186,AZ186&gt;AY186),'Classement général'!$C$22,IF(AND(D186=C186,AZ186=AY186),'Classement général'!$C$22,'Classement général'!$C$24))))))</f>
        <v/>
      </c>
      <c r="BB186" s="60"/>
      <c r="BC186" s="60"/>
      <c r="BD186" s="61" t="str">
        <f>IF(AND(C186="",D186=""),"",IF(AND(BB186="",BC186=""),"",IF(AND(C186=BB186,D186=BC186),'Classement général'!$C$19,IF(AND(C186&gt;D186,BB186&gt;BC186),'Classement général'!$C$22,IF(AND(D186&gt;C186,BC186&gt;BB186),'Classement général'!$C$22,IF(AND(D186=C186,BC186=BB186),'Classement général'!$C$22,'Classement général'!$C$24))))))</f>
        <v/>
      </c>
      <c r="BE186" s="60"/>
      <c r="BF186" s="60"/>
      <c r="BG186" s="61" t="str">
        <f>IF(AND(C186="",D186=""),"",IF(AND(BE186="",BF186=""),"",IF(AND(C186=BE186,D186=BF186),'Classement général'!$C$19,IF(AND(C186&gt;D186,BE186&gt;BF186),'Classement général'!$C$22,IF(AND(D186&gt;C186,BF186&gt;BE186),'Classement général'!$C$22,IF(AND(D186=C186,BF186=BE186),'Classement général'!$C$22,'Classement général'!$C$24))))))</f>
        <v/>
      </c>
      <c r="BH186" s="60"/>
      <c r="BI186" s="60"/>
      <c r="BJ186" s="61" t="str">
        <f>IF(AND(C186="",D186=""),"",IF(AND(BH186="",BI186=""),"",IF(AND(C186=BH186,D186=BI186),'Classement général'!$C$19,IF(AND(C186&gt;D186,BH186&gt;BI186),'Classement général'!$C$22,IF(AND(D186&gt;C186,BI186&gt;BH186),'Classement général'!$C$22,IF(AND(D186=C186,BI186=BH186),'Classement général'!$C$22,'Classement général'!$C$24))))))</f>
        <v/>
      </c>
      <c r="BK186" s="60"/>
      <c r="BL186" s="60"/>
      <c r="BM186" s="61" t="str">
        <f>IF(AND(C186="",D186=""),"",IF(AND(BK186="",BL186=""),"",IF(AND(C186=BK186,D186=BL186),'Classement général'!$C$19,IF(AND(C186&gt;D186,BK186&gt;BL186),'Classement général'!$C$22,IF(AND(D186&gt;C186,BL186&gt;BK186),'Classement général'!$C$22,IF(AND(D186=C186,BL186=BK186),'Classement général'!$C$22,'Classement général'!$C$24))))))</f>
        <v/>
      </c>
      <c r="BN186" s="10" t="str">
        <f>IF(H186='Classement général'!$C$19,'Classement général'!$C$19,IF(H186='Classement général'!$C$22,'Classement général'!$C$22,IF(H186='Classement général'!$C$24,'Classement général'!$C$24,"")))</f>
        <v/>
      </c>
      <c r="BO186" s="10" t="str">
        <f>IF(K186='Classement général'!$C$19,'Classement général'!$C$19,IF(K186='Classement général'!$C$22,'Classement général'!$C$22,IF(K186='Classement général'!$C$24,'Classement général'!$C$24,"")))</f>
        <v/>
      </c>
      <c r="BP186" s="10" t="str">
        <f>IF(N186='Classement général'!$C$19,'Classement général'!$C$19,IF(N186='Classement général'!$C$22,'Classement général'!$C$22,IF(N186='Classement général'!$C$24,'Classement général'!$C$24,"")))</f>
        <v/>
      </c>
      <c r="BQ186" s="10" t="str">
        <f>IF(Q186='Classement général'!$C$19,'Classement général'!$C$19,IF(Q186='Classement général'!$C$22,'Classement général'!$C$22,IF(Q186='Classement général'!$C$24,'Classement général'!$C$24,"")))</f>
        <v/>
      </c>
      <c r="BR186" s="10" t="str">
        <f>IF(T186='Classement général'!$C$19,'Classement général'!$C$19,IF(T186='Classement général'!$C$22,'Classement général'!$C$22,IF(T186='Classement général'!$C$24,'Classement général'!$C$24,"")))</f>
        <v/>
      </c>
      <c r="BS186" s="10" t="str">
        <f>IF(W186='Classement général'!$C$19,'Classement général'!$C$19,IF(W186='Classement général'!$C$22,'Classement général'!$C$22,IF(W186='Classement général'!$C$24,'Classement général'!$C$24,"")))</f>
        <v/>
      </c>
      <c r="BT186" s="10" t="str">
        <f>IF(Z186='Classement général'!$C$19,'Classement général'!$C$19,IF(Z186='Classement général'!$C$22,'Classement général'!$C$22,IF(Z186='Classement général'!$C$24,'Classement général'!$C$24,"")))</f>
        <v/>
      </c>
      <c r="BU186" s="10" t="str">
        <f>IF(AC186='Classement général'!$C$19,'Classement général'!$C$19,IF(AC186='Classement général'!$C$22,'Classement général'!$C$22,IF(AC186='Classement général'!$C$24,'Classement général'!$C$24,"")))</f>
        <v/>
      </c>
      <c r="BV186" s="10" t="str">
        <f>IF(AF186='Classement général'!$C$19,'Classement général'!$C$19,IF(AF186='Classement général'!$C$22,'Classement général'!$C$22,IF(AF186='Classement général'!$C$24,'Classement général'!$C$24,"")))</f>
        <v/>
      </c>
      <c r="BW186" s="10" t="str">
        <f>IF(AI186='Classement général'!$C$19,'Classement général'!$C$19,IF(AI186='Classement général'!$C$22,'Classement général'!$C$22,IF(AI186='Classement général'!$C$24,'Classement général'!$C$24,"")))</f>
        <v/>
      </c>
      <c r="BX186" s="10" t="str">
        <f>IF(AL186='Classement général'!$C$19,'Classement général'!$C$19,IF(AL186='Classement général'!$C$22,'Classement général'!$C$22,IF(AL186='Classement général'!$C$24,'Classement général'!$C$24,"")))</f>
        <v/>
      </c>
      <c r="BY186" s="10" t="str">
        <f>IF(AO186='Classement général'!$C$19,'Classement général'!$C$19,IF(AO186='Classement général'!$C$22,'Classement général'!$C$22,IF(AO186='Classement général'!$C$24,'Classement général'!$C$24,"")))</f>
        <v/>
      </c>
      <c r="BZ186" s="10" t="str">
        <f>IF(AR186='Classement général'!$C$19,'Classement général'!$C$19,IF(AR186='Classement général'!$C$22,'Classement général'!$C$22,IF(AR186='Classement général'!$C$24,'Classement général'!$C$24,"")))</f>
        <v/>
      </c>
      <c r="CA186" s="10" t="str">
        <f>IF(AU186='Classement général'!$C$19,'Classement général'!$C$19,IF(AU186='Classement général'!$C$22,'Classement général'!$C$22,IF(AU186='Classement général'!$C$24,'Classement général'!$C$24,"")))</f>
        <v/>
      </c>
      <c r="CB186" s="10" t="str">
        <f>IF(AX186='Classement général'!$C$19,'Classement général'!$C$19,IF(AX186='Classement général'!$C$22,'Classement général'!$C$22,IF(AX186='Classement général'!$C$24,'Classement général'!$C$24,"")))</f>
        <v/>
      </c>
      <c r="CC186" s="10" t="str">
        <f>IF(BA186='Classement général'!$C$19,'Classement général'!$C$19,IF(BA186='Classement général'!$C$22,'Classement général'!$C$22,IF(BA186='Classement général'!$C$24,'Classement général'!$C$24,"")))</f>
        <v/>
      </c>
      <c r="CD186" s="10" t="str">
        <f>IF(BD186='Classement général'!$C$19,'Classement général'!$C$19,IF(BD186='Classement général'!$C$22,'Classement général'!$C$22,IF(BD186='Classement général'!$C$24,'Classement général'!$C$24,"")))</f>
        <v/>
      </c>
      <c r="CE186" s="10" t="str">
        <f>IF(BG186='Classement général'!$C$19,'Classement général'!$C$19,IF(BG186='Classement général'!$C$22,'Classement général'!$C$22,IF(BG186='Classement général'!$C$24,'Classement général'!$C$24,"")))</f>
        <v/>
      </c>
      <c r="CF186" s="10" t="str">
        <f>IF(BJ186='Classement général'!$C$19,'Classement général'!$C$19,IF(BJ186='Classement général'!$C$22,'Classement général'!$C$22,IF(BJ186='Classement général'!$C$24,'Classement général'!$C$24,"")))</f>
        <v/>
      </c>
      <c r="CG186" s="10" t="str">
        <f>IF(BM186='Classement général'!$C$19,'Classement général'!$C$19,IF(BM186='Classement général'!$C$22,'Classement général'!$C$22,IF(BM186='Classement général'!$C$24,'Classement général'!$C$24,"")))</f>
        <v/>
      </c>
      <c r="CH186" s="13"/>
      <c r="CI186" s="13"/>
      <c r="CJ186" s="13"/>
      <c r="CK186" s="13"/>
      <c r="CL186" s="147"/>
      <c r="CM186" s="147"/>
      <c r="CN186" s="147"/>
      <c r="CO186" s="147"/>
      <c r="CP186" s="7"/>
      <c r="CQ186" s="7"/>
    </row>
    <row r="187" spans="1:95" ht="18.75" customHeight="1" x14ac:dyDescent="0.2">
      <c r="A187" s="130"/>
      <c r="B187" s="72" t="s">
        <v>47</v>
      </c>
      <c r="C187" s="116"/>
      <c r="D187" s="116"/>
      <c r="E187" s="74" t="s">
        <v>67</v>
      </c>
      <c r="F187" s="60"/>
      <c r="G187" s="60"/>
      <c r="H187" s="61" t="str">
        <f>IF(AND(C187="",D187=""),"",IF(AND(F187="",G187=""),"",IF(AND(C187=F187,D187=G187),'Classement général'!$C$19,IF(AND(C187&gt;D187,F187&gt;G187),'Classement général'!$C$22,IF(AND(D187&gt;C187,G187&gt;F187),'Classement général'!$C$22,IF(AND(D187=C187,G187=F187),'Classement général'!$C$22,'Classement général'!$C$24))))))</f>
        <v/>
      </c>
      <c r="I187" s="60"/>
      <c r="J187" s="60"/>
      <c r="K187" s="61" t="str">
        <f>IF(AND(C187="",D187=""),"",IF(AND(I187="",J187=""),"",IF(AND(C187=I187,D187=J187),'Classement général'!$C$19,IF(AND(C187&gt;D187,I187&gt;J187),'Classement général'!$C$22,IF(AND(D187&gt;C187,J187&gt;I187),'Classement général'!$C$22,IF(AND(D187=C187,J187=I187),'Classement général'!$C$22,'Classement général'!$C$24))))))</f>
        <v/>
      </c>
      <c r="L187" s="60"/>
      <c r="M187" s="60"/>
      <c r="N187" s="61" t="str">
        <f>IF(AND(C187="",D187=""),"",IF(AND(L187="",M187=""),"",IF(AND(C187=L187,D187=M187),'Classement général'!$C$19,IF(AND(C187&gt;D187,L187&gt;M187),'Classement général'!$C$22,IF(AND(D187&gt;C187,M187&gt;L187),'Classement général'!$C$22,IF(AND(D187=C187,M187=L187),'Classement général'!$C$22,'Classement général'!$C$24))))))</f>
        <v/>
      </c>
      <c r="O187" s="60"/>
      <c r="P187" s="60"/>
      <c r="Q187" s="61" t="str">
        <f>IF(AND(C187="",D187=""),"",IF(AND(O187="",P187=""),"",IF(AND(C187=O187,D187=P187),'Classement général'!$C$19,IF(AND(C187&gt;D187,O187&gt;P187),'Classement général'!$C$22,IF(AND(D187&gt;C187,P187&gt;O187),'Classement général'!$C$22,IF(AND(D187=C187,P187=O187),'Classement général'!$C$22,'Classement général'!$C$24))))))</f>
        <v/>
      </c>
      <c r="R187" s="60"/>
      <c r="S187" s="60"/>
      <c r="T187" s="61" t="str">
        <f>IF(AND(C187="",D187=""),"",IF(AND(R187="",S187=""),"",IF(AND(C187=R187,D187=S187),'Classement général'!$C$19,IF(AND(C187&gt;D187,R187&gt;S187),'Classement général'!$C$22,IF(AND(D187&gt;C187,S187&gt;R187),'Classement général'!$C$22,IF(AND(D187=C187,S187=R187),'Classement général'!$C$22,'Classement général'!$C$24))))))</f>
        <v/>
      </c>
      <c r="U187" s="60"/>
      <c r="V187" s="60"/>
      <c r="W187" s="61" t="str">
        <f>IF(AND(C187="",D187=""),"",IF(AND(U187="",V187=""),"",IF(AND(C187=U187,D187=V187),'Classement général'!$C$19,IF(AND(C187&gt;D187,U187&gt;V187),'Classement général'!$C$22,IF(AND(D187&gt;C187,V187&gt;U187),'Classement général'!$C$22,IF(AND(D187=C187,V187=U187),'Classement général'!$C$22,'Classement général'!$C$24))))))</f>
        <v/>
      </c>
      <c r="X187" s="60"/>
      <c r="Y187" s="60"/>
      <c r="Z187" s="61" t="str">
        <f>IF(AND(C187="",D187=""),"",IF(AND(X187="",Y187=""),"",IF(AND(C187=X187,D187=Y187),'Classement général'!$C$19,IF(AND(C187&gt;D187,X187&gt;Y187),'Classement général'!$C$22,IF(AND(D187&gt;C187,Y187&gt;X187),'Classement général'!$C$22,IF(AND(D187=C187,Y187=X187),'Classement général'!$C$22,'Classement général'!$C$24))))))</f>
        <v/>
      </c>
      <c r="AA187" s="60"/>
      <c r="AB187" s="60"/>
      <c r="AC187" s="61" t="str">
        <f>IF(AND(C187="",D187=""),"",IF(AND(AA187="",AB187=""),"",IF(AND(C187=AA187,D187=AB187),'Classement général'!$C$19,IF(AND(C187&gt;D187,AA187&gt;AB187),'Classement général'!$C$22,IF(AND(D187&gt;C187,AB187&gt;AA187),'Classement général'!$C$22,IF(AND(D187=C187,AB187=AA187),'Classement général'!$C$22,'Classement général'!$C$24))))))</f>
        <v/>
      </c>
      <c r="AD187" s="60"/>
      <c r="AE187" s="60"/>
      <c r="AF187" s="61" t="str">
        <f>IF(AND(C187="",D187=""),"",IF(AND(AD187="",AE187=""),"",IF(AND(C187=AD187,D187=AE187),'Classement général'!$C$19,IF(AND(C187&gt;D187,AD187&gt;AE187),'Classement général'!$C$22,IF(AND(D187&gt;C187,AE187&gt;AD187),'Classement général'!$C$22,IF(AND(D187=C187,AE187=AD187),'Classement général'!$C$22,'Classement général'!$C$24))))))</f>
        <v/>
      </c>
      <c r="AG187" s="60"/>
      <c r="AH187" s="60"/>
      <c r="AI187" s="61" t="str">
        <f>IF(AND(C187="",D187=""),"",IF(AND(AG187="",AH187=""),"",IF(AND(C187=AG187,D187=AH187),'Classement général'!$C$19,IF(AND(C187&gt;D187,AG187&gt;AH187),'Classement général'!$C$22,IF(AND(D187&gt;C187,AH187&gt;AG187),'Classement général'!$C$22,IF(AND(D187=C187,AH187=AG187),'Classement général'!$C$22,'Classement général'!$C$24))))))</f>
        <v/>
      </c>
      <c r="AJ187" s="60"/>
      <c r="AK187" s="60"/>
      <c r="AL187" s="61" t="str">
        <f>IF(AND(C187="",D187=""),"",IF(AND(AJ187="",AK187=""),"",IF(AND(C187=AJ187,D187=AK187),'Classement général'!$C$19,IF(AND(C187&gt;D187,AJ187&gt;AK187),'Classement général'!$C$22,IF(AND(D187&gt;C187,AK187&gt;AJ187),'Classement général'!$C$22,IF(AND(D187=C187,AK187=AJ187),'Classement général'!$C$22,'Classement général'!$C$24))))))</f>
        <v/>
      </c>
      <c r="AM187" s="60"/>
      <c r="AN187" s="60"/>
      <c r="AO187" s="61" t="str">
        <f>IF(AND(C187="",D187=""),"",IF(AND(AM187="",AN187=""),"",IF(AND(C187=AM187,D187=AN187),'Classement général'!$C$19,IF(AND(C187&gt;D187,AM187&gt;AN187),'Classement général'!$C$22,IF(AND(D187&gt;C187,AN187&gt;AM187),'Classement général'!$C$22,IF(AND(D187=C187,AN187=AM187),'Classement général'!$C$22,'Classement général'!$C$24))))))</f>
        <v/>
      </c>
      <c r="AP187" s="60"/>
      <c r="AQ187" s="60"/>
      <c r="AR187" s="61" t="str">
        <f>IF(AND(C187="",D187=""),"",IF(AND(AP187="",AQ187=""),"",IF(AND(C187=AP187,D187=AQ187),'Classement général'!$C$19,IF(AND(C187&gt;D187,AP187&gt;AQ187),'Classement général'!$C$22,IF(AND(D187&gt;C187,AQ187&gt;AP187),'Classement général'!$C$22,IF(AND(D187=C187,AQ187=AP187),'Classement général'!$C$22,'Classement général'!$C$24))))))</f>
        <v/>
      </c>
      <c r="AS187" s="60"/>
      <c r="AT187" s="60"/>
      <c r="AU187" s="61" t="str">
        <f>IF(AND(C187="",D187=""),"",IF(AND(AS187="",AT187=""),"",IF(AND(C187=AS187,D187=AT187),'Classement général'!$C$19,IF(AND(C187&gt;D187,AS187&gt;AT187),'Classement général'!$C$22,IF(AND(D187&gt;C187,AT187&gt;AS187),'Classement général'!$C$22,IF(AND(D187=C187,AT187=AS187),'Classement général'!$C$22,'Classement général'!$C$24))))))</f>
        <v/>
      </c>
      <c r="AV187" s="60"/>
      <c r="AW187" s="60"/>
      <c r="AX187" s="61" t="str">
        <f>IF(AND(C187="",D187=""),"",IF(AND(AV187="",AW187=""),"",IF(AND(C187=AV187,D187=AW187),'Classement général'!$C$19,IF(AND(C187&gt;D187,AV187&gt;AW187),'Classement général'!$C$22,IF(AND(D187&gt;C187,AW187&gt;AV187),'Classement général'!$C$22,IF(AND(D187=C187,AW187=AV187),'Classement général'!$C$22,'Classement général'!$C$24))))))</f>
        <v/>
      </c>
      <c r="AY187" s="60"/>
      <c r="AZ187" s="60"/>
      <c r="BA187" s="61" t="str">
        <f>IF(AND(C187="",D187=""),"",IF(AND(AY187="",AZ187=""),"",IF(AND(C187=AY187,D187=AZ187),'Classement général'!$C$19,IF(AND(C187&gt;D187,AY187&gt;AZ187),'Classement général'!$C$22,IF(AND(D187&gt;C187,AZ187&gt;AY187),'Classement général'!$C$22,IF(AND(D187=C187,AZ187=AY187),'Classement général'!$C$22,'Classement général'!$C$24))))))</f>
        <v/>
      </c>
      <c r="BB187" s="60"/>
      <c r="BC187" s="60"/>
      <c r="BD187" s="61" t="str">
        <f>IF(AND(C187="",D187=""),"",IF(AND(BB187="",BC187=""),"",IF(AND(C187=BB187,D187=BC187),'Classement général'!$C$19,IF(AND(C187&gt;D187,BB187&gt;BC187),'Classement général'!$C$22,IF(AND(D187&gt;C187,BC187&gt;BB187),'Classement général'!$C$22,IF(AND(D187=C187,BC187=BB187),'Classement général'!$C$22,'Classement général'!$C$24))))))</f>
        <v/>
      </c>
      <c r="BE187" s="60"/>
      <c r="BF187" s="60"/>
      <c r="BG187" s="61" t="str">
        <f>IF(AND(C187="",D187=""),"",IF(AND(BE187="",BF187=""),"",IF(AND(C187=BE187,D187=BF187),'Classement général'!$C$19,IF(AND(C187&gt;D187,BE187&gt;BF187),'Classement général'!$C$22,IF(AND(D187&gt;C187,BF187&gt;BE187),'Classement général'!$C$22,IF(AND(D187=C187,BF187=BE187),'Classement général'!$C$22,'Classement général'!$C$24))))))</f>
        <v/>
      </c>
      <c r="BH187" s="60"/>
      <c r="BI187" s="60"/>
      <c r="BJ187" s="61" t="str">
        <f>IF(AND(C187="",D187=""),"",IF(AND(BH187="",BI187=""),"",IF(AND(C187=BH187,D187=BI187),'Classement général'!$C$19,IF(AND(C187&gt;D187,BH187&gt;BI187),'Classement général'!$C$22,IF(AND(D187&gt;C187,BI187&gt;BH187),'Classement général'!$C$22,IF(AND(D187=C187,BI187=BH187),'Classement général'!$C$22,'Classement général'!$C$24))))))</f>
        <v/>
      </c>
      <c r="BK187" s="60"/>
      <c r="BL187" s="60"/>
      <c r="BM187" s="61" t="str">
        <f>IF(AND(C187="",D187=""),"",IF(AND(BK187="",BL187=""),"",IF(AND(C187=BK187,D187=BL187),'Classement général'!$C$19,IF(AND(C187&gt;D187,BK187&gt;BL187),'Classement général'!$C$22,IF(AND(D187&gt;C187,BL187&gt;BK187),'Classement général'!$C$22,IF(AND(D187=C187,BL187=BK187),'Classement général'!$C$22,'Classement général'!$C$24))))))</f>
        <v/>
      </c>
      <c r="BN187" s="10" t="str">
        <f>IF(H187='Classement général'!$C$19,'Classement général'!$C$19,IF(H187='Classement général'!$C$22,'Classement général'!$C$22,IF(H187='Classement général'!$C$24,'Classement général'!$C$24,"")))</f>
        <v/>
      </c>
      <c r="BO187" s="10" t="str">
        <f>IF(K187='Classement général'!$C$19,'Classement général'!$C$19,IF(K187='Classement général'!$C$22,'Classement général'!$C$22,IF(K187='Classement général'!$C$24,'Classement général'!$C$24,"")))</f>
        <v/>
      </c>
      <c r="BP187" s="10" t="str">
        <f>IF(N187='Classement général'!$C$19,'Classement général'!$C$19,IF(N187='Classement général'!$C$22,'Classement général'!$C$22,IF(N187='Classement général'!$C$24,'Classement général'!$C$24,"")))</f>
        <v/>
      </c>
      <c r="BQ187" s="10" t="str">
        <f>IF(Q187='Classement général'!$C$19,'Classement général'!$C$19,IF(Q187='Classement général'!$C$22,'Classement général'!$C$22,IF(Q187='Classement général'!$C$24,'Classement général'!$C$24,"")))</f>
        <v/>
      </c>
      <c r="BR187" s="10" t="str">
        <f>IF(T187='Classement général'!$C$19,'Classement général'!$C$19,IF(T187='Classement général'!$C$22,'Classement général'!$C$22,IF(T187='Classement général'!$C$24,'Classement général'!$C$24,"")))</f>
        <v/>
      </c>
      <c r="BS187" s="10" t="str">
        <f>IF(W187='Classement général'!$C$19,'Classement général'!$C$19,IF(W187='Classement général'!$C$22,'Classement général'!$C$22,IF(W187='Classement général'!$C$24,'Classement général'!$C$24,"")))</f>
        <v/>
      </c>
      <c r="BT187" s="10" t="str">
        <f>IF(Z187='Classement général'!$C$19,'Classement général'!$C$19,IF(Z187='Classement général'!$C$22,'Classement général'!$C$22,IF(Z187='Classement général'!$C$24,'Classement général'!$C$24,"")))</f>
        <v/>
      </c>
      <c r="BU187" s="10" t="str">
        <f>IF(AC187='Classement général'!$C$19,'Classement général'!$C$19,IF(AC187='Classement général'!$C$22,'Classement général'!$C$22,IF(AC187='Classement général'!$C$24,'Classement général'!$C$24,"")))</f>
        <v/>
      </c>
      <c r="BV187" s="10" t="str">
        <f>IF(AF187='Classement général'!$C$19,'Classement général'!$C$19,IF(AF187='Classement général'!$C$22,'Classement général'!$C$22,IF(AF187='Classement général'!$C$24,'Classement général'!$C$24,"")))</f>
        <v/>
      </c>
      <c r="BW187" s="10" t="str">
        <f>IF(AI187='Classement général'!$C$19,'Classement général'!$C$19,IF(AI187='Classement général'!$C$22,'Classement général'!$C$22,IF(AI187='Classement général'!$C$24,'Classement général'!$C$24,"")))</f>
        <v/>
      </c>
      <c r="BX187" s="10" t="str">
        <f>IF(AL187='Classement général'!$C$19,'Classement général'!$C$19,IF(AL187='Classement général'!$C$22,'Classement général'!$C$22,IF(AL187='Classement général'!$C$24,'Classement général'!$C$24,"")))</f>
        <v/>
      </c>
      <c r="BY187" s="10" t="str">
        <f>IF(AO187='Classement général'!$C$19,'Classement général'!$C$19,IF(AO187='Classement général'!$C$22,'Classement général'!$C$22,IF(AO187='Classement général'!$C$24,'Classement général'!$C$24,"")))</f>
        <v/>
      </c>
      <c r="BZ187" s="10" t="str">
        <f>IF(AR187='Classement général'!$C$19,'Classement général'!$C$19,IF(AR187='Classement général'!$C$22,'Classement général'!$C$22,IF(AR187='Classement général'!$C$24,'Classement général'!$C$24,"")))</f>
        <v/>
      </c>
      <c r="CA187" s="10" t="str">
        <f>IF(AU187='Classement général'!$C$19,'Classement général'!$C$19,IF(AU187='Classement général'!$C$22,'Classement général'!$C$22,IF(AU187='Classement général'!$C$24,'Classement général'!$C$24,"")))</f>
        <v/>
      </c>
      <c r="CB187" s="10" t="str">
        <f>IF(AX187='Classement général'!$C$19,'Classement général'!$C$19,IF(AX187='Classement général'!$C$22,'Classement général'!$C$22,IF(AX187='Classement général'!$C$24,'Classement général'!$C$24,"")))</f>
        <v/>
      </c>
      <c r="CC187" s="10" t="str">
        <f>IF(BA187='Classement général'!$C$19,'Classement général'!$C$19,IF(BA187='Classement général'!$C$22,'Classement général'!$C$22,IF(BA187='Classement général'!$C$24,'Classement général'!$C$24,"")))</f>
        <v/>
      </c>
      <c r="CD187" s="10" t="str">
        <f>IF(BD187='Classement général'!$C$19,'Classement général'!$C$19,IF(BD187='Classement général'!$C$22,'Classement général'!$C$22,IF(BD187='Classement général'!$C$24,'Classement général'!$C$24,"")))</f>
        <v/>
      </c>
      <c r="CE187" s="10" t="str">
        <f>IF(BG187='Classement général'!$C$19,'Classement général'!$C$19,IF(BG187='Classement général'!$C$22,'Classement général'!$C$22,IF(BG187='Classement général'!$C$24,'Classement général'!$C$24,"")))</f>
        <v/>
      </c>
      <c r="CF187" s="10" t="str">
        <f>IF(BJ187='Classement général'!$C$19,'Classement général'!$C$19,IF(BJ187='Classement général'!$C$22,'Classement général'!$C$22,IF(BJ187='Classement général'!$C$24,'Classement général'!$C$24,"")))</f>
        <v/>
      </c>
      <c r="CG187" s="10" t="str">
        <f>IF(BM187='Classement général'!$C$19,'Classement général'!$C$19,IF(BM187='Classement général'!$C$22,'Classement général'!$C$22,IF(BM187='Classement général'!$C$24,'Classement général'!$C$24,"")))</f>
        <v/>
      </c>
      <c r="CH187" s="13"/>
      <c r="CI187" s="13"/>
      <c r="CJ187" s="13"/>
      <c r="CK187" s="13"/>
      <c r="CL187" s="147"/>
      <c r="CM187" s="147"/>
      <c r="CN187" s="147"/>
      <c r="CO187" s="147"/>
      <c r="CP187" s="7"/>
      <c r="CQ187" s="7"/>
    </row>
    <row r="188" spans="1:95" ht="18.75" customHeight="1" x14ac:dyDescent="0.2">
      <c r="A188" s="130"/>
      <c r="B188" s="72" t="s">
        <v>68</v>
      </c>
      <c r="C188" s="116"/>
      <c r="D188" s="116"/>
      <c r="E188" s="74" t="s">
        <v>75</v>
      </c>
      <c r="F188" s="60"/>
      <c r="G188" s="60"/>
      <c r="H188" s="61" t="str">
        <f>IF(AND(C188="",D188=""),"",IF(AND(F188="",G188=""),"",IF(AND(C188=F188,D188=G188),'Classement général'!$C$19,IF(AND(C188&gt;D188,F188&gt;G188),'Classement général'!$C$22,IF(AND(D188&gt;C188,G188&gt;F188),'Classement général'!$C$22,IF(AND(D188=C188,G188=F188),'Classement général'!$C$22,'Classement général'!$C$24))))))</f>
        <v/>
      </c>
      <c r="I188" s="60"/>
      <c r="J188" s="60"/>
      <c r="K188" s="61" t="str">
        <f>IF(AND(C188="",D188=""),"",IF(AND(I188="",J188=""),"",IF(AND(C188=I188,D188=J188),'Classement général'!$C$19,IF(AND(C188&gt;D188,I188&gt;J188),'Classement général'!$C$22,IF(AND(D188&gt;C188,J188&gt;I188),'Classement général'!$C$22,IF(AND(D188=C188,J188=I188),'Classement général'!$C$22,'Classement général'!$C$24))))))</f>
        <v/>
      </c>
      <c r="L188" s="60"/>
      <c r="M188" s="60"/>
      <c r="N188" s="61" t="str">
        <f>IF(AND(C188="",D188=""),"",IF(AND(L188="",M188=""),"",IF(AND(C188=L188,D188=M188),'Classement général'!$C$19,IF(AND(C188&gt;D188,L188&gt;M188),'Classement général'!$C$22,IF(AND(D188&gt;C188,M188&gt;L188),'Classement général'!$C$22,IF(AND(D188=C188,M188=L188),'Classement général'!$C$22,'Classement général'!$C$24))))))</f>
        <v/>
      </c>
      <c r="O188" s="60"/>
      <c r="P188" s="60"/>
      <c r="Q188" s="61" t="str">
        <f>IF(AND(C188="",D188=""),"",IF(AND(O188="",P188=""),"",IF(AND(C188=O188,D188=P188),'Classement général'!$C$19,IF(AND(C188&gt;D188,O188&gt;P188),'Classement général'!$C$22,IF(AND(D188&gt;C188,P188&gt;O188),'Classement général'!$C$22,IF(AND(D188=C188,P188=O188),'Classement général'!$C$22,'Classement général'!$C$24))))))</f>
        <v/>
      </c>
      <c r="R188" s="60"/>
      <c r="S188" s="60"/>
      <c r="T188" s="61" t="str">
        <f>IF(AND(C188="",D188=""),"",IF(AND(R188="",S188=""),"",IF(AND(C188=R188,D188=S188),'Classement général'!$C$19,IF(AND(C188&gt;D188,R188&gt;S188),'Classement général'!$C$22,IF(AND(D188&gt;C188,S188&gt;R188),'Classement général'!$C$22,IF(AND(D188=C188,S188=R188),'Classement général'!$C$22,'Classement général'!$C$24))))))</f>
        <v/>
      </c>
      <c r="U188" s="60"/>
      <c r="V188" s="60"/>
      <c r="W188" s="61" t="str">
        <f>IF(AND(C188="",D188=""),"",IF(AND(U188="",V188=""),"",IF(AND(C188=U188,D188=V188),'Classement général'!$C$19,IF(AND(C188&gt;D188,U188&gt;V188),'Classement général'!$C$22,IF(AND(D188&gt;C188,V188&gt;U188),'Classement général'!$C$22,IF(AND(D188=C188,V188=U188),'Classement général'!$C$22,'Classement général'!$C$24))))))</f>
        <v/>
      </c>
      <c r="X188" s="60"/>
      <c r="Y188" s="60"/>
      <c r="Z188" s="61" t="str">
        <f>IF(AND(C188="",D188=""),"",IF(AND(X188="",Y188=""),"",IF(AND(C188=X188,D188=Y188),'Classement général'!$C$19,IF(AND(C188&gt;D188,X188&gt;Y188),'Classement général'!$C$22,IF(AND(D188&gt;C188,Y188&gt;X188),'Classement général'!$C$22,IF(AND(D188=C188,Y188=X188),'Classement général'!$C$22,'Classement général'!$C$24))))))</f>
        <v/>
      </c>
      <c r="AA188" s="60"/>
      <c r="AB188" s="60"/>
      <c r="AC188" s="61" t="str">
        <f>IF(AND(C188="",D188=""),"",IF(AND(AA188="",AB188=""),"",IF(AND(C188=AA188,D188=AB188),'Classement général'!$C$19,IF(AND(C188&gt;D188,AA188&gt;AB188),'Classement général'!$C$22,IF(AND(D188&gt;C188,AB188&gt;AA188),'Classement général'!$C$22,IF(AND(D188=C188,AB188=AA188),'Classement général'!$C$22,'Classement général'!$C$24))))))</f>
        <v/>
      </c>
      <c r="AD188" s="60"/>
      <c r="AE188" s="60"/>
      <c r="AF188" s="61" t="str">
        <f>IF(AND(C188="",D188=""),"",IF(AND(AD188="",AE188=""),"",IF(AND(C188=AD188,D188=AE188),'Classement général'!$C$19,IF(AND(C188&gt;D188,AD188&gt;AE188),'Classement général'!$C$22,IF(AND(D188&gt;C188,AE188&gt;AD188),'Classement général'!$C$22,IF(AND(D188=C188,AE188=AD188),'Classement général'!$C$22,'Classement général'!$C$24))))))</f>
        <v/>
      </c>
      <c r="AG188" s="60"/>
      <c r="AH188" s="60"/>
      <c r="AI188" s="61" t="str">
        <f>IF(AND(C188="",D188=""),"",IF(AND(AG188="",AH188=""),"",IF(AND(C188=AG188,D188=AH188),'Classement général'!$C$19,IF(AND(C188&gt;D188,AG188&gt;AH188),'Classement général'!$C$22,IF(AND(D188&gt;C188,AH188&gt;AG188),'Classement général'!$C$22,IF(AND(D188=C188,AH188=AG188),'Classement général'!$C$22,'Classement général'!$C$24))))))</f>
        <v/>
      </c>
      <c r="AJ188" s="60"/>
      <c r="AK188" s="60"/>
      <c r="AL188" s="61" t="str">
        <f>IF(AND(C188="",D188=""),"",IF(AND(AJ188="",AK188=""),"",IF(AND(C188=AJ188,D188=AK188),'Classement général'!$C$19,IF(AND(C188&gt;D188,AJ188&gt;AK188),'Classement général'!$C$22,IF(AND(D188&gt;C188,AK188&gt;AJ188),'Classement général'!$C$22,IF(AND(D188=C188,AK188=AJ188),'Classement général'!$C$22,'Classement général'!$C$24))))))</f>
        <v/>
      </c>
      <c r="AM188" s="60"/>
      <c r="AN188" s="60"/>
      <c r="AO188" s="61" t="str">
        <f>IF(AND(C188="",D188=""),"",IF(AND(AM188="",AN188=""),"",IF(AND(C188=AM188,D188=AN188),'Classement général'!$C$19,IF(AND(C188&gt;D188,AM188&gt;AN188),'Classement général'!$C$22,IF(AND(D188&gt;C188,AN188&gt;AM188),'Classement général'!$C$22,IF(AND(D188=C188,AN188=AM188),'Classement général'!$C$22,'Classement général'!$C$24))))))</f>
        <v/>
      </c>
      <c r="AP188" s="60"/>
      <c r="AQ188" s="60"/>
      <c r="AR188" s="61" t="str">
        <f>IF(AND(C188="",D188=""),"",IF(AND(AP188="",AQ188=""),"",IF(AND(C188=AP188,D188=AQ188),'Classement général'!$C$19,IF(AND(C188&gt;D188,AP188&gt;AQ188),'Classement général'!$C$22,IF(AND(D188&gt;C188,AQ188&gt;AP188),'Classement général'!$C$22,IF(AND(D188=C188,AQ188=AP188),'Classement général'!$C$22,'Classement général'!$C$24))))))</f>
        <v/>
      </c>
      <c r="AS188" s="60"/>
      <c r="AT188" s="60"/>
      <c r="AU188" s="61" t="str">
        <f>IF(AND(C188="",D188=""),"",IF(AND(AS188="",AT188=""),"",IF(AND(C188=AS188,D188=AT188),'Classement général'!$C$19,IF(AND(C188&gt;D188,AS188&gt;AT188),'Classement général'!$C$22,IF(AND(D188&gt;C188,AT188&gt;AS188),'Classement général'!$C$22,IF(AND(D188=C188,AT188=AS188),'Classement général'!$C$22,'Classement général'!$C$24))))))</f>
        <v/>
      </c>
      <c r="AV188" s="60"/>
      <c r="AW188" s="60"/>
      <c r="AX188" s="61" t="str">
        <f>IF(AND(C188="",D188=""),"",IF(AND(AV188="",AW188=""),"",IF(AND(C188=AV188,D188=AW188),'Classement général'!$C$19,IF(AND(C188&gt;D188,AV188&gt;AW188),'Classement général'!$C$22,IF(AND(D188&gt;C188,AW188&gt;AV188),'Classement général'!$C$22,IF(AND(D188=C188,AW188=AV188),'Classement général'!$C$22,'Classement général'!$C$24))))))</f>
        <v/>
      </c>
      <c r="AY188" s="60"/>
      <c r="AZ188" s="60"/>
      <c r="BA188" s="61" t="str">
        <f>IF(AND(C188="",D188=""),"",IF(AND(AY188="",AZ188=""),"",IF(AND(C188=AY188,D188=AZ188),'Classement général'!$C$19,IF(AND(C188&gt;D188,AY188&gt;AZ188),'Classement général'!$C$22,IF(AND(D188&gt;C188,AZ188&gt;AY188),'Classement général'!$C$22,IF(AND(D188=C188,AZ188=AY188),'Classement général'!$C$22,'Classement général'!$C$24))))))</f>
        <v/>
      </c>
      <c r="BB188" s="60"/>
      <c r="BC188" s="60"/>
      <c r="BD188" s="61" t="str">
        <f>IF(AND(C188="",D188=""),"",IF(AND(BB188="",BC188=""),"",IF(AND(C188=BB188,D188=BC188),'Classement général'!$C$19,IF(AND(C188&gt;D188,BB188&gt;BC188),'Classement général'!$C$22,IF(AND(D188&gt;C188,BC188&gt;BB188),'Classement général'!$C$22,IF(AND(D188=C188,BC188=BB188),'Classement général'!$C$22,'Classement général'!$C$24))))))</f>
        <v/>
      </c>
      <c r="BE188" s="60"/>
      <c r="BF188" s="60"/>
      <c r="BG188" s="61" t="str">
        <f>IF(AND(C188="",D188=""),"",IF(AND(BE188="",BF188=""),"",IF(AND(C188=BE188,D188=BF188),'Classement général'!$C$19,IF(AND(C188&gt;D188,BE188&gt;BF188),'Classement général'!$C$22,IF(AND(D188&gt;C188,BF188&gt;BE188),'Classement général'!$C$22,IF(AND(D188=C188,BF188=BE188),'Classement général'!$C$22,'Classement général'!$C$24))))))</f>
        <v/>
      </c>
      <c r="BH188" s="60"/>
      <c r="BI188" s="60"/>
      <c r="BJ188" s="61" t="str">
        <f>IF(AND(C188="",D188=""),"",IF(AND(BH188="",BI188=""),"",IF(AND(C188=BH188,D188=BI188),'Classement général'!$C$19,IF(AND(C188&gt;D188,BH188&gt;BI188),'Classement général'!$C$22,IF(AND(D188&gt;C188,BI188&gt;BH188),'Classement général'!$C$22,IF(AND(D188=C188,BI188=BH188),'Classement général'!$C$22,'Classement général'!$C$24))))))</f>
        <v/>
      </c>
      <c r="BK188" s="60"/>
      <c r="BL188" s="60"/>
      <c r="BM188" s="61" t="str">
        <f>IF(AND(C188="",D188=""),"",IF(AND(BK188="",BL188=""),"",IF(AND(C188=BK188,D188=BL188),'Classement général'!$C$19,IF(AND(C188&gt;D188,BK188&gt;BL188),'Classement général'!$C$22,IF(AND(D188&gt;C188,BL188&gt;BK188),'Classement général'!$C$22,IF(AND(D188=C188,BL188=BK188),'Classement général'!$C$22,'Classement général'!$C$24))))))</f>
        <v/>
      </c>
      <c r="BN188" s="10" t="str">
        <f>IF(H188='Classement général'!$C$19,'Classement général'!$C$19,IF(H188='Classement général'!$C$22,'Classement général'!$C$22,IF(H188='Classement général'!$C$24,'Classement général'!$C$24,"")))</f>
        <v/>
      </c>
      <c r="BO188" s="10" t="str">
        <f>IF(K188='Classement général'!$C$19,'Classement général'!$C$19,IF(K188='Classement général'!$C$22,'Classement général'!$C$22,IF(K188='Classement général'!$C$24,'Classement général'!$C$24,"")))</f>
        <v/>
      </c>
      <c r="BP188" s="10" t="str">
        <f>IF(N188='Classement général'!$C$19,'Classement général'!$C$19,IF(N188='Classement général'!$C$22,'Classement général'!$C$22,IF(N188='Classement général'!$C$24,'Classement général'!$C$24,"")))</f>
        <v/>
      </c>
      <c r="BQ188" s="10" t="str">
        <f>IF(Q188='Classement général'!$C$19,'Classement général'!$C$19,IF(Q188='Classement général'!$C$22,'Classement général'!$C$22,IF(Q188='Classement général'!$C$24,'Classement général'!$C$24,"")))</f>
        <v/>
      </c>
      <c r="BR188" s="10" t="str">
        <f>IF(T188='Classement général'!$C$19,'Classement général'!$C$19,IF(T188='Classement général'!$C$22,'Classement général'!$C$22,IF(T188='Classement général'!$C$24,'Classement général'!$C$24,"")))</f>
        <v/>
      </c>
      <c r="BS188" s="10" t="str">
        <f>IF(W188='Classement général'!$C$19,'Classement général'!$C$19,IF(W188='Classement général'!$C$22,'Classement général'!$C$22,IF(W188='Classement général'!$C$24,'Classement général'!$C$24,"")))</f>
        <v/>
      </c>
      <c r="BT188" s="10" t="str">
        <f>IF(Z188='Classement général'!$C$19,'Classement général'!$C$19,IF(Z188='Classement général'!$C$22,'Classement général'!$C$22,IF(Z188='Classement général'!$C$24,'Classement général'!$C$24,"")))</f>
        <v/>
      </c>
      <c r="BU188" s="10" t="str">
        <f>IF(AC188='Classement général'!$C$19,'Classement général'!$C$19,IF(AC188='Classement général'!$C$22,'Classement général'!$C$22,IF(AC188='Classement général'!$C$24,'Classement général'!$C$24,"")))</f>
        <v/>
      </c>
      <c r="BV188" s="10" t="str">
        <f>IF(AF188='Classement général'!$C$19,'Classement général'!$C$19,IF(AF188='Classement général'!$C$22,'Classement général'!$C$22,IF(AF188='Classement général'!$C$24,'Classement général'!$C$24,"")))</f>
        <v/>
      </c>
      <c r="BW188" s="10" t="str">
        <f>IF(AI188='Classement général'!$C$19,'Classement général'!$C$19,IF(AI188='Classement général'!$C$22,'Classement général'!$C$22,IF(AI188='Classement général'!$C$24,'Classement général'!$C$24,"")))</f>
        <v/>
      </c>
      <c r="BX188" s="10" t="str">
        <f>IF(AL188='Classement général'!$C$19,'Classement général'!$C$19,IF(AL188='Classement général'!$C$22,'Classement général'!$C$22,IF(AL188='Classement général'!$C$24,'Classement général'!$C$24,"")))</f>
        <v/>
      </c>
      <c r="BY188" s="10" t="str">
        <f>IF(AO188='Classement général'!$C$19,'Classement général'!$C$19,IF(AO188='Classement général'!$C$22,'Classement général'!$C$22,IF(AO188='Classement général'!$C$24,'Classement général'!$C$24,"")))</f>
        <v/>
      </c>
      <c r="BZ188" s="10" t="str">
        <f>IF(AR188='Classement général'!$C$19,'Classement général'!$C$19,IF(AR188='Classement général'!$C$22,'Classement général'!$C$22,IF(AR188='Classement général'!$C$24,'Classement général'!$C$24,"")))</f>
        <v/>
      </c>
      <c r="CA188" s="10" t="str">
        <f>IF(AU188='Classement général'!$C$19,'Classement général'!$C$19,IF(AU188='Classement général'!$C$22,'Classement général'!$C$22,IF(AU188='Classement général'!$C$24,'Classement général'!$C$24,"")))</f>
        <v/>
      </c>
      <c r="CB188" s="10" t="str">
        <f>IF(AX188='Classement général'!$C$19,'Classement général'!$C$19,IF(AX188='Classement général'!$C$22,'Classement général'!$C$22,IF(AX188='Classement général'!$C$24,'Classement général'!$C$24,"")))</f>
        <v/>
      </c>
      <c r="CC188" s="10" t="str">
        <f>IF(BA188='Classement général'!$C$19,'Classement général'!$C$19,IF(BA188='Classement général'!$C$22,'Classement général'!$C$22,IF(BA188='Classement général'!$C$24,'Classement général'!$C$24,"")))</f>
        <v/>
      </c>
      <c r="CD188" s="10" t="str">
        <f>IF(BD188='Classement général'!$C$19,'Classement général'!$C$19,IF(BD188='Classement général'!$C$22,'Classement général'!$C$22,IF(BD188='Classement général'!$C$24,'Classement général'!$C$24,"")))</f>
        <v/>
      </c>
      <c r="CE188" s="10" t="str">
        <f>IF(BG188='Classement général'!$C$19,'Classement général'!$C$19,IF(BG188='Classement général'!$C$22,'Classement général'!$C$22,IF(BG188='Classement général'!$C$24,'Classement général'!$C$24,"")))</f>
        <v/>
      </c>
      <c r="CF188" s="10" t="str">
        <f>IF(BJ188='Classement général'!$C$19,'Classement général'!$C$19,IF(BJ188='Classement général'!$C$22,'Classement général'!$C$22,IF(BJ188='Classement général'!$C$24,'Classement général'!$C$24,"")))</f>
        <v/>
      </c>
      <c r="CG188" s="10" t="str">
        <f>IF(BM188='Classement général'!$C$19,'Classement général'!$C$19,IF(BM188='Classement général'!$C$22,'Classement général'!$C$22,IF(BM188='Classement général'!$C$24,'Classement général'!$C$24,"")))</f>
        <v/>
      </c>
      <c r="CH188" s="13"/>
      <c r="CI188" s="13"/>
      <c r="CJ188" s="13"/>
      <c r="CK188" s="13"/>
      <c r="CL188" s="147"/>
      <c r="CM188" s="147"/>
      <c r="CN188" s="147"/>
      <c r="CO188" s="147"/>
      <c r="CP188" s="7"/>
      <c r="CQ188" s="7"/>
    </row>
    <row r="189" spans="1:95" ht="18.75" customHeight="1" x14ac:dyDescent="0.2">
      <c r="A189" s="130"/>
      <c r="B189" s="72" t="s">
        <v>38</v>
      </c>
      <c r="C189" s="116"/>
      <c r="D189" s="116"/>
      <c r="E189" s="74" t="s">
        <v>77</v>
      </c>
      <c r="F189" s="60"/>
      <c r="G189" s="60"/>
      <c r="H189" s="61" t="str">
        <f>IF(AND(C189="",D189=""),"",IF(AND(F189="",G189=""),"",IF(AND(C189=F189,D189=G189),'Classement général'!$C$19,IF(AND(C189&gt;D189,F189&gt;G189),'Classement général'!$C$22,IF(AND(D189&gt;C189,G189&gt;F189),'Classement général'!$C$22,IF(AND(D189=C189,G189=F189),'Classement général'!$C$22,'Classement général'!$C$24))))))</f>
        <v/>
      </c>
      <c r="I189" s="60"/>
      <c r="J189" s="60"/>
      <c r="K189" s="61" t="str">
        <f>IF(AND(C189="",D189=""),"",IF(AND(I189="",J189=""),"",IF(AND(C189=I189,D189=J189),'Classement général'!$C$19,IF(AND(C189&gt;D189,I189&gt;J189),'Classement général'!$C$22,IF(AND(D189&gt;C189,J189&gt;I189),'Classement général'!$C$22,IF(AND(D189=C189,J189=I189),'Classement général'!$C$22,'Classement général'!$C$24))))))</f>
        <v/>
      </c>
      <c r="L189" s="60"/>
      <c r="M189" s="60"/>
      <c r="N189" s="61" t="str">
        <f>IF(AND(C189="",D189=""),"",IF(AND(L189="",M189=""),"",IF(AND(C189=L189,D189=M189),'Classement général'!$C$19,IF(AND(C189&gt;D189,L189&gt;M189),'Classement général'!$C$22,IF(AND(D189&gt;C189,M189&gt;L189),'Classement général'!$C$22,IF(AND(D189=C189,M189=L189),'Classement général'!$C$22,'Classement général'!$C$24))))))</f>
        <v/>
      </c>
      <c r="O189" s="60"/>
      <c r="P189" s="60"/>
      <c r="Q189" s="61" t="str">
        <f>IF(AND(C189="",D189=""),"",IF(AND(O189="",P189=""),"",IF(AND(C189=O189,D189=P189),'Classement général'!$C$19,IF(AND(C189&gt;D189,O189&gt;P189),'Classement général'!$C$22,IF(AND(D189&gt;C189,P189&gt;O189),'Classement général'!$C$22,IF(AND(D189=C189,P189=O189),'Classement général'!$C$22,'Classement général'!$C$24))))))</f>
        <v/>
      </c>
      <c r="R189" s="60"/>
      <c r="S189" s="60"/>
      <c r="T189" s="61" t="str">
        <f>IF(AND(C189="",D189=""),"",IF(AND(R189="",S189=""),"",IF(AND(C189=R189,D189=S189),'Classement général'!$C$19,IF(AND(C189&gt;D189,R189&gt;S189),'Classement général'!$C$22,IF(AND(D189&gt;C189,S189&gt;R189),'Classement général'!$C$22,IF(AND(D189=C189,S189=R189),'Classement général'!$C$22,'Classement général'!$C$24))))))</f>
        <v/>
      </c>
      <c r="U189" s="60"/>
      <c r="V189" s="60"/>
      <c r="W189" s="61" t="str">
        <f>IF(AND(C189="",D189=""),"",IF(AND(U189="",V189=""),"",IF(AND(C189=U189,D189=V189),'Classement général'!$C$19,IF(AND(C189&gt;D189,U189&gt;V189),'Classement général'!$C$22,IF(AND(D189&gt;C189,V189&gt;U189),'Classement général'!$C$22,IF(AND(D189=C189,V189=U189),'Classement général'!$C$22,'Classement général'!$C$24))))))</f>
        <v/>
      </c>
      <c r="X189" s="60"/>
      <c r="Y189" s="60"/>
      <c r="Z189" s="61" t="str">
        <f>IF(AND(C189="",D189=""),"",IF(AND(X189="",Y189=""),"",IF(AND(C189=X189,D189=Y189),'Classement général'!$C$19,IF(AND(C189&gt;D189,X189&gt;Y189),'Classement général'!$C$22,IF(AND(D189&gt;C189,Y189&gt;X189),'Classement général'!$C$22,IF(AND(D189=C189,Y189=X189),'Classement général'!$C$22,'Classement général'!$C$24))))))</f>
        <v/>
      </c>
      <c r="AA189" s="60"/>
      <c r="AB189" s="60"/>
      <c r="AC189" s="61" t="str">
        <f>IF(AND(C189="",D189=""),"",IF(AND(AA189="",AB189=""),"",IF(AND(C189=AA189,D189=AB189),'Classement général'!$C$19,IF(AND(C189&gt;D189,AA189&gt;AB189),'Classement général'!$C$22,IF(AND(D189&gt;C189,AB189&gt;AA189),'Classement général'!$C$22,IF(AND(D189=C189,AB189=AA189),'Classement général'!$C$22,'Classement général'!$C$24))))))</f>
        <v/>
      </c>
      <c r="AD189" s="60"/>
      <c r="AE189" s="60"/>
      <c r="AF189" s="61" t="str">
        <f>IF(AND(C189="",D189=""),"",IF(AND(AD189="",AE189=""),"",IF(AND(C189=AD189,D189=AE189),'Classement général'!$C$19,IF(AND(C189&gt;D189,AD189&gt;AE189),'Classement général'!$C$22,IF(AND(D189&gt;C189,AE189&gt;AD189),'Classement général'!$C$22,IF(AND(D189=C189,AE189=AD189),'Classement général'!$C$22,'Classement général'!$C$24))))))</f>
        <v/>
      </c>
      <c r="AG189" s="60"/>
      <c r="AH189" s="60"/>
      <c r="AI189" s="61" t="str">
        <f>IF(AND(C189="",D189=""),"",IF(AND(AG189="",AH189=""),"",IF(AND(C189=AG189,D189=AH189),'Classement général'!$C$19,IF(AND(C189&gt;D189,AG189&gt;AH189),'Classement général'!$C$22,IF(AND(D189&gt;C189,AH189&gt;AG189),'Classement général'!$C$22,IF(AND(D189=C189,AH189=AG189),'Classement général'!$C$22,'Classement général'!$C$24))))))</f>
        <v/>
      </c>
      <c r="AJ189" s="60"/>
      <c r="AK189" s="60"/>
      <c r="AL189" s="61" t="str">
        <f>IF(AND(C189="",D189=""),"",IF(AND(AJ189="",AK189=""),"",IF(AND(C189=AJ189,D189=AK189),'Classement général'!$C$19,IF(AND(C189&gt;D189,AJ189&gt;AK189),'Classement général'!$C$22,IF(AND(D189&gt;C189,AK189&gt;AJ189),'Classement général'!$C$22,IF(AND(D189=C189,AK189=AJ189),'Classement général'!$C$22,'Classement général'!$C$24))))))</f>
        <v/>
      </c>
      <c r="AM189" s="60"/>
      <c r="AN189" s="60"/>
      <c r="AO189" s="61" t="str">
        <f>IF(AND(C189="",D189=""),"",IF(AND(AM189="",AN189=""),"",IF(AND(C189=AM189,D189=AN189),'Classement général'!$C$19,IF(AND(C189&gt;D189,AM189&gt;AN189),'Classement général'!$C$22,IF(AND(D189&gt;C189,AN189&gt;AM189),'Classement général'!$C$22,IF(AND(D189=C189,AN189=AM189),'Classement général'!$C$22,'Classement général'!$C$24))))))</f>
        <v/>
      </c>
      <c r="AP189" s="60"/>
      <c r="AQ189" s="60"/>
      <c r="AR189" s="61" t="str">
        <f>IF(AND(C189="",D189=""),"",IF(AND(AP189="",AQ189=""),"",IF(AND(C189=AP189,D189=AQ189),'Classement général'!$C$19,IF(AND(C189&gt;D189,AP189&gt;AQ189),'Classement général'!$C$22,IF(AND(D189&gt;C189,AQ189&gt;AP189),'Classement général'!$C$22,IF(AND(D189=C189,AQ189=AP189),'Classement général'!$C$22,'Classement général'!$C$24))))))</f>
        <v/>
      </c>
      <c r="AS189" s="60"/>
      <c r="AT189" s="60"/>
      <c r="AU189" s="61" t="str">
        <f>IF(AND(C189="",D189=""),"",IF(AND(AS189="",AT189=""),"",IF(AND(C189=AS189,D189=AT189),'Classement général'!$C$19,IF(AND(C189&gt;D189,AS189&gt;AT189),'Classement général'!$C$22,IF(AND(D189&gt;C189,AT189&gt;AS189),'Classement général'!$C$22,IF(AND(D189=C189,AT189=AS189),'Classement général'!$C$22,'Classement général'!$C$24))))))</f>
        <v/>
      </c>
      <c r="AV189" s="60"/>
      <c r="AW189" s="60"/>
      <c r="AX189" s="61" t="str">
        <f>IF(AND(C189="",D189=""),"",IF(AND(AV189="",AW189=""),"",IF(AND(C189=AV189,D189=AW189),'Classement général'!$C$19,IF(AND(C189&gt;D189,AV189&gt;AW189),'Classement général'!$C$22,IF(AND(D189&gt;C189,AW189&gt;AV189),'Classement général'!$C$22,IF(AND(D189=C189,AW189=AV189),'Classement général'!$C$22,'Classement général'!$C$24))))))</f>
        <v/>
      </c>
      <c r="AY189" s="60"/>
      <c r="AZ189" s="60"/>
      <c r="BA189" s="61" t="str">
        <f>IF(AND(C189="",D189=""),"",IF(AND(AY189="",AZ189=""),"",IF(AND(C189=AY189,D189=AZ189),'Classement général'!$C$19,IF(AND(C189&gt;D189,AY189&gt;AZ189),'Classement général'!$C$22,IF(AND(D189&gt;C189,AZ189&gt;AY189),'Classement général'!$C$22,IF(AND(D189=C189,AZ189=AY189),'Classement général'!$C$22,'Classement général'!$C$24))))))</f>
        <v/>
      </c>
      <c r="BB189" s="60"/>
      <c r="BC189" s="60"/>
      <c r="BD189" s="61" t="str">
        <f>IF(AND(C189="",D189=""),"",IF(AND(BB189="",BC189=""),"",IF(AND(C189=BB189,D189=BC189),'Classement général'!$C$19,IF(AND(C189&gt;D189,BB189&gt;BC189),'Classement général'!$C$22,IF(AND(D189&gt;C189,BC189&gt;BB189),'Classement général'!$C$22,IF(AND(D189=C189,BC189=BB189),'Classement général'!$C$22,'Classement général'!$C$24))))))</f>
        <v/>
      </c>
      <c r="BE189" s="60"/>
      <c r="BF189" s="60"/>
      <c r="BG189" s="61" t="str">
        <f>IF(AND(C189="",D189=""),"",IF(AND(BE189="",BF189=""),"",IF(AND(C189=BE189,D189=BF189),'Classement général'!$C$19,IF(AND(C189&gt;D189,BE189&gt;BF189),'Classement général'!$C$22,IF(AND(D189&gt;C189,BF189&gt;BE189),'Classement général'!$C$22,IF(AND(D189=C189,BF189=BE189),'Classement général'!$C$22,'Classement général'!$C$24))))))</f>
        <v/>
      </c>
      <c r="BH189" s="60"/>
      <c r="BI189" s="60"/>
      <c r="BJ189" s="61" t="str">
        <f>IF(AND(C189="",D189=""),"",IF(AND(BH189="",BI189=""),"",IF(AND(C189=BH189,D189=BI189),'Classement général'!$C$19,IF(AND(C189&gt;D189,BH189&gt;BI189),'Classement général'!$C$22,IF(AND(D189&gt;C189,BI189&gt;BH189),'Classement général'!$C$22,IF(AND(D189=C189,BI189=BH189),'Classement général'!$C$22,'Classement général'!$C$24))))))</f>
        <v/>
      </c>
      <c r="BK189" s="60"/>
      <c r="BL189" s="60"/>
      <c r="BM189" s="61" t="str">
        <f>IF(AND(C189="",D189=""),"",IF(AND(BK189="",BL189=""),"",IF(AND(C189=BK189,D189=BL189),'Classement général'!$C$19,IF(AND(C189&gt;D189,BK189&gt;BL189),'Classement général'!$C$22,IF(AND(D189&gt;C189,BL189&gt;BK189),'Classement général'!$C$22,IF(AND(D189=C189,BL189=BK189),'Classement général'!$C$22,'Classement général'!$C$24))))))</f>
        <v/>
      </c>
      <c r="BN189" s="10" t="str">
        <f>IF(H189='Classement général'!$C$19,'Classement général'!$C$19,IF(H189='Classement général'!$C$22,'Classement général'!$C$22,IF(H189='Classement général'!$C$24,'Classement général'!$C$24,"")))</f>
        <v/>
      </c>
      <c r="BO189" s="10" t="str">
        <f>IF(K189='Classement général'!$C$19,'Classement général'!$C$19,IF(K189='Classement général'!$C$22,'Classement général'!$C$22,IF(K189='Classement général'!$C$24,'Classement général'!$C$24,"")))</f>
        <v/>
      </c>
      <c r="BP189" s="10" t="str">
        <f>IF(N189='Classement général'!$C$19,'Classement général'!$C$19,IF(N189='Classement général'!$C$22,'Classement général'!$C$22,IF(N189='Classement général'!$C$24,'Classement général'!$C$24,"")))</f>
        <v/>
      </c>
      <c r="BQ189" s="10" t="str">
        <f>IF(Q189='Classement général'!$C$19,'Classement général'!$C$19,IF(Q189='Classement général'!$C$22,'Classement général'!$C$22,IF(Q189='Classement général'!$C$24,'Classement général'!$C$24,"")))</f>
        <v/>
      </c>
      <c r="BR189" s="10" t="str">
        <f>IF(T189='Classement général'!$C$19,'Classement général'!$C$19,IF(T189='Classement général'!$C$22,'Classement général'!$C$22,IF(T189='Classement général'!$C$24,'Classement général'!$C$24,"")))</f>
        <v/>
      </c>
      <c r="BS189" s="10" t="str">
        <f>IF(W189='Classement général'!$C$19,'Classement général'!$C$19,IF(W189='Classement général'!$C$22,'Classement général'!$C$22,IF(W189='Classement général'!$C$24,'Classement général'!$C$24,"")))</f>
        <v/>
      </c>
      <c r="BT189" s="10" t="str">
        <f>IF(Z189='Classement général'!$C$19,'Classement général'!$C$19,IF(Z189='Classement général'!$C$22,'Classement général'!$C$22,IF(Z189='Classement général'!$C$24,'Classement général'!$C$24,"")))</f>
        <v/>
      </c>
      <c r="BU189" s="10" t="str">
        <f>IF(AC189='Classement général'!$C$19,'Classement général'!$C$19,IF(AC189='Classement général'!$C$22,'Classement général'!$C$22,IF(AC189='Classement général'!$C$24,'Classement général'!$C$24,"")))</f>
        <v/>
      </c>
      <c r="BV189" s="10" t="str">
        <f>IF(AF189='Classement général'!$C$19,'Classement général'!$C$19,IF(AF189='Classement général'!$C$22,'Classement général'!$C$22,IF(AF189='Classement général'!$C$24,'Classement général'!$C$24,"")))</f>
        <v/>
      </c>
      <c r="BW189" s="10" t="str">
        <f>IF(AI189='Classement général'!$C$19,'Classement général'!$C$19,IF(AI189='Classement général'!$C$22,'Classement général'!$C$22,IF(AI189='Classement général'!$C$24,'Classement général'!$C$24,"")))</f>
        <v/>
      </c>
      <c r="BX189" s="10" t="str">
        <f>IF(AL189='Classement général'!$C$19,'Classement général'!$C$19,IF(AL189='Classement général'!$C$22,'Classement général'!$C$22,IF(AL189='Classement général'!$C$24,'Classement général'!$C$24,"")))</f>
        <v/>
      </c>
      <c r="BY189" s="10" t="str">
        <f>IF(AO189='Classement général'!$C$19,'Classement général'!$C$19,IF(AO189='Classement général'!$C$22,'Classement général'!$C$22,IF(AO189='Classement général'!$C$24,'Classement général'!$C$24,"")))</f>
        <v/>
      </c>
      <c r="BZ189" s="10" t="str">
        <f>IF(AR189='Classement général'!$C$19,'Classement général'!$C$19,IF(AR189='Classement général'!$C$22,'Classement général'!$C$22,IF(AR189='Classement général'!$C$24,'Classement général'!$C$24,"")))</f>
        <v/>
      </c>
      <c r="CA189" s="10" t="str">
        <f>IF(AU189='Classement général'!$C$19,'Classement général'!$C$19,IF(AU189='Classement général'!$C$22,'Classement général'!$C$22,IF(AU189='Classement général'!$C$24,'Classement général'!$C$24,"")))</f>
        <v/>
      </c>
      <c r="CB189" s="10" t="str">
        <f>IF(AX189='Classement général'!$C$19,'Classement général'!$C$19,IF(AX189='Classement général'!$C$22,'Classement général'!$C$22,IF(AX189='Classement général'!$C$24,'Classement général'!$C$24,"")))</f>
        <v/>
      </c>
      <c r="CC189" s="10" t="str">
        <f>IF(BA189='Classement général'!$C$19,'Classement général'!$C$19,IF(BA189='Classement général'!$C$22,'Classement général'!$C$22,IF(BA189='Classement général'!$C$24,'Classement général'!$C$24,"")))</f>
        <v/>
      </c>
      <c r="CD189" s="10" t="str">
        <f>IF(BD189='Classement général'!$C$19,'Classement général'!$C$19,IF(BD189='Classement général'!$C$22,'Classement général'!$C$22,IF(BD189='Classement général'!$C$24,'Classement général'!$C$24,"")))</f>
        <v/>
      </c>
      <c r="CE189" s="10" t="str">
        <f>IF(BG189='Classement général'!$C$19,'Classement général'!$C$19,IF(BG189='Classement général'!$C$22,'Classement général'!$C$22,IF(BG189='Classement général'!$C$24,'Classement général'!$C$24,"")))</f>
        <v/>
      </c>
      <c r="CF189" s="10" t="str">
        <f>IF(BJ189='Classement général'!$C$19,'Classement général'!$C$19,IF(BJ189='Classement général'!$C$22,'Classement général'!$C$22,IF(BJ189='Classement général'!$C$24,'Classement général'!$C$24,"")))</f>
        <v/>
      </c>
      <c r="CG189" s="10" t="str">
        <f>IF(BM189='Classement général'!$C$19,'Classement général'!$C$19,IF(BM189='Classement général'!$C$22,'Classement général'!$C$22,IF(BM189='Classement général'!$C$24,'Classement général'!$C$24,"")))</f>
        <v/>
      </c>
      <c r="CH189" s="13"/>
      <c r="CI189" s="13"/>
      <c r="CJ189" s="13"/>
      <c r="CK189" s="13"/>
      <c r="CL189" s="147"/>
      <c r="CM189" s="147"/>
      <c r="CN189" s="147"/>
      <c r="CO189" s="147"/>
      <c r="CP189" s="7"/>
      <c r="CQ189" s="7"/>
    </row>
    <row r="190" spans="1:95" ht="18.75" customHeight="1" x14ac:dyDescent="0.2">
      <c r="A190" s="130"/>
      <c r="B190" s="72" t="s">
        <v>70</v>
      </c>
      <c r="C190" s="116"/>
      <c r="D190" s="116"/>
      <c r="E190" s="74" t="s">
        <v>37</v>
      </c>
      <c r="F190" s="60"/>
      <c r="G190" s="60"/>
      <c r="H190" s="61" t="str">
        <f>IF(AND(C190="",D190=""),"",IF(AND(F190="",G190=""),"",IF(AND(C190=F190,D190=G190),'Classement général'!$C$19,IF(AND(C190&gt;D190,F190&gt;G190),'Classement général'!$C$22,IF(AND(D190&gt;C190,G190&gt;F190),'Classement général'!$C$22,IF(AND(D190=C190,G190=F190),'Classement général'!$C$22,'Classement général'!$C$24))))))</f>
        <v/>
      </c>
      <c r="I190" s="60"/>
      <c r="J190" s="60"/>
      <c r="K190" s="61" t="str">
        <f>IF(AND(C190="",D190=""),"",IF(AND(I190="",J190=""),"",IF(AND(C190=I190,D190=J190),'Classement général'!$C$19,IF(AND(C190&gt;D190,I190&gt;J190),'Classement général'!$C$22,IF(AND(D190&gt;C190,J190&gt;I190),'Classement général'!$C$22,IF(AND(D190=C190,J190=I190),'Classement général'!$C$22,'Classement général'!$C$24))))))</f>
        <v/>
      </c>
      <c r="L190" s="60"/>
      <c r="M190" s="60"/>
      <c r="N190" s="61" t="str">
        <f>IF(AND(C190="",D190=""),"",IF(AND(L190="",M190=""),"",IF(AND(C190=L190,D190=M190),'Classement général'!$C$19,IF(AND(C190&gt;D190,L190&gt;M190),'Classement général'!$C$22,IF(AND(D190&gt;C190,M190&gt;L190),'Classement général'!$C$22,IF(AND(D190=C190,M190=L190),'Classement général'!$C$22,'Classement général'!$C$24))))))</f>
        <v/>
      </c>
      <c r="O190" s="60"/>
      <c r="P190" s="60"/>
      <c r="Q190" s="61" t="str">
        <f>IF(AND(C190="",D190=""),"",IF(AND(O190="",P190=""),"",IF(AND(C190=O190,D190=P190),'Classement général'!$C$19,IF(AND(C190&gt;D190,O190&gt;P190),'Classement général'!$C$22,IF(AND(D190&gt;C190,P190&gt;O190),'Classement général'!$C$22,IF(AND(D190=C190,P190=O190),'Classement général'!$C$22,'Classement général'!$C$24))))))</f>
        <v/>
      </c>
      <c r="R190" s="60"/>
      <c r="S190" s="60"/>
      <c r="T190" s="61" t="str">
        <f>IF(AND(C190="",D190=""),"",IF(AND(R190="",S190=""),"",IF(AND(C190=R190,D190=S190),'Classement général'!$C$19,IF(AND(C190&gt;D190,R190&gt;S190),'Classement général'!$C$22,IF(AND(D190&gt;C190,S190&gt;R190),'Classement général'!$C$22,IF(AND(D190=C190,S190=R190),'Classement général'!$C$22,'Classement général'!$C$24))))))</f>
        <v/>
      </c>
      <c r="U190" s="60"/>
      <c r="V190" s="60"/>
      <c r="W190" s="61" t="str">
        <f>IF(AND(C190="",D190=""),"",IF(AND(U190="",V190=""),"",IF(AND(C190=U190,D190=V190),'Classement général'!$C$19,IF(AND(C190&gt;D190,U190&gt;V190),'Classement général'!$C$22,IF(AND(D190&gt;C190,V190&gt;U190),'Classement général'!$C$22,IF(AND(D190=C190,V190=U190),'Classement général'!$C$22,'Classement général'!$C$24))))))</f>
        <v/>
      </c>
      <c r="X190" s="60"/>
      <c r="Y190" s="60"/>
      <c r="Z190" s="61" t="str">
        <f>IF(AND(C190="",D190=""),"",IF(AND(X190="",Y190=""),"",IF(AND(C190=X190,D190=Y190),'Classement général'!$C$19,IF(AND(C190&gt;D190,X190&gt;Y190),'Classement général'!$C$22,IF(AND(D190&gt;C190,Y190&gt;X190),'Classement général'!$C$22,IF(AND(D190=C190,Y190=X190),'Classement général'!$C$22,'Classement général'!$C$24))))))</f>
        <v/>
      </c>
      <c r="AA190" s="60"/>
      <c r="AB190" s="60"/>
      <c r="AC190" s="61" t="str">
        <f>IF(AND(C190="",D190=""),"",IF(AND(AA190="",AB190=""),"",IF(AND(C190=AA190,D190=AB190),'Classement général'!$C$19,IF(AND(C190&gt;D190,AA190&gt;AB190),'Classement général'!$C$22,IF(AND(D190&gt;C190,AB190&gt;AA190),'Classement général'!$C$22,IF(AND(D190=C190,AB190=AA190),'Classement général'!$C$22,'Classement général'!$C$24))))))</f>
        <v/>
      </c>
      <c r="AD190" s="60"/>
      <c r="AE190" s="60"/>
      <c r="AF190" s="61" t="str">
        <f>IF(AND(C190="",D190=""),"",IF(AND(AD190="",AE190=""),"",IF(AND(C190=AD190,D190=AE190),'Classement général'!$C$19,IF(AND(C190&gt;D190,AD190&gt;AE190),'Classement général'!$C$22,IF(AND(D190&gt;C190,AE190&gt;AD190),'Classement général'!$C$22,IF(AND(D190=C190,AE190=AD190),'Classement général'!$C$22,'Classement général'!$C$24))))))</f>
        <v/>
      </c>
      <c r="AG190" s="60"/>
      <c r="AH190" s="60"/>
      <c r="AI190" s="61" t="str">
        <f>IF(AND(C190="",D190=""),"",IF(AND(AG190="",AH190=""),"",IF(AND(C190=AG190,D190=AH190),'Classement général'!$C$19,IF(AND(C190&gt;D190,AG190&gt;AH190),'Classement général'!$C$22,IF(AND(D190&gt;C190,AH190&gt;AG190),'Classement général'!$C$22,IF(AND(D190=C190,AH190=AG190),'Classement général'!$C$22,'Classement général'!$C$24))))))</f>
        <v/>
      </c>
      <c r="AJ190" s="60"/>
      <c r="AK190" s="60"/>
      <c r="AL190" s="61" t="str">
        <f>IF(AND(C190="",D190=""),"",IF(AND(AJ190="",AK190=""),"",IF(AND(C190=AJ190,D190=AK190),'Classement général'!$C$19,IF(AND(C190&gt;D190,AJ190&gt;AK190),'Classement général'!$C$22,IF(AND(D190&gt;C190,AK190&gt;AJ190),'Classement général'!$C$22,IF(AND(D190=C190,AK190=AJ190),'Classement général'!$C$22,'Classement général'!$C$24))))))</f>
        <v/>
      </c>
      <c r="AM190" s="60"/>
      <c r="AN190" s="60"/>
      <c r="AO190" s="61" t="str">
        <f>IF(AND(C190="",D190=""),"",IF(AND(AM190="",AN190=""),"",IF(AND(C190=AM190,D190=AN190),'Classement général'!$C$19,IF(AND(C190&gt;D190,AM190&gt;AN190),'Classement général'!$C$22,IF(AND(D190&gt;C190,AN190&gt;AM190),'Classement général'!$C$22,IF(AND(D190=C190,AN190=AM190),'Classement général'!$C$22,'Classement général'!$C$24))))))</f>
        <v/>
      </c>
      <c r="AP190" s="60"/>
      <c r="AQ190" s="60"/>
      <c r="AR190" s="61" t="str">
        <f>IF(AND(C190="",D190=""),"",IF(AND(AP190="",AQ190=""),"",IF(AND(C190=AP190,D190=AQ190),'Classement général'!$C$19,IF(AND(C190&gt;D190,AP190&gt;AQ190),'Classement général'!$C$22,IF(AND(D190&gt;C190,AQ190&gt;AP190),'Classement général'!$C$22,IF(AND(D190=C190,AQ190=AP190),'Classement général'!$C$22,'Classement général'!$C$24))))))</f>
        <v/>
      </c>
      <c r="AS190" s="60"/>
      <c r="AT190" s="60"/>
      <c r="AU190" s="61" t="str">
        <f>IF(AND(C190="",D190=""),"",IF(AND(AS190="",AT190=""),"",IF(AND(C190=AS190,D190=AT190),'Classement général'!$C$19,IF(AND(C190&gt;D190,AS190&gt;AT190),'Classement général'!$C$22,IF(AND(D190&gt;C190,AT190&gt;AS190),'Classement général'!$C$22,IF(AND(D190=C190,AT190=AS190),'Classement général'!$C$22,'Classement général'!$C$24))))))</f>
        <v/>
      </c>
      <c r="AV190" s="60"/>
      <c r="AW190" s="60"/>
      <c r="AX190" s="61" t="str">
        <f>IF(AND(C190="",D190=""),"",IF(AND(AV190="",AW190=""),"",IF(AND(C190=AV190,D190=AW190),'Classement général'!$C$19,IF(AND(C190&gt;D190,AV190&gt;AW190),'Classement général'!$C$22,IF(AND(D190&gt;C190,AW190&gt;AV190),'Classement général'!$C$22,IF(AND(D190=C190,AW190=AV190),'Classement général'!$C$22,'Classement général'!$C$24))))))</f>
        <v/>
      </c>
      <c r="AY190" s="60"/>
      <c r="AZ190" s="60"/>
      <c r="BA190" s="61" t="str">
        <f>IF(AND(C190="",D190=""),"",IF(AND(AY190="",AZ190=""),"",IF(AND(C190=AY190,D190=AZ190),'Classement général'!$C$19,IF(AND(C190&gt;D190,AY190&gt;AZ190),'Classement général'!$C$22,IF(AND(D190&gt;C190,AZ190&gt;AY190),'Classement général'!$C$22,IF(AND(D190=C190,AZ190=AY190),'Classement général'!$C$22,'Classement général'!$C$24))))))</f>
        <v/>
      </c>
      <c r="BB190" s="60"/>
      <c r="BC190" s="60"/>
      <c r="BD190" s="61" t="str">
        <f>IF(AND(C190="",D190=""),"",IF(AND(BB190="",BC190=""),"",IF(AND(C190=BB190,D190=BC190),'Classement général'!$C$19,IF(AND(C190&gt;D190,BB190&gt;BC190),'Classement général'!$C$22,IF(AND(D190&gt;C190,BC190&gt;BB190),'Classement général'!$C$22,IF(AND(D190=C190,BC190=BB190),'Classement général'!$C$22,'Classement général'!$C$24))))))</f>
        <v/>
      </c>
      <c r="BE190" s="60"/>
      <c r="BF190" s="60"/>
      <c r="BG190" s="61" t="str">
        <f>IF(AND(C190="",D190=""),"",IF(AND(BE190="",BF190=""),"",IF(AND(C190=BE190,D190=BF190),'Classement général'!$C$19,IF(AND(C190&gt;D190,BE190&gt;BF190),'Classement général'!$C$22,IF(AND(D190&gt;C190,BF190&gt;BE190),'Classement général'!$C$22,IF(AND(D190=C190,BF190=BE190),'Classement général'!$C$22,'Classement général'!$C$24))))))</f>
        <v/>
      </c>
      <c r="BH190" s="60"/>
      <c r="BI190" s="60"/>
      <c r="BJ190" s="61" t="str">
        <f>IF(AND(C190="",D190=""),"",IF(AND(BH190="",BI190=""),"",IF(AND(C190=BH190,D190=BI190),'Classement général'!$C$19,IF(AND(C190&gt;D190,BH190&gt;BI190),'Classement général'!$C$22,IF(AND(D190&gt;C190,BI190&gt;BH190),'Classement général'!$C$22,IF(AND(D190=C190,BI190=BH190),'Classement général'!$C$22,'Classement général'!$C$24))))))</f>
        <v/>
      </c>
      <c r="BK190" s="60"/>
      <c r="BL190" s="60"/>
      <c r="BM190" s="61" t="str">
        <f>IF(AND(C190="",D190=""),"",IF(AND(BK190="",BL190=""),"",IF(AND(C190=BK190,D190=BL190),'Classement général'!$C$19,IF(AND(C190&gt;D190,BK190&gt;BL190),'Classement général'!$C$22,IF(AND(D190&gt;C190,BL190&gt;BK190),'Classement général'!$C$22,IF(AND(D190=C190,BL190=BK190),'Classement général'!$C$22,'Classement général'!$C$24))))))</f>
        <v/>
      </c>
      <c r="BN190" s="10" t="str">
        <f>IF(H190='Classement général'!$C$19,'Classement général'!$C$19,IF(H190='Classement général'!$C$22,'Classement général'!$C$22,IF(H190='Classement général'!$C$24,'Classement général'!$C$24,"")))</f>
        <v/>
      </c>
      <c r="BO190" s="10" t="str">
        <f>IF(K190='Classement général'!$C$19,'Classement général'!$C$19,IF(K190='Classement général'!$C$22,'Classement général'!$C$22,IF(K190='Classement général'!$C$24,'Classement général'!$C$24,"")))</f>
        <v/>
      </c>
      <c r="BP190" s="10" t="str">
        <f>IF(N190='Classement général'!$C$19,'Classement général'!$C$19,IF(N190='Classement général'!$C$22,'Classement général'!$C$22,IF(N190='Classement général'!$C$24,'Classement général'!$C$24,"")))</f>
        <v/>
      </c>
      <c r="BQ190" s="10" t="str">
        <f>IF(Q190='Classement général'!$C$19,'Classement général'!$C$19,IF(Q190='Classement général'!$C$22,'Classement général'!$C$22,IF(Q190='Classement général'!$C$24,'Classement général'!$C$24,"")))</f>
        <v/>
      </c>
      <c r="BR190" s="10" t="str">
        <f>IF(T190='Classement général'!$C$19,'Classement général'!$C$19,IF(T190='Classement général'!$C$22,'Classement général'!$C$22,IF(T190='Classement général'!$C$24,'Classement général'!$C$24,"")))</f>
        <v/>
      </c>
      <c r="BS190" s="10" t="str">
        <f>IF(W190='Classement général'!$C$19,'Classement général'!$C$19,IF(W190='Classement général'!$C$22,'Classement général'!$C$22,IF(W190='Classement général'!$C$24,'Classement général'!$C$24,"")))</f>
        <v/>
      </c>
      <c r="BT190" s="10" t="str">
        <f>IF(Z190='Classement général'!$C$19,'Classement général'!$C$19,IF(Z190='Classement général'!$C$22,'Classement général'!$C$22,IF(Z190='Classement général'!$C$24,'Classement général'!$C$24,"")))</f>
        <v/>
      </c>
      <c r="BU190" s="10" t="str">
        <f>IF(AC190='Classement général'!$C$19,'Classement général'!$C$19,IF(AC190='Classement général'!$C$22,'Classement général'!$C$22,IF(AC190='Classement général'!$C$24,'Classement général'!$C$24,"")))</f>
        <v/>
      </c>
      <c r="BV190" s="10" t="str">
        <f>IF(AF190='Classement général'!$C$19,'Classement général'!$C$19,IF(AF190='Classement général'!$C$22,'Classement général'!$C$22,IF(AF190='Classement général'!$C$24,'Classement général'!$C$24,"")))</f>
        <v/>
      </c>
      <c r="BW190" s="10" t="str">
        <f>IF(AI190='Classement général'!$C$19,'Classement général'!$C$19,IF(AI190='Classement général'!$C$22,'Classement général'!$C$22,IF(AI190='Classement général'!$C$24,'Classement général'!$C$24,"")))</f>
        <v/>
      </c>
      <c r="BX190" s="10" t="str">
        <f>IF(AL190='Classement général'!$C$19,'Classement général'!$C$19,IF(AL190='Classement général'!$C$22,'Classement général'!$C$22,IF(AL190='Classement général'!$C$24,'Classement général'!$C$24,"")))</f>
        <v/>
      </c>
      <c r="BY190" s="10" t="str">
        <f>IF(AO190='Classement général'!$C$19,'Classement général'!$C$19,IF(AO190='Classement général'!$C$22,'Classement général'!$C$22,IF(AO190='Classement général'!$C$24,'Classement général'!$C$24,"")))</f>
        <v/>
      </c>
      <c r="BZ190" s="10" t="str">
        <f>IF(AR190='Classement général'!$C$19,'Classement général'!$C$19,IF(AR190='Classement général'!$C$22,'Classement général'!$C$22,IF(AR190='Classement général'!$C$24,'Classement général'!$C$24,"")))</f>
        <v/>
      </c>
      <c r="CA190" s="10" t="str">
        <f>IF(AU190='Classement général'!$C$19,'Classement général'!$C$19,IF(AU190='Classement général'!$C$22,'Classement général'!$C$22,IF(AU190='Classement général'!$C$24,'Classement général'!$C$24,"")))</f>
        <v/>
      </c>
      <c r="CB190" s="10" t="str">
        <f>IF(AX190='Classement général'!$C$19,'Classement général'!$C$19,IF(AX190='Classement général'!$C$22,'Classement général'!$C$22,IF(AX190='Classement général'!$C$24,'Classement général'!$C$24,"")))</f>
        <v/>
      </c>
      <c r="CC190" s="10" t="str">
        <f>IF(BA190='Classement général'!$C$19,'Classement général'!$C$19,IF(BA190='Classement général'!$C$22,'Classement général'!$C$22,IF(BA190='Classement général'!$C$24,'Classement général'!$C$24,"")))</f>
        <v/>
      </c>
      <c r="CD190" s="10" t="str">
        <f>IF(BD190='Classement général'!$C$19,'Classement général'!$C$19,IF(BD190='Classement général'!$C$22,'Classement général'!$C$22,IF(BD190='Classement général'!$C$24,'Classement général'!$C$24,"")))</f>
        <v/>
      </c>
      <c r="CE190" s="10" t="str">
        <f>IF(BG190='Classement général'!$C$19,'Classement général'!$C$19,IF(BG190='Classement général'!$C$22,'Classement général'!$C$22,IF(BG190='Classement général'!$C$24,'Classement général'!$C$24,"")))</f>
        <v/>
      </c>
      <c r="CF190" s="10" t="str">
        <f>IF(BJ190='Classement général'!$C$19,'Classement général'!$C$19,IF(BJ190='Classement général'!$C$22,'Classement général'!$C$22,IF(BJ190='Classement général'!$C$24,'Classement général'!$C$24,"")))</f>
        <v/>
      </c>
      <c r="CG190" s="10" t="str">
        <f>IF(BM190='Classement général'!$C$19,'Classement général'!$C$19,IF(BM190='Classement général'!$C$22,'Classement général'!$C$22,IF(BM190='Classement général'!$C$24,'Classement général'!$C$24,"")))</f>
        <v/>
      </c>
      <c r="CH190" s="13"/>
      <c r="CI190" s="13"/>
      <c r="CJ190" s="13"/>
      <c r="CK190" s="13"/>
      <c r="CL190" s="147"/>
      <c r="CM190" s="147"/>
      <c r="CN190" s="147"/>
      <c r="CO190" s="147"/>
      <c r="CP190" s="7"/>
      <c r="CQ190" s="7"/>
    </row>
    <row r="191" spans="1:95" ht="18.75" customHeight="1" x14ac:dyDescent="0.2">
      <c r="A191" s="130"/>
      <c r="B191" s="72" t="s">
        <v>62</v>
      </c>
      <c r="C191" s="116"/>
      <c r="D191" s="116"/>
      <c r="E191" s="74" t="s">
        <v>58</v>
      </c>
      <c r="F191" s="60"/>
      <c r="G191" s="60"/>
      <c r="H191" s="61" t="str">
        <f>IF(AND(C191="",D191=""),"",IF(AND(F191="",G191=""),"",IF(AND(C191=F191,D191=G191),'Classement général'!$C$19,IF(AND(C191&gt;D191,F191&gt;G191),'Classement général'!$C$22,IF(AND(D191&gt;C191,G191&gt;F191),'Classement général'!$C$22,IF(AND(D191=C191,G191=F191),'Classement général'!$C$22,'Classement général'!$C$24))))))</f>
        <v/>
      </c>
      <c r="I191" s="60"/>
      <c r="J191" s="60"/>
      <c r="K191" s="61" t="str">
        <f>IF(AND(C191="",D191=""),"",IF(AND(I191="",J191=""),"",IF(AND(C191=I191,D191=J191),'Classement général'!$C$19,IF(AND(C191&gt;D191,I191&gt;J191),'Classement général'!$C$22,IF(AND(D191&gt;C191,J191&gt;I191),'Classement général'!$C$22,IF(AND(D191=C191,J191=I191),'Classement général'!$C$22,'Classement général'!$C$24))))))</f>
        <v/>
      </c>
      <c r="L191" s="60"/>
      <c r="M191" s="60"/>
      <c r="N191" s="61" t="str">
        <f>IF(AND(C191="",D191=""),"",IF(AND(L191="",M191=""),"",IF(AND(C191=L191,D191=M191),'Classement général'!$C$19,IF(AND(C191&gt;D191,L191&gt;M191),'Classement général'!$C$22,IF(AND(D191&gt;C191,M191&gt;L191),'Classement général'!$C$22,IF(AND(D191=C191,M191=L191),'Classement général'!$C$22,'Classement général'!$C$24))))))</f>
        <v/>
      </c>
      <c r="O191" s="60"/>
      <c r="P191" s="60"/>
      <c r="Q191" s="61" t="str">
        <f>IF(AND(C191="",D191=""),"",IF(AND(O191="",P191=""),"",IF(AND(C191=O191,D191=P191),'Classement général'!$C$19,IF(AND(C191&gt;D191,O191&gt;P191),'Classement général'!$C$22,IF(AND(D191&gt;C191,P191&gt;O191),'Classement général'!$C$22,IF(AND(D191=C191,P191=O191),'Classement général'!$C$22,'Classement général'!$C$24))))))</f>
        <v/>
      </c>
      <c r="R191" s="60"/>
      <c r="S191" s="60"/>
      <c r="T191" s="61" t="str">
        <f>IF(AND(C191="",D191=""),"",IF(AND(R191="",S191=""),"",IF(AND(C191=R191,D191=S191),'Classement général'!$C$19,IF(AND(C191&gt;D191,R191&gt;S191),'Classement général'!$C$22,IF(AND(D191&gt;C191,S191&gt;R191),'Classement général'!$C$22,IF(AND(D191=C191,S191=R191),'Classement général'!$C$22,'Classement général'!$C$24))))))</f>
        <v/>
      </c>
      <c r="U191" s="60"/>
      <c r="V191" s="60"/>
      <c r="W191" s="61" t="str">
        <f>IF(AND(C191="",D191=""),"",IF(AND(U191="",V191=""),"",IF(AND(C191=U191,D191=V191),'Classement général'!$C$19,IF(AND(C191&gt;D191,U191&gt;V191),'Classement général'!$C$22,IF(AND(D191&gt;C191,V191&gt;U191),'Classement général'!$C$22,IF(AND(D191=C191,V191=U191),'Classement général'!$C$22,'Classement général'!$C$24))))))</f>
        <v/>
      </c>
      <c r="X191" s="60"/>
      <c r="Y191" s="60"/>
      <c r="Z191" s="61" t="str">
        <f>IF(AND(C191="",D191=""),"",IF(AND(X191="",Y191=""),"",IF(AND(C191=X191,D191=Y191),'Classement général'!$C$19,IF(AND(C191&gt;D191,X191&gt;Y191),'Classement général'!$C$22,IF(AND(D191&gt;C191,Y191&gt;X191),'Classement général'!$C$22,IF(AND(D191=C191,Y191=X191),'Classement général'!$C$22,'Classement général'!$C$24))))))</f>
        <v/>
      </c>
      <c r="AA191" s="60"/>
      <c r="AB191" s="60"/>
      <c r="AC191" s="61" t="str">
        <f>IF(AND(C191="",D191=""),"",IF(AND(AA191="",AB191=""),"",IF(AND(C191=AA191,D191=AB191),'Classement général'!$C$19,IF(AND(C191&gt;D191,AA191&gt;AB191),'Classement général'!$C$22,IF(AND(D191&gt;C191,AB191&gt;AA191),'Classement général'!$C$22,IF(AND(D191=C191,AB191=AA191),'Classement général'!$C$22,'Classement général'!$C$24))))))</f>
        <v/>
      </c>
      <c r="AD191" s="60"/>
      <c r="AE191" s="60"/>
      <c r="AF191" s="61" t="str">
        <f>IF(AND(C191="",D191=""),"",IF(AND(AD191="",AE191=""),"",IF(AND(C191=AD191,D191=AE191),'Classement général'!$C$19,IF(AND(C191&gt;D191,AD191&gt;AE191),'Classement général'!$C$22,IF(AND(D191&gt;C191,AE191&gt;AD191),'Classement général'!$C$22,IF(AND(D191=C191,AE191=AD191),'Classement général'!$C$22,'Classement général'!$C$24))))))</f>
        <v/>
      </c>
      <c r="AG191" s="60"/>
      <c r="AH191" s="60"/>
      <c r="AI191" s="61" t="str">
        <f>IF(AND(C191="",D191=""),"",IF(AND(AG191="",AH191=""),"",IF(AND(C191=AG191,D191=AH191),'Classement général'!$C$19,IF(AND(C191&gt;D191,AG191&gt;AH191),'Classement général'!$C$22,IF(AND(D191&gt;C191,AH191&gt;AG191),'Classement général'!$C$22,IF(AND(D191=C191,AH191=AG191),'Classement général'!$C$22,'Classement général'!$C$24))))))</f>
        <v/>
      </c>
      <c r="AJ191" s="60"/>
      <c r="AK191" s="60"/>
      <c r="AL191" s="61" t="str">
        <f>IF(AND(C191="",D191=""),"",IF(AND(AJ191="",AK191=""),"",IF(AND(C191=AJ191,D191=AK191),'Classement général'!$C$19,IF(AND(C191&gt;D191,AJ191&gt;AK191),'Classement général'!$C$22,IF(AND(D191&gt;C191,AK191&gt;AJ191),'Classement général'!$C$22,IF(AND(D191=C191,AK191=AJ191),'Classement général'!$C$22,'Classement général'!$C$24))))))</f>
        <v/>
      </c>
      <c r="AM191" s="60"/>
      <c r="AN191" s="60"/>
      <c r="AO191" s="61" t="str">
        <f>IF(AND(C191="",D191=""),"",IF(AND(AM191="",AN191=""),"",IF(AND(C191=AM191,D191=AN191),'Classement général'!$C$19,IF(AND(C191&gt;D191,AM191&gt;AN191),'Classement général'!$C$22,IF(AND(D191&gt;C191,AN191&gt;AM191),'Classement général'!$C$22,IF(AND(D191=C191,AN191=AM191),'Classement général'!$C$22,'Classement général'!$C$24))))))</f>
        <v/>
      </c>
      <c r="AP191" s="60"/>
      <c r="AQ191" s="60"/>
      <c r="AR191" s="61" t="str">
        <f>IF(AND(C191="",D191=""),"",IF(AND(AP191="",AQ191=""),"",IF(AND(C191=AP191,D191=AQ191),'Classement général'!$C$19,IF(AND(C191&gt;D191,AP191&gt;AQ191),'Classement général'!$C$22,IF(AND(D191&gt;C191,AQ191&gt;AP191),'Classement général'!$C$22,IF(AND(D191=C191,AQ191=AP191),'Classement général'!$C$22,'Classement général'!$C$24))))))</f>
        <v/>
      </c>
      <c r="AS191" s="60"/>
      <c r="AT191" s="60"/>
      <c r="AU191" s="61" t="str">
        <f>IF(AND(C191="",D191=""),"",IF(AND(AS191="",AT191=""),"",IF(AND(C191=AS191,D191=AT191),'Classement général'!$C$19,IF(AND(C191&gt;D191,AS191&gt;AT191),'Classement général'!$C$22,IF(AND(D191&gt;C191,AT191&gt;AS191),'Classement général'!$C$22,IF(AND(D191=C191,AT191=AS191),'Classement général'!$C$22,'Classement général'!$C$24))))))</f>
        <v/>
      </c>
      <c r="AV191" s="60"/>
      <c r="AW191" s="60"/>
      <c r="AX191" s="61" t="str">
        <f>IF(AND(C191="",D191=""),"",IF(AND(AV191="",AW191=""),"",IF(AND(C191=AV191,D191=AW191),'Classement général'!$C$19,IF(AND(C191&gt;D191,AV191&gt;AW191),'Classement général'!$C$22,IF(AND(D191&gt;C191,AW191&gt;AV191),'Classement général'!$C$22,IF(AND(D191=C191,AW191=AV191),'Classement général'!$C$22,'Classement général'!$C$24))))))</f>
        <v/>
      </c>
      <c r="AY191" s="60"/>
      <c r="AZ191" s="60"/>
      <c r="BA191" s="61" t="str">
        <f>IF(AND(C191="",D191=""),"",IF(AND(AY191="",AZ191=""),"",IF(AND(C191=AY191,D191=AZ191),'Classement général'!$C$19,IF(AND(C191&gt;D191,AY191&gt;AZ191),'Classement général'!$C$22,IF(AND(D191&gt;C191,AZ191&gt;AY191),'Classement général'!$C$22,IF(AND(D191=C191,AZ191=AY191),'Classement général'!$C$22,'Classement général'!$C$24))))))</f>
        <v/>
      </c>
      <c r="BB191" s="60"/>
      <c r="BC191" s="60"/>
      <c r="BD191" s="61" t="str">
        <f>IF(AND(C191="",D191=""),"",IF(AND(BB191="",BC191=""),"",IF(AND(C191=BB191,D191=BC191),'Classement général'!$C$19,IF(AND(C191&gt;D191,BB191&gt;BC191),'Classement général'!$C$22,IF(AND(D191&gt;C191,BC191&gt;BB191),'Classement général'!$C$22,IF(AND(D191=C191,BC191=BB191),'Classement général'!$C$22,'Classement général'!$C$24))))))</f>
        <v/>
      </c>
      <c r="BE191" s="60"/>
      <c r="BF191" s="60"/>
      <c r="BG191" s="61" t="str">
        <f>IF(AND(C191="",D191=""),"",IF(AND(BE191="",BF191=""),"",IF(AND(C191=BE191,D191=BF191),'Classement général'!$C$19,IF(AND(C191&gt;D191,BE191&gt;BF191),'Classement général'!$C$22,IF(AND(D191&gt;C191,BF191&gt;BE191),'Classement général'!$C$22,IF(AND(D191=C191,BF191=BE191),'Classement général'!$C$22,'Classement général'!$C$24))))))</f>
        <v/>
      </c>
      <c r="BH191" s="60"/>
      <c r="BI191" s="60"/>
      <c r="BJ191" s="61" t="str">
        <f>IF(AND(C191="",D191=""),"",IF(AND(BH191="",BI191=""),"",IF(AND(C191=BH191,D191=BI191),'Classement général'!$C$19,IF(AND(C191&gt;D191,BH191&gt;BI191),'Classement général'!$C$22,IF(AND(D191&gt;C191,BI191&gt;BH191),'Classement général'!$C$22,IF(AND(D191=C191,BI191=BH191),'Classement général'!$C$22,'Classement général'!$C$24))))))</f>
        <v/>
      </c>
      <c r="BK191" s="60"/>
      <c r="BL191" s="60"/>
      <c r="BM191" s="61" t="str">
        <f>IF(AND(C191="",D191=""),"",IF(AND(BK191="",BL191=""),"",IF(AND(C191=BK191,D191=BL191),'Classement général'!$C$19,IF(AND(C191&gt;D191,BK191&gt;BL191),'Classement général'!$C$22,IF(AND(D191&gt;C191,BL191&gt;BK191),'Classement général'!$C$22,IF(AND(D191=C191,BL191=BK191),'Classement général'!$C$22,'Classement général'!$C$24))))))</f>
        <v/>
      </c>
      <c r="BN191" s="10" t="str">
        <f>IF(H191='Classement général'!$C$19,'Classement général'!$C$19,IF(H191='Classement général'!$C$22,'Classement général'!$C$22,IF(H191='Classement général'!$C$24,'Classement général'!$C$24,"")))</f>
        <v/>
      </c>
      <c r="BO191" s="10" t="str">
        <f>IF(K191='Classement général'!$C$19,'Classement général'!$C$19,IF(K191='Classement général'!$C$22,'Classement général'!$C$22,IF(K191='Classement général'!$C$24,'Classement général'!$C$24,"")))</f>
        <v/>
      </c>
      <c r="BP191" s="10" t="str">
        <f>IF(N191='Classement général'!$C$19,'Classement général'!$C$19,IF(N191='Classement général'!$C$22,'Classement général'!$C$22,IF(N191='Classement général'!$C$24,'Classement général'!$C$24,"")))</f>
        <v/>
      </c>
      <c r="BQ191" s="10" t="str">
        <f>IF(Q191='Classement général'!$C$19,'Classement général'!$C$19,IF(Q191='Classement général'!$C$22,'Classement général'!$C$22,IF(Q191='Classement général'!$C$24,'Classement général'!$C$24,"")))</f>
        <v/>
      </c>
      <c r="BR191" s="10" t="str">
        <f>IF(T191='Classement général'!$C$19,'Classement général'!$C$19,IF(T191='Classement général'!$C$22,'Classement général'!$C$22,IF(T191='Classement général'!$C$24,'Classement général'!$C$24,"")))</f>
        <v/>
      </c>
      <c r="BS191" s="10" t="str">
        <f>IF(W191='Classement général'!$C$19,'Classement général'!$C$19,IF(W191='Classement général'!$C$22,'Classement général'!$C$22,IF(W191='Classement général'!$C$24,'Classement général'!$C$24,"")))</f>
        <v/>
      </c>
      <c r="BT191" s="10" t="str">
        <f>IF(Z191='Classement général'!$C$19,'Classement général'!$C$19,IF(Z191='Classement général'!$C$22,'Classement général'!$C$22,IF(Z191='Classement général'!$C$24,'Classement général'!$C$24,"")))</f>
        <v/>
      </c>
      <c r="BU191" s="10" t="str">
        <f>IF(AC191='Classement général'!$C$19,'Classement général'!$C$19,IF(AC191='Classement général'!$C$22,'Classement général'!$C$22,IF(AC191='Classement général'!$C$24,'Classement général'!$C$24,"")))</f>
        <v/>
      </c>
      <c r="BV191" s="10" t="str">
        <f>IF(AF191='Classement général'!$C$19,'Classement général'!$C$19,IF(AF191='Classement général'!$C$22,'Classement général'!$C$22,IF(AF191='Classement général'!$C$24,'Classement général'!$C$24,"")))</f>
        <v/>
      </c>
      <c r="BW191" s="10" t="str">
        <f>IF(AI191='Classement général'!$C$19,'Classement général'!$C$19,IF(AI191='Classement général'!$C$22,'Classement général'!$C$22,IF(AI191='Classement général'!$C$24,'Classement général'!$C$24,"")))</f>
        <v/>
      </c>
      <c r="BX191" s="10" t="str">
        <f>IF(AL191='Classement général'!$C$19,'Classement général'!$C$19,IF(AL191='Classement général'!$C$22,'Classement général'!$C$22,IF(AL191='Classement général'!$C$24,'Classement général'!$C$24,"")))</f>
        <v/>
      </c>
      <c r="BY191" s="10" t="str">
        <f>IF(AO191='Classement général'!$C$19,'Classement général'!$C$19,IF(AO191='Classement général'!$C$22,'Classement général'!$C$22,IF(AO191='Classement général'!$C$24,'Classement général'!$C$24,"")))</f>
        <v/>
      </c>
      <c r="BZ191" s="10" t="str">
        <f>IF(AR191='Classement général'!$C$19,'Classement général'!$C$19,IF(AR191='Classement général'!$C$22,'Classement général'!$C$22,IF(AR191='Classement général'!$C$24,'Classement général'!$C$24,"")))</f>
        <v/>
      </c>
      <c r="CA191" s="10" t="str">
        <f>IF(AU191='Classement général'!$C$19,'Classement général'!$C$19,IF(AU191='Classement général'!$C$22,'Classement général'!$C$22,IF(AU191='Classement général'!$C$24,'Classement général'!$C$24,"")))</f>
        <v/>
      </c>
      <c r="CB191" s="10" t="str">
        <f>IF(AX191='Classement général'!$C$19,'Classement général'!$C$19,IF(AX191='Classement général'!$C$22,'Classement général'!$C$22,IF(AX191='Classement général'!$C$24,'Classement général'!$C$24,"")))</f>
        <v/>
      </c>
      <c r="CC191" s="10" t="str">
        <f>IF(BA191='Classement général'!$C$19,'Classement général'!$C$19,IF(BA191='Classement général'!$C$22,'Classement général'!$C$22,IF(BA191='Classement général'!$C$24,'Classement général'!$C$24,"")))</f>
        <v/>
      </c>
      <c r="CD191" s="10" t="str">
        <f>IF(BD191='Classement général'!$C$19,'Classement général'!$C$19,IF(BD191='Classement général'!$C$22,'Classement général'!$C$22,IF(BD191='Classement général'!$C$24,'Classement général'!$C$24,"")))</f>
        <v/>
      </c>
      <c r="CE191" s="10" t="str">
        <f>IF(BG191='Classement général'!$C$19,'Classement général'!$C$19,IF(BG191='Classement général'!$C$22,'Classement général'!$C$22,IF(BG191='Classement général'!$C$24,'Classement général'!$C$24,"")))</f>
        <v/>
      </c>
      <c r="CF191" s="10" t="str">
        <f>IF(BJ191='Classement général'!$C$19,'Classement général'!$C$19,IF(BJ191='Classement général'!$C$22,'Classement général'!$C$22,IF(BJ191='Classement général'!$C$24,'Classement général'!$C$24,"")))</f>
        <v/>
      </c>
      <c r="CG191" s="10" t="str">
        <f>IF(BM191='Classement général'!$C$19,'Classement général'!$C$19,IF(BM191='Classement général'!$C$22,'Classement général'!$C$22,IF(BM191='Classement général'!$C$24,'Classement général'!$C$24,"")))</f>
        <v/>
      </c>
      <c r="CH191" s="13"/>
      <c r="CI191" s="13"/>
      <c r="CJ191" s="13"/>
      <c r="CK191" s="13"/>
      <c r="CL191" s="147"/>
      <c r="CM191" s="147"/>
      <c r="CN191" s="147"/>
      <c r="CO191" s="147"/>
      <c r="CP191" s="7"/>
      <c r="CQ191" s="7"/>
    </row>
    <row r="192" spans="1:95" ht="19.5" customHeight="1" x14ac:dyDescent="0.2">
      <c r="A192" s="143"/>
      <c r="B192" s="91" t="s">
        <v>86</v>
      </c>
      <c r="C192" s="117"/>
      <c r="D192" s="117"/>
      <c r="E192" s="93" t="s">
        <v>61</v>
      </c>
      <c r="F192" s="96"/>
      <c r="G192" s="96"/>
      <c r="H192" s="99" t="str">
        <f>IF(AND(C192="",D192=""),"",IF(AND(F192="",G192=""),"",IF(AND(C192=F192,D192=G192),'Classement général'!$C$19,IF(AND(C192&gt;D192,F192&gt;G192),'Classement général'!$C$22,IF(AND(D192&gt;C192,G192&gt;F192),'Classement général'!$C$22,IF(AND(D192=C192,G192=F192),'Classement général'!$C$22,'Classement général'!$C$24))))))</f>
        <v/>
      </c>
      <c r="I192" s="96"/>
      <c r="J192" s="97"/>
      <c r="K192" s="98" t="str">
        <f>IF(AND(C192="",D192=""),"",IF(AND(I192="",J192=""),"",IF(AND(C192=I192,D192=J192),'Classement général'!$C$19,IF(AND(C192&gt;D192,I192&gt;J192),'Classement général'!$C$22,IF(AND(D192&gt;C192,J192&gt;I192),'Classement général'!$C$22,IF(AND(D192=C192,J192=I192),'Classement général'!$C$22,'Classement général'!$C$24))))))</f>
        <v/>
      </c>
      <c r="L192" s="97"/>
      <c r="M192" s="97"/>
      <c r="N192" s="98" t="str">
        <f>IF(AND(C192="",D192=""),"",IF(AND(L192="",M192=""),"",IF(AND(C192=L192,D192=M192),'Classement général'!$C$19,IF(AND(C192&gt;D192,L192&gt;M192),'Classement général'!$C$22,IF(AND(D192&gt;C192,M192&gt;L192),'Classement général'!$C$22,IF(AND(D192=C192,M192=L192),'Classement général'!$C$22,'Classement général'!$C$24))))))</f>
        <v/>
      </c>
      <c r="O192" s="97"/>
      <c r="P192" s="97"/>
      <c r="Q192" s="98" t="str">
        <f>IF(AND(C192="",D192=""),"",IF(AND(O192="",P192=""),"",IF(AND(C192=O192,D192=P192),'Classement général'!$C$19,IF(AND(C192&gt;D192,O192&gt;P192),'Classement général'!$C$22,IF(AND(D192&gt;C192,P192&gt;O192),'Classement général'!$C$22,IF(AND(D192=C192,P192=O192),'Classement général'!$C$22,'Classement général'!$C$24))))))</f>
        <v/>
      </c>
      <c r="R192" s="97"/>
      <c r="S192" s="97"/>
      <c r="T192" s="98" t="str">
        <f>IF(AND(C192="",D192=""),"",IF(AND(R192="",S192=""),"",IF(AND(C192=R192,D192=S192),'Classement général'!$C$19,IF(AND(C192&gt;D192,R192&gt;S192),'Classement général'!$C$22,IF(AND(D192&gt;C192,S192&gt;R192),'Classement général'!$C$22,IF(AND(D192=C192,S192=R192),'Classement général'!$C$22,'Classement général'!$C$24))))))</f>
        <v/>
      </c>
      <c r="U192" s="97"/>
      <c r="V192" s="97"/>
      <c r="W192" s="98" t="str">
        <f>IF(AND(C192="",D192=""),"",IF(AND(U192="",V192=""),"",IF(AND(C192=U192,D192=V192),'Classement général'!$C$19,IF(AND(C192&gt;D192,U192&gt;V192),'Classement général'!$C$22,IF(AND(D192&gt;C192,V192&gt;U192),'Classement général'!$C$22,IF(AND(D192=C192,V192=U192),'Classement général'!$C$22,'Classement général'!$C$24))))))</f>
        <v/>
      </c>
      <c r="X192" s="97"/>
      <c r="Y192" s="97"/>
      <c r="Z192" s="98" t="str">
        <f>IF(AND(C192="",D192=""),"",IF(AND(X192="",Y192=""),"",IF(AND(C192=X192,D192=Y192),'Classement général'!$C$19,IF(AND(C192&gt;D192,X192&gt;Y192),'Classement général'!$C$22,IF(AND(D192&gt;C192,Y192&gt;X192),'Classement général'!$C$22,IF(AND(D192=C192,Y192=X192),'Classement général'!$C$22,'Classement général'!$C$24))))))</f>
        <v/>
      </c>
      <c r="AA192" s="97"/>
      <c r="AB192" s="97"/>
      <c r="AC192" s="98" t="str">
        <f>IF(AND(C192="",D192=""),"",IF(AND(AA192="",AB192=""),"",IF(AND(C192=AA192,D192=AB192),'Classement général'!$C$19,IF(AND(C192&gt;D192,AA192&gt;AB192),'Classement général'!$C$22,IF(AND(D192&gt;C192,AB192&gt;AA192),'Classement général'!$C$22,IF(AND(D192=C192,AB192=AA192),'Classement général'!$C$22,'Classement général'!$C$24))))))</f>
        <v/>
      </c>
      <c r="AD192" s="97"/>
      <c r="AE192" s="97"/>
      <c r="AF192" s="98" t="str">
        <f>IF(AND(C192="",D192=""),"",IF(AND(AD192="",AE192=""),"",IF(AND(C192=AD192,D192=AE192),'Classement général'!$C$19,IF(AND(C192&gt;D192,AD192&gt;AE192),'Classement général'!$C$22,IF(AND(D192&gt;C192,AE192&gt;AD192),'Classement général'!$C$22,IF(AND(D192=C192,AE192=AD192),'Classement général'!$C$22,'Classement général'!$C$24))))))</f>
        <v/>
      </c>
      <c r="AG192" s="97"/>
      <c r="AH192" s="97"/>
      <c r="AI192" s="99" t="str">
        <f>IF(AND(C192="",D192=""),"",IF(AND(AG192="",AH192=""),"",IF(AND(C192=AG192,D192=AH192),'Classement général'!$C$19,IF(AND(C192&gt;D192,AG192&gt;AH192),'Classement général'!$C$22,IF(AND(D192&gt;C192,AH192&gt;AG192),'Classement général'!$C$22,IF(AND(D192=C192,AH192=AG192),'Classement général'!$C$22,'Classement général'!$C$24))))))</f>
        <v/>
      </c>
      <c r="AJ192" s="96"/>
      <c r="AK192" s="96"/>
      <c r="AL192" s="99" t="str">
        <f>IF(AND(C192="",D192=""),"",IF(AND(AJ192="",AK192=""),"",IF(AND(C192=AJ192,D192=AK192),'Classement général'!$C$19,IF(AND(C192&gt;D192,AJ192&gt;AK192),'Classement général'!$C$22,IF(AND(D192&gt;C192,AK192&gt;AJ192),'Classement général'!$C$22,IF(AND(D192=C192,AK192=AJ192),'Classement général'!$C$22,'Classement général'!$C$24))))))</f>
        <v/>
      </c>
      <c r="AM192" s="96"/>
      <c r="AN192" s="96"/>
      <c r="AO192" s="99" t="str">
        <f>IF(AND(C192="",D192=""),"",IF(AND(AM192="",AN192=""),"",IF(AND(C192=AM192,D192=AN192),'Classement général'!$C$19,IF(AND(C192&gt;D192,AM192&gt;AN192),'Classement général'!$C$22,IF(AND(D192&gt;C192,AN192&gt;AM192),'Classement général'!$C$22,IF(AND(D192=C192,AN192=AM192),'Classement général'!$C$22,'Classement général'!$C$24))))))</f>
        <v/>
      </c>
      <c r="AP192" s="96"/>
      <c r="AQ192" s="96"/>
      <c r="AR192" s="99" t="str">
        <f>IF(AND(C192="",D192=""),"",IF(AND(AP192="",AQ192=""),"",IF(AND(C192=AP192,D192=AQ192),'Classement général'!$C$19,IF(AND(C192&gt;D192,AP192&gt;AQ192),'Classement général'!$C$22,IF(AND(D192&gt;C192,AQ192&gt;AP192),'Classement général'!$C$22,IF(AND(D192=C192,AQ192=AP192),'Classement général'!$C$22,'Classement général'!$C$24))))))</f>
        <v/>
      </c>
      <c r="AS192" s="96"/>
      <c r="AT192" s="96"/>
      <c r="AU192" s="99" t="str">
        <f>IF(AND(C192="",D192=""),"",IF(AND(AS192="",AT192=""),"",IF(AND(C192=AS192,D192=AT192),'Classement général'!$C$19,IF(AND(C192&gt;D192,AS192&gt;AT192),'Classement général'!$C$22,IF(AND(D192&gt;C192,AT192&gt;AS192),'Classement général'!$C$22,IF(AND(D192=C192,AT192=AS192),'Classement général'!$C$22,'Classement général'!$C$24))))))</f>
        <v/>
      </c>
      <c r="AV192" s="96"/>
      <c r="AW192" s="96"/>
      <c r="AX192" s="99" t="str">
        <f>IF(AND(C192="",D192=""),"",IF(AND(AV192="",AW192=""),"",IF(AND(C192=AV192,D192=AW192),'Classement général'!$C$19,IF(AND(C192&gt;D192,AV192&gt;AW192),'Classement général'!$C$22,IF(AND(D192&gt;C192,AW192&gt;AV192),'Classement général'!$C$22,IF(AND(D192=C192,AW192=AV192),'Classement général'!$C$22,'Classement général'!$C$24))))))</f>
        <v/>
      </c>
      <c r="AY192" s="96"/>
      <c r="AZ192" s="96"/>
      <c r="BA192" s="99" t="str">
        <f>IF(AND(C192="",D192=""),"",IF(AND(AY192="",AZ192=""),"",IF(AND(C192=AY192,D192=AZ192),'Classement général'!$C$19,IF(AND(C192&gt;D192,AY192&gt;AZ192),'Classement général'!$C$22,IF(AND(D192&gt;C192,AZ192&gt;AY192),'Classement général'!$C$22,IF(AND(D192=C192,AZ192=AY192),'Classement général'!$C$22,'Classement général'!$C$24))))))</f>
        <v/>
      </c>
      <c r="BB192" s="96"/>
      <c r="BC192" s="96"/>
      <c r="BD192" s="99" t="str">
        <f>IF(AND(C192="",D192=""),"",IF(AND(BB192="",BC192=""),"",IF(AND(C192=BB192,D192=BC192),'Classement général'!$C$19,IF(AND(C192&gt;D192,BB192&gt;BC192),'Classement général'!$C$22,IF(AND(D192&gt;C192,BC192&gt;BB192),'Classement général'!$C$22,IF(AND(D192=C192,BC192=BB192),'Classement général'!$C$22,'Classement général'!$C$24))))))</f>
        <v/>
      </c>
      <c r="BE192" s="96"/>
      <c r="BF192" s="96"/>
      <c r="BG192" s="99" t="str">
        <f>IF(AND(C192="",D192=""),"",IF(AND(BE192="",BF192=""),"",IF(AND(C192=BE192,D192=BF192),'Classement général'!$C$19,IF(AND(C192&gt;D192,BE192&gt;BF192),'Classement général'!$C$22,IF(AND(D192&gt;C192,BF192&gt;BE192),'Classement général'!$C$22,IF(AND(D192=C192,BF192=BE192),'Classement général'!$C$22,'Classement général'!$C$24))))))</f>
        <v/>
      </c>
      <c r="BH192" s="96"/>
      <c r="BI192" s="96"/>
      <c r="BJ192" s="99" t="str">
        <f>IF(AND(C192="",D192=""),"",IF(AND(BH192="",BI192=""),"",IF(AND(C192=BH192,D192=BI192),'Classement général'!$C$19,IF(AND(C192&gt;D192,BH192&gt;BI192),'Classement général'!$C$22,IF(AND(D192&gt;C192,BI192&gt;BH192),'Classement général'!$C$22,IF(AND(D192=C192,BI192=BH192),'Classement général'!$C$22,'Classement général'!$C$24))))))</f>
        <v/>
      </c>
      <c r="BK192" s="96"/>
      <c r="BL192" s="96"/>
      <c r="BM192" s="99" t="str">
        <f>IF(AND(C192="",D192=""),"",IF(AND(BK192="",BL192=""),"",IF(AND(C192=BK192,D192=BL192),'Classement général'!$C$19,IF(AND(C192&gt;D192,BK192&gt;BL192),'Classement général'!$C$22,IF(AND(D192&gt;C192,BL192&gt;BK192),'Classement général'!$C$22,IF(AND(D192=C192,BL192=BK192),'Classement général'!$C$22,'Classement général'!$C$24))))))</f>
        <v/>
      </c>
      <c r="BN192" s="10" t="str">
        <f>IF(H192='Classement général'!$C$19,'Classement général'!$C$19,IF(H192='Classement général'!$C$22,'Classement général'!$C$22,IF(H192='Classement général'!$C$24,'Classement général'!$C$24,"")))</f>
        <v/>
      </c>
      <c r="BO192" s="10" t="str">
        <f>IF(K192='Classement général'!$C$19,'Classement général'!$C$19,IF(K192='Classement général'!$C$22,'Classement général'!$C$22,IF(K192='Classement général'!$C$24,'Classement général'!$C$24,"")))</f>
        <v/>
      </c>
      <c r="BP192" s="10" t="str">
        <f>IF(N192='Classement général'!$C$19,'Classement général'!$C$19,IF(N192='Classement général'!$C$22,'Classement général'!$C$22,IF(N192='Classement général'!$C$24,'Classement général'!$C$24,"")))</f>
        <v/>
      </c>
      <c r="BQ192" s="10" t="str">
        <f>IF(Q192='Classement général'!$C$19,'Classement général'!$C$19,IF(Q192='Classement général'!$C$22,'Classement général'!$C$22,IF(Q192='Classement général'!$C$24,'Classement général'!$C$24,"")))</f>
        <v/>
      </c>
      <c r="BR192" s="10" t="str">
        <f>IF(T192='Classement général'!$C$19,'Classement général'!$C$19,IF(T192='Classement général'!$C$22,'Classement général'!$C$22,IF(T192='Classement général'!$C$24,'Classement général'!$C$24,"")))</f>
        <v/>
      </c>
      <c r="BS192" s="10" t="str">
        <f>IF(W192='Classement général'!$C$19,'Classement général'!$C$19,IF(W192='Classement général'!$C$22,'Classement général'!$C$22,IF(W192='Classement général'!$C$24,'Classement général'!$C$24,"")))</f>
        <v/>
      </c>
      <c r="BT192" s="10" t="str">
        <f>IF(Z192='Classement général'!$C$19,'Classement général'!$C$19,IF(Z192='Classement général'!$C$22,'Classement général'!$C$22,IF(Z192='Classement général'!$C$24,'Classement général'!$C$24,"")))</f>
        <v/>
      </c>
      <c r="BU192" s="10" t="str">
        <f>IF(AC192='Classement général'!$C$19,'Classement général'!$C$19,IF(AC192='Classement général'!$C$22,'Classement général'!$C$22,IF(AC192='Classement général'!$C$24,'Classement général'!$C$24,"")))</f>
        <v/>
      </c>
      <c r="BV192" s="10" t="str">
        <f>IF(AF192='Classement général'!$C$19,'Classement général'!$C$19,IF(AF192='Classement général'!$C$22,'Classement général'!$C$22,IF(AF192='Classement général'!$C$24,'Classement général'!$C$24,"")))</f>
        <v/>
      </c>
      <c r="BW192" s="10" t="str">
        <f>IF(AI192='Classement général'!$C$19,'Classement général'!$C$19,IF(AI192='Classement général'!$C$22,'Classement général'!$C$22,IF(AI192='Classement général'!$C$24,'Classement général'!$C$24,"")))</f>
        <v/>
      </c>
      <c r="BX192" s="10" t="str">
        <f>IF(AL192='Classement général'!$C$19,'Classement général'!$C$19,IF(AL192='Classement général'!$C$22,'Classement général'!$C$22,IF(AL192='Classement général'!$C$24,'Classement général'!$C$24,"")))</f>
        <v/>
      </c>
      <c r="BY192" s="10" t="str">
        <f>IF(AO192='Classement général'!$C$19,'Classement général'!$C$19,IF(AO192='Classement général'!$C$22,'Classement général'!$C$22,IF(AO192='Classement général'!$C$24,'Classement général'!$C$24,"")))</f>
        <v/>
      </c>
      <c r="BZ192" s="10" t="str">
        <f>IF(AR192='Classement général'!$C$19,'Classement général'!$C$19,IF(AR192='Classement général'!$C$22,'Classement général'!$C$22,IF(AR192='Classement général'!$C$24,'Classement général'!$C$24,"")))</f>
        <v/>
      </c>
      <c r="CA192" s="10" t="str">
        <f>IF(AU192='Classement général'!$C$19,'Classement général'!$C$19,IF(AU192='Classement général'!$C$22,'Classement général'!$C$22,IF(AU192='Classement général'!$C$24,'Classement général'!$C$24,"")))</f>
        <v/>
      </c>
      <c r="CB192" s="10" t="str">
        <f>IF(AX192='Classement général'!$C$19,'Classement général'!$C$19,IF(AX192='Classement général'!$C$22,'Classement général'!$C$22,IF(AX192='Classement général'!$C$24,'Classement général'!$C$24,"")))</f>
        <v/>
      </c>
      <c r="CC192" s="10" t="str">
        <f>IF(BA192='Classement général'!$C$19,'Classement général'!$C$19,IF(BA192='Classement général'!$C$22,'Classement général'!$C$22,IF(BA192='Classement général'!$C$24,'Classement général'!$C$24,"")))</f>
        <v/>
      </c>
      <c r="CD192" s="10" t="str">
        <f>IF(BD192='Classement général'!$C$19,'Classement général'!$C$19,IF(BD192='Classement général'!$C$22,'Classement général'!$C$22,IF(BD192='Classement général'!$C$24,'Classement général'!$C$24,"")))</f>
        <v/>
      </c>
      <c r="CE192" s="10" t="str">
        <f>IF(BG192='Classement général'!$C$19,'Classement général'!$C$19,IF(BG192='Classement général'!$C$22,'Classement général'!$C$22,IF(BG192='Classement général'!$C$24,'Classement général'!$C$24,"")))</f>
        <v/>
      </c>
      <c r="CF192" s="10" t="str">
        <f>IF(BJ192='Classement général'!$C$19,'Classement général'!$C$19,IF(BJ192='Classement général'!$C$22,'Classement général'!$C$22,IF(BJ192='Classement général'!$C$24,'Classement général'!$C$24,"")))</f>
        <v/>
      </c>
      <c r="CG192" s="10" t="str">
        <f>IF(BM192='Classement général'!$C$19,'Classement général'!$C$19,IF(BM192='Classement général'!$C$22,'Classement général'!$C$22,IF(BM192='Classement général'!$C$24,'Classement général'!$C$24,"")))</f>
        <v/>
      </c>
      <c r="CH192" s="13"/>
      <c r="CI192" s="13"/>
      <c r="CJ192" s="13"/>
      <c r="CK192" s="13"/>
      <c r="CL192" s="147"/>
      <c r="CM192" s="147"/>
      <c r="CN192" s="147"/>
      <c r="CO192" s="147"/>
      <c r="CP192" s="7"/>
      <c r="CQ192" s="7"/>
    </row>
    <row r="193" spans="1:95" ht="19.5" customHeight="1" x14ac:dyDescent="0.2">
      <c r="A193" s="142">
        <v>20</v>
      </c>
      <c r="B193" s="118" t="s">
        <v>75</v>
      </c>
      <c r="C193" s="119"/>
      <c r="D193" s="119"/>
      <c r="E193" s="120" t="s">
        <v>78</v>
      </c>
      <c r="F193" s="105"/>
      <c r="G193" s="105"/>
      <c r="H193" s="108" t="str">
        <f>IF(AND(C193="",D193=""),"",IF(AND(F193="",G193=""),"",IF(AND(C193=F193,D193=G193),'Classement général'!$C$19,IF(AND(C193&gt;D193,F193&gt;G193),'Classement général'!$C$22,IF(AND(D193&gt;C193,G193&gt;F193),'Classement général'!$C$22,IF(AND(D193=C193,G193=F193),'Classement général'!$C$22,'Classement général'!$C$24))))))</f>
        <v/>
      </c>
      <c r="I193" s="105"/>
      <c r="J193" s="106"/>
      <c r="K193" s="107" t="str">
        <f>IF(AND(C193="",D193=""),"",IF(AND(I193="",J193=""),"",IF(AND(C193=I193,D193=J193),'Classement général'!$C$19,IF(AND(C193&gt;D193,I193&gt;J193),'Classement général'!$C$22,IF(AND(D193&gt;C193,J193&gt;I193),'Classement général'!$C$22,IF(AND(D193=C193,J193=I193),'Classement général'!$C$22,'Classement général'!$C$24))))))</f>
        <v/>
      </c>
      <c r="L193" s="106"/>
      <c r="M193" s="106"/>
      <c r="N193" s="107" t="str">
        <f>IF(AND(C193="",D193=""),"",IF(AND(L193="",M193=""),"",IF(AND(C193=L193,D193=M193),'Classement général'!$C$19,IF(AND(C193&gt;D193,L193&gt;M193),'Classement général'!$C$22,IF(AND(D193&gt;C193,M193&gt;L193),'Classement général'!$C$22,IF(AND(D193=C193,M193=L193),'Classement général'!$C$22,'Classement général'!$C$24))))))</f>
        <v/>
      </c>
      <c r="O193" s="106"/>
      <c r="P193" s="106"/>
      <c r="Q193" s="107" t="str">
        <f>IF(AND(C193="",D193=""),"",IF(AND(O193="",P193=""),"",IF(AND(C193=O193,D193=P193),'Classement général'!$C$19,IF(AND(C193&gt;D193,O193&gt;P193),'Classement général'!$C$22,IF(AND(D193&gt;C193,P193&gt;O193),'Classement général'!$C$22,IF(AND(D193=C193,P193=O193),'Classement général'!$C$22,'Classement général'!$C$24))))))</f>
        <v/>
      </c>
      <c r="R193" s="106"/>
      <c r="S193" s="106"/>
      <c r="T193" s="107" t="str">
        <f>IF(AND(C193="",D193=""),"",IF(AND(R193="",S193=""),"",IF(AND(C193=R193,D193=S193),'Classement général'!$C$19,IF(AND(C193&gt;D193,R193&gt;S193),'Classement général'!$C$22,IF(AND(D193&gt;C193,S193&gt;R193),'Classement général'!$C$22,IF(AND(D193=C193,S193=R193),'Classement général'!$C$22,'Classement général'!$C$24))))))</f>
        <v/>
      </c>
      <c r="U193" s="106"/>
      <c r="V193" s="106"/>
      <c r="W193" s="107" t="str">
        <f>IF(AND(C193="",D193=""),"",IF(AND(U193="",V193=""),"",IF(AND(C193=U193,D193=V193),'Classement général'!$C$19,IF(AND(C193&gt;D193,U193&gt;V193),'Classement général'!$C$22,IF(AND(D193&gt;C193,V193&gt;U193),'Classement général'!$C$22,IF(AND(D193=C193,V193=U193),'Classement général'!$C$22,'Classement général'!$C$24))))))</f>
        <v/>
      </c>
      <c r="X193" s="106"/>
      <c r="Y193" s="106"/>
      <c r="Z193" s="107" t="str">
        <f>IF(AND(C193="",D193=""),"",IF(AND(X193="",Y193=""),"",IF(AND(C193=X193,D193=Y193),'Classement général'!$C$19,IF(AND(C193&gt;D193,X193&gt;Y193),'Classement général'!$C$22,IF(AND(D193&gt;C193,Y193&gt;X193),'Classement général'!$C$22,IF(AND(D193=C193,Y193=X193),'Classement général'!$C$22,'Classement général'!$C$24))))))</f>
        <v/>
      </c>
      <c r="AA193" s="106"/>
      <c r="AB193" s="106"/>
      <c r="AC193" s="107" t="str">
        <f>IF(AND(C193="",D193=""),"",IF(AND(AA193="",AB193=""),"",IF(AND(C193=AA193,D193=AB193),'Classement général'!$C$19,IF(AND(C193&gt;D193,AA193&gt;AB193),'Classement général'!$C$22,IF(AND(D193&gt;C193,AB193&gt;AA193),'Classement général'!$C$22,IF(AND(D193=C193,AB193=AA193),'Classement général'!$C$22,'Classement général'!$C$24))))))</f>
        <v/>
      </c>
      <c r="AD193" s="106"/>
      <c r="AE193" s="106"/>
      <c r="AF193" s="107" t="str">
        <f>IF(AND(C193="",D193=""),"",IF(AND(AD193="",AE193=""),"",IF(AND(C193=AD193,D193=AE193),'Classement général'!$C$19,IF(AND(C193&gt;D193,AD193&gt;AE193),'Classement général'!$C$22,IF(AND(D193&gt;C193,AE193&gt;AD193),'Classement général'!$C$22,IF(AND(D193=C193,AE193=AD193),'Classement général'!$C$22,'Classement général'!$C$24))))))</f>
        <v/>
      </c>
      <c r="AG193" s="106"/>
      <c r="AH193" s="106"/>
      <c r="AI193" s="108" t="str">
        <f>IF(AND(C193="",D193=""),"",IF(AND(AG193="",AH193=""),"",IF(AND(C193=AG193,D193=AH193),'Classement général'!$C$19,IF(AND(C193&gt;D193,AG193&gt;AH193),'Classement général'!$C$22,IF(AND(D193&gt;C193,AH193&gt;AG193),'Classement général'!$C$22,IF(AND(D193=C193,AH193=AG193),'Classement général'!$C$22,'Classement général'!$C$24))))))</f>
        <v/>
      </c>
      <c r="AJ193" s="105"/>
      <c r="AK193" s="105"/>
      <c r="AL193" s="108" t="str">
        <f>IF(AND(C193="",D193=""),"",IF(AND(AJ193="",AK193=""),"",IF(AND(C193=AJ193,D193=AK193),'Classement général'!$C$19,IF(AND(C193&gt;D193,AJ193&gt;AK193),'Classement général'!$C$22,IF(AND(D193&gt;C193,AK193&gt;AJ193),'Classement général'!$C$22,IF(AND(D193=C193,AK193=AJ193),'Classement général'!$C$22,'Classement général'!$C$24))))))</f>
        <v/>
      </c>
      <c r="AM193" s="105"/>
      <c r="AN193" s="105"/>
      <c r="AO193" s="108" t="str">
        <f>IF(AND(C193="",D193=""),"",IF(AND(AM193="",AN193=""),"",IF(AND(C193=AM193,D193=AN193),'Classement général'!$C$19,IF(AND(C193&gt;D193,AM193&gt;AN193),'Classement général'!$C$22,IF(AND(D193&gt;C193,AN193&gt;AM193),'Classement général'!$C$22,IF(AND(D193=C193,AN193=AM193),'Classement général'!$C$22,'Classement général'!$C$24))))))</f>
        <v/>
      </c>
      <c r="AP193" s="105"/>
      <c r="AQ193" s="105"/>
      <c r="AR193" s="108" t="str">
        <f>IF(AND(C193="",D193=""),"",IF(AND(AP193="",AQ193=""),"",IF(AND(C193=AP193,D193=AQ193),'Classement général'!$C$19,IF(AND(C193&gt;D193,AP193&gt;AQ193),'Classement général'!$C$22,IF(AND(D193&gt;C193,AQ193&gt;AP193),'Classement général'!$C$22,IF(AND(D193=C193,AQ193=AP193),'Classement général'!$C$22,'Classement général'!$C$24))))))</f>
        <v/>
      </c>
      <c r="AS193" s="105"/>
      <c r="AT193" s="105"/>
      <c r="AU193" s="108" t="str">
        <f>IF(AND(C193="",D193=""),"",IF(AND(AS193="",AT193=""),"",IF(AND(C193=AS193,D193=AT193),'Classement général'!$C$19,IF(AND(C193&gt;D193,AS193&gt;AT193),'Classement général'!$C$22,IF(AND(D193&gt;C193,AT193&gt;AS193),'Classement général'!$C$22,IF(AND(D193=C193,AT193=AS193),'Classement général'!$C$22,'Classement général'!$C$24))))))</f>
        <v/>
      </c>
      <c r="AV193" s="105"/>
      <c r="AW193" s="105"/>
      <c r="AX193" s="108" t="str">
        <f>IF(AND(C193="",D193=""),"",IF(AND(AV193="",AW193=""),"",IF(AND(C193=AV193,D193=AW193),'Classement général'!$C$19,IF(AND(C193&gt;D193,AV193&gt;AW193),'Classement général'!$C$22,IF(AND(D193&gt;C193,AW193&gt;AV193),'Classement général'!$C$22,IF(AND(D193=C193,AW193=AV193),'Classement général'!$C$22,'Classement général'!$C$24))))))</f>
        <v/>
      </c>
      <c r="AY193" s="105"/>
      <c r="AZ193" s="105"/>
      <c r="BA193" s="108" t="str">
        <f>IF(AND(C193="",D193=""),"",IF(AND(AY193="",AZ193=""),"",IF(AND(C193=AY193,D193=AZ193),'Classement général'!$C$19,IF(AND(C193&gt;D193,AY193&gt;AZ193),'Classement général'!$C$22,IF(AND(D193&gt;C193,AZ193&gt;AY193),'Classement général'!$C$22,IF(AND(D193=C193,AZ193=AY193),'Classement général'!$C$22,'Classement général'!$C$24))))))</f>
        <v/>
      </c>
      <c r="BB193" s="105"/>
      <c r="BC193" s="105"/>
      <c r="BD193" s="108" t="str">
        <f>IF(AND(C193="",D193=""),"",IF(AND(BB193="",BC193=""),"",IF(AND(C193=BB193,D193=BC193),'Classement général'!$C$19,IF(AND(C193&gt;D193,BB193&gt;BC193),'Classement général'!$C$22,IF(AND(D193&gt;C193,BC193&gt;BB193),'Classement général'!$C$22,IF(AND(D193=C193,BC193=BB193),'Classement général'!$C$22,'Classement général'!$C$24))))))</f>
        <v/>
      </c>
      <c r="BE193" s="105"/>
      <c r="BF193" s="105"/>
      <c r="BG193" s="108" t="str">
        <f>IF(AND(C193="",D193=""),"",IF(AND(BE193="",BF193=""),"",IF(AND(C193=BE193,D193=BF193),'Classement général'!$C$19,IF(AND(C193&gt;D193,BE193&gt;BF193),'Classement général'!$C$22,IF(AND(D193&gt;C193,BF193&gt;BE193),'Classement général'!$C$22,IF(AND(D193=C193,BF193=BE193),'Classement général'!$C$22,'Classement général'!$C$24))))))</f>
        <v/>
      </c>
      <c r="BH193" s="105"/>
      <c r="BI193" s="105"/>
      <c r="BJ193" s="108" t="str">
        <f>IF(AND(C193="",D193=""),"",IF(AND(BH193="",BI193=""),"",IF(AND(C193=BH193,D193=BI193),'Classement général'!$C$19,IF(AND(C193&gt;D193,BH193&gt;BI193),'Classement général'!$C$22,IF(AND(D193&gt;C193,BI193&gt;BH193),'Classement général'!$C$22,IF(AND(D193=C193,BI193=BH193),'Classement général'!$C$22,'Classement général'!$C$24))))))</f>
        <v/>
      </c>
      <c r="BK193" s="105"/>
      <c r="BL193" s="105"/>
      <c r="BM193" s="108" t="str">
        <f>IF(AND(C193="",D193=""),"",IF(AND(BK193="",BL193=""),"",IF(AND(C193=BK193,D193=BL193),'Classement général'!$C$19,IF(AND(C193&gt;D193,BK193&gt;BL193),'Classement général'!$C$22,IF(AND(D193&gt;C193,BL193&gt;BK193),'Classement général'!$C$22,IF(AND(D193=C193,BL193=BK193),'Classement général'!$C$22,'Classement général'!$C$24))))))</f>
        <v/>
      </c>
      <c r="BN193" s="10" t="str">
        <f>IF(H193='Classement général'!$C$19,'Classement général'!$C$19,IF(H193='Classement général'!$C$22,'Classement général'!$C$22,IF(H193='Classement général'!$C$24,'Classement général'!$C$24,"")))</f>
        <v/>
      </c>
      <c r="BO193" s="10" t="str">
        <f>IF(K193='Classement général'!$C$19,'Classement général'!$C$19,IF(K193='Classement général'!$C$22,'Classement général'!$C$22,IF(K193='Classement général'!$C$24,'Classement général'!$C$24,"")))</f>
        <v/>
      </c>
      <c r="BP193" s="10" t="str">
        <f>IF(N193='Classement général'!$C$19,'Classement général'!$C$19,IF(N193='Classement général'!$C$22,'Classement général'!$C$22,IF(N193='Classement général'!$C$24,'Classement général'!$C$24,"")))</f>
        <v/>
      </c>
      <c r="BQ193" s="10" t="str">
        <f>IF(Q193='Classement général'!$C$19,'Classement général'!$C$19,IF(Q193='Classement général'!$C$22,'Classement général'!$C$22,IF(Q193='Classement général'!$C$24,'Classement général'!$C$24,"")))</f>
        <v/>
      </c>
      <c r="BR193" s="10" t="str">
        <f>IF(T193='Classement général'!$C$19,'Classement général'!$C$19,IF(T193='Classement général'!$C$22,'Classement général'!$C$22,IF(T193='Classement général'!$C$24,'Classement général'!$C$24,"")))</f>
        <v/>
      </c>
      <c r="BS193" s="10" t="str">
        <f>IF(W193='Classement général'!$C$19,'Classement général'!$C$19,IF(W193='Classement général'!$C$22,'Classement général'!$C$22,IF(W193='Classement général'!$C$24,'Classement général'!$C$24,"")))</f>
        <v/>
      </c>
      <c r="BT193" s="10" t="str">
        <f>IF(Z193='Classement général'!$C$19,'Classement général'!$C$19,IF(Z193='Classement général'!$C$22,'Classement général'!$C$22,IF(Z193='Classement général'!$C$24,'Classement général'!$C$24,"")))</f>
        <v/>
      </c>
      <c r="BU193" s="10" t="str">
        <f>IF(AC193='Classement général'!$C$19,'Classement général'!$C$19,IF(AC193='Classement général'!$C$22,'Classement général'!$C$22,IF(AC193='Classement général'!$C$24,'Classement général'!$C$24,"")))</f>
        <v/>
      </c>
      <c r="BV193" s="10" t="str">
        <f>IF(AF193='Classement général'!$C$19,'Classement général'!$C$19,IF(AF193='Classement général'!$C$22,'Classement général'!$C$22,IF(AF193='Classement général'!$C$24,'Classement général'!$C$24,"")))</f>
        <v/>
      </c>
      <c r="BW193" s="10" t="str">
        <f>IF(AI193='Classement général'!$C$19,'Classement général'!$C$19,IF(AI193='Classement général'!$C$22,'Classement général'!$C$22,IF(AI193='Classement général'!$C$24,'Classement général'!$C$24,"")))</f>
        <v/>
      </c>
      <c r="BX193" s="10" t="str">
        <f>IF(AL193='Classement général'!$C$19,'Classement général'!$C$19,IF(AL193='Classement général'!$C$22,'Classement général'!$C$22,IF(AL193='Classement général'!$C$24,'Classement général'!$C$24,"")))</f>
        <v/>
      </c>
      <c r="BY193" s="10" t="str">
        <f>IF(AO193='Classement général'!$C$19,'Classement général'!$C$19,IF(AO193='Classement général'!$C$22,'Classement général'!$C$22,IF(AO193='Classement général'!$C$24,'Classement général'!$C$24,"")))</f>
        <v/>
      </c>
      <c r="BZ193" s="10" t="str">
        <f>IF(AR193='Classement général'!$C$19,'Classement général'!$C$19,IF(AR193='Classement général'!$C$22,'Classement général'!$C$22,IF(AR193='Classement général'!$C$24,'Classement général'!$C$24,"")))</f>
        <v/>
      </c>
      <c r="CA193" s="10" t="str">
        <f>IF(AU193='Classement général'!$C$19,'Classement général'!$C$19,IF(AU193='Classement général'!$C$22,'Classement général'!$C$22,IF(AU193='Classement général'!$C$24,'Classement général'!$C$24,"")))</f>
        <v/>
      </c>
      <c r="CB193" s="10" t="str">
        <f>IF(AX193='Classement général'!$C$19,'Classement général'!$C$19,IF(AX193='Classement général'!$C$22,'Classement général'!$C$22,IF(AX193='Classement général'!$C$24,'Classement général'!$C$24,"")))</f>
        <v/>
      </c>
      <c r="CC193" s="10" t="str">
        <f>IF(BA193='Classement général'!$C$19,'Classement général'!$C$19,IF(BA193='Classement général'!$C$22,'Classement général'!$C$22,IF(BA193='Classement général'!$C$24,'Classement général'!$C$24,"")))</f>
        <v/>
      </c>
      <c r="CD193" s="10" t="str">
        <f>IF(BD193='Classement général'!$C$19,'Classement général'!$C$19,IF(BD193='Classement général'!$C$22,'Classement général'!$C$22,IF(BD193='Classement général'!$C$24,'Classement général'!$C$24,"")))</f>
        <v/>
      </c>
      <c r="CE193" s="10" t="str">
        <f>IF(BG193='Classement général'!$C$19,'Classement général'!$C$19,IF(BG193='Classement général'!$C$22,'Classement général'!$C$22,IF(BG193='Classement général'!$C$24,'Classement général'!$C$24,"")))</f>
        <v/>
      </c>
      <c r="CF193" s="10" t="str">
        <f>IF(BJ193='Classement général'!$C$19,'Classement général'!$C$19,IF(BJ193='Classement général'!$C$22,'Classement général'!$C$22,IF(BJ193='Classement général'!$C$24,'Classement général'!$C$24,"")))</f>
        <v/>
      </c>
      <c r="CG193" s="10" t="str">
        <f>IF(BM193='Classement général'!$C$19,'Classement général'!$C$19,IF(BM193='Classement général'!$C$22,'Classement général'!$C$22,IF(BM193='Classement général'!$C$24,'Classement général'!$C$24,"")))</f>
        <v/>
      </c>
      <c r="CH193" s="13">
        <f>COUNTIF(H193:H202,"&gt;2")</f>
        <v>0</v>
      </c>
      <c r="CI193" s="13">
        <f>COUNTIF(K193:K202,"&gt;2")</f>
        <v>0</v>
      </c>
      <c r="CJ193" s="13">
        <f>COUNTIF(N193:N202,"&gt;2")</f>
        <v>0</v>
      </c>
      <c r="CK193" s="13">
        <f>COUNTIF(Q193:Q202,"&gt;2")</f>
        <v>0</v>
      </c>
      <c r="CL193" s="147">
        <f>CHOOSE(MATCH(CH193,{0;5;6;7;8;9;10},1),CH193,CH193+3,CH193+5,CH193+8,CH193+11,CH193+14,CH193+18)</f>
        <v>0</v>
      </c>
      <c r="CM193" s="147">
        <f>CHOOSE(MATCH(CI193,{0;5;6;7;8;9;10},1),CI193,CI193+3,CI193+5,CI193+8,CI193+11,CI193+14,CI193+18)</f>
        <v>0</v>
      </c>
      <c r="CN193" s="147">
        <f>CHOOSE(MATCH(CJ193,{0;5;6;7;8;9;10},1),CJ193,CJ193+3,CJ193+5,CJ193+8,CJ193+11,CJ193+14,CJ193+18)</f>
        <v>0</v>
      </c>
      <c r="CO193" s="147">
        <f>CHOOSE(MATCH(CK193,{0;5;6;7;8;9;10},1),CK193,CK193+3,CK193+5,CK193+8,CK193+11,CK193+14,CK193+18)</f>
        <v>0</v>
      </c>
      <c r="CP193" s="7"/>
      <c r="CQ193" s="7"/>
    </row>
    <row r="194" spans="1:95" ht="18.75" customHeight="1" x14ac:dyDescent="0.2">
      <c r="A194" s="130"/>
      <c r="B194" s="121" t="s">
        <v>67</v>
      </c>
      <c r="C194" s="122"/>
      <c r="D194" s="122"/>
      <c r="E194" s="123" t="s">
        <v>59</v>
      </c>
      <c r="F194" s="60"/>
      <c r="G194" s="60"/>
      <c r="H194" s="61" t="str">
        <f>IF(AND(C194="",D194=""),"",IF(AND(F194="",G194=""),"",IF(AND(C194=F194,D194=G194),'Classement général'!$C$19,IF(AND(C194&gt;D194,F194&gt;G194),'Classement général'!$C$22,IF(AND(D194&gt;C194,G194&gt;F194),'Classement général'!$C$22,IF(AND(D194=C194,G194=F194),'Classement général'!$C$22,'Classement général'!$C$24))))))</f>
        <v/>
      </c>
      <c r="I194" s="60"/>
      <c r="J194" s="60"/>
      <c r="K194" s="61" t="str">
        <f>IF(AND(C194="",D194=""),"",IF(AND(I194="",J194=""),"",IF(AND(C194=I194,D194=J194),'Classement général'!$C$19,IF(AND(C194&gt;D194,I194&gt;J194),'Classement général'!$C$22,IF(AND(D194&gt;C194,J194&gt;I194),'Classement général'!$C$22,IF(AND(D194=C194,J194=I194),'Classement général'!$C$22,'Classement général'!$C$24))))))</f>
        <v/>
      </c>
      <c r="L194" s="60"/>
      <c r="M194" s="60"/>
      <c r="N194" s="61" t="str">
        <f>IF(AND(C194="",D194=""),"",IF(AND(L194="",M194=""),"",IF(AND(C194=L194,D194=M194),'Classement général'!$C$19,IF(AND(C194&gt;D194,L194&gt;M194),'Classement général'!$C$22,IF(AND(D194&gt;C194,M194&gt;L194),'Classement général'!$C$22,IF(AND(D194=C194,M194=L194),'Classement général'!$C$22,'Classement général'!$C$24))))))</f>
        <v/>
      </c>
      <c r="O194" s="60"/>
      <c r="P194" s="60"/>
      <c r="Q194" s="61" t="str">
        <f>IF(AND(C194="",D194=""),"",IF(AND(O194="",P194=""),"",IF(AND(C194=O194,D194=P194),'Classement général'!$C$19,IF(AND(C194&gt;D194,O194&gt;P194),'Classement général'!$C$22,IF(AND(D194&gt;C194,P194&gt;O194),'Classement général'!$C$22,IF(AND(D194=C194,P194=O194),'Classement général'!$C$22,'Classement général'!$C$24))))))</f>
        <v/>
      </c>
      <c r="R194" s="60"/>
      <c r="S194" s="60"/>
      <c r="T194" s="61" t="str">
        <f>IF(AND(C194="",D194=""),"",IF(AND(R194="",S194=""),"",IF(AND(C194=R194,D194=S194),'Classement général'!$C$19,IF(AND(C194&gt;D194,R194&gt;S194),'Classement général'!$C$22,IF(AND(D194&gt;C194,S194&gt;R194),'Classement général'!$C$22,IF(AND(D194=C194,S194=R194),'Classement général'!$C$22,'Classement général'!$C$24))))))</f>
        <v/>
      </c>
      <c r="U194" s="60"/>
      <c r="V194" s="60"/>
      <c r="W194" s="61" t="str">
        <f>IF(AND(C194="",D194=""),"",IF(AND(U194="",V194=""),"",IF(AND(C194=U194,D194=V194),'Classement général'!$C$19,IF(AND(C194&gt;D194,U194&gt;V194),'Classement général'!$C$22,IF(AND(D194&gt;C194,V194&gt;U194),'Classement général'!$C$22,IF(AND(D194=C194,V194=U194),'Classement général'!$C$22,'Classement général'!$C$24))))))</f>
        <v/>
      </c>
      <c r="X194" s="60"/>
      <c r="Y194" s="60"/>
      <c r="Z194" s="61" t="str">
        <f>IF(AND(C194="",D194=""),"",IF(AND(X194="",Y194=""),"",IF(AND(C194=X194,D194=Y194),'Classement général'!$C$19,IF(AND(C194&gt;D194,X194&gt;Y194),'Classement général'!$C$22,IF(AND(D194&gt;C194,Y194&gt;X194),'Classement général'!$C$22,IF(AND(D194=C194,Y194=X194),'Classement général'!$C$22,'Classement général'!$C$24))))))</f>
        <v/>
      </c>
      <c r="AA194" s="60"/>
      <c r="AB194" s="60"/>
      <c r="AC194" s="61" t="str">
        <f>IF(AND(C194="",D194=""),"",IF(AND(AA194="",AB194=""),"",IF(AND(C194=AA194,D194=AB194),'Classement général'!$C$19,IF(AND(C194&gt;D194,AA194&gt;AB194),'Classement général'!$C$22,IF(AND(D194&gt;C194,AB194&gt;AA194),'Classement général'!$C$22,IF(AND(D194=C194,AB194=AA194),'Classement général'!$C$22,'Classement général'!$C$24))))))</f>
        <v/>
      </c>
      <c r="AD194" s="60"/>
      <c r="AE194" s="60"/>
      <c r="AF194" s="61" t="str">
        <f>IF(AND(C194="",D194=""),"",IF(AND(AD194="",AE194=""),"",IF(AND(C194=AD194,D194=AE194),'Classement général'!$C$19,IF(AND(C194&gt;D194,AD194&gt;AE194),'Classement général'!$C$22,IF(AND(D194&gt;C194,AE194&gt;AD194),'Classement général'!$C$22,IF(AND(D194=C194,AE194=AD194),'Classement général'!$C$22,'Classement général'!$C$24))))))</f>
        <v/>
      </c>
      <c r="AG194" s="60"/>
      <c r="AH194" s="60"/>
      <c r="AI194" s="61" t="str">
        <f>IF(AND(C194="",D194=""),"",IF(AND(AG194="",AH194=""),"",IF(AND(C194=AG194,D194=AH194),'Classement général'!$C$19,IF(AND(C194&gt;D194,AG194&gt;AH194),'Classement général'!$C$22,IF(AND(D194&gt;C194,AH194&gt;AG194),'Classement général'!$C$22,IF(AND(D194=C194,AH194=AG194),'Classement général'!$C$22,'Classement général'!$C$24))))))</f>
        <v/>
      </c>
      <c r="AJ194" s="60"/>
      <c r="AK194" s="60"/>
      <c r="AL194" s="61" t="str">
        <f>IF(AND(C194="",D194=""),"",IF(AND(AJ194="",AK194=""),"",IF(AND(C194=AJ194,D194=AK194),'Classement général'!$C$19,IF(AND(C194&gt;D194,AJ194&gt;AK194),'Classement général'!$C$22,IF(AND(D194&gt;C194,AK194&gt;AJ194),'Classement général'!$C$22,IF(AND(D194=C194,AK194=AJ194),'Classement général'!$C$22,'Classement général'!$C$24))))))</f>
        <v/>
      </c>
      <c r="AM194" s="60"/>
      <c r="AN194" s="60"/>
      <c r="AO194" s="61" t="str">
        <f>IF(AND(C194="",D194=""),"",IF(AND(AM194="",AN194=""),"",IF(AND(C194=AM194,D194=AN194),'Classement général'!$C$19,IF(AND(C194&gt;D194,AM194&gt;AN194),'Classement général'!$C$22,IF(AND(D194&gt;C194,AN194&gt;AM194),'Classement général'!$C$22,IF(AND(D194=C194,AN194=AM194),'Classement général'!$C$22,'Classement général'!$C$24))))))</f>
        <v/>
      </c>
      <c r="AP194" s="60"/>
      <c r="AQ194" s="60"/>
      <c r="AR194" s="61" t="str">
        <f>IF(AND(C194="",D194=""),"",IF(AND(AP194="",AQ194=""),"",IF(AND(C194=AP194,D194=AQ194),'Classement général'!$C$19,IF(AND(C194&gt;D194,AP194&gt;AQ194),'Classement général'!$C$22,IF(AND(D194&gt;C194,AQ194&gt;AP194),'Classement général'!$C$22,IF(AND(D194=C194,AQ194=AP194),'Classement général'!$C$22,'Classement général'!$C$24))))))</f>
        <v/>
      </c>
      <c r="AS194" s="60"/>
      <c r="AT194" s="60"/>
      <c r="AU194" s="61" t="str">
        <f>IF(AND(C194="",D194=""),"",IF(AND(AS194="",AT194=""),"",IF(AND(C194=AS194,D194=AT194),'Classement général'!$C$19,IF(AND(C194&gt;D194,AS194&gt;AT194),'Classement général'!$C$22,IF(AND(D194&gt;C194,AT194&gt;AS194),'Classement général'!$C$22,IF(AND(D194=C194,AT194=AS194),'Classement général'!$C$22,'Classement général'!$C$24))))))</f>
        <v/>
      </c>
      <c r="AV194" s="60"/>
      <c r="AW194" s="60"/>
      <c r="AX194" s="61" t="str">
        <f>IF(AND(C194="",D194=""),"",IF(AND(AV194="",AW194=""),"",IF(AND(C194=AV194,D194=AW194),'Classement général'!$C$19,IF(AND(C194&gt;D194,AV194&gt;AW194),'Classement général'!$C$22,IF(AND(D194&gt;C194,AW194&gt;AV194),'Classement général'!$C$22,IF(AND(D194=C194,AW194=AV194),'Classement général'!$C$22,'Classement général'!$C$24))))))</f>
        <v/>
      </c>
      <c r="AY194" s="60"/>
      <c r="AZ194" s="60"/>
      <c r="BA194" s="61" t="str">
        <f>IF(AND(C194="",D194=""),"",IF(AND(AY194="",AZ194=""),"",IF(AND(C194=AY194,D194=AZ194),'Classement général'!$C$19,IF(AND(C194&gt;D194,AY194&gt;AZ194),'Classement général'!$C$22,IF(AND(D194&gt;C194,AZ194&gt;AY194),'Classement général'!$C$22,IF(AND(D194=C194,AZ194=AY194),'Classement général'!$C$22,'Classement général'!$C$24))))))</f>
        <v/>
      </c>
      <c r="BB194" s="60"/>
      <c r="BC194" s="60"/>
      <c r="BD194" s="61" t="str">
        <f>IF(AND(C194="",D194=""),"",IF(AND(BB194="",BC194=""),"",IF(AND(C194=BB194,D194=BC194),'Classement général'!$C$19,IF(AND(C194&gt;D194,BB194&gt;BC194),'Classement général'!$C$22,IF(AND(D194&gt;C194,BC194&gt;BB194),'Classement général'!$C$22,IF(AND(D194=C194,BC194=BB194),'Classement général'!$C$22,'Classement général'!$C$24))))))</f>
        <v/>
      </c>
      <c r="BE194" s="60"/>
      <c r="BF194" s="60"/>
      <c r="BG194" s="61" t="str">
        <f>IF(AND(C194="",D194=""),"",IF(AND(BE194="",BF194=""),"",IF(AND(C194=BE194,D194=BF194),'Classement général'!$C$19,IF(AND(C194&gt;D194,BE194&gt;BF194),'Classement général'!$C$22,IF(AND(D194&gt;C194,BF194&gt;BE194),'Classement général'!$C$22,IF(AND(D194=C194,BF194=BE194),'Classement général'!$C$22,'Classement général'!$C$24))))))</f>
        <v/>
      </c>
      <c r="BH194" s="60"/>
      <c r="BI194" s="60"/>
      <c r="BJ194" s="61" t="str">
        <f>IF(AND(C194="",D194=""),"",IF(AND(BH194="",BI194=""),"",IF(AND(C194=BH194,D194=BI194),'Classement général'!$C$19,IF(AND(C194&gt;D194,BH194&gt;BI194),'Classement général'!$C$22,IF(AND(D194&gt;C194,BI194&gt;BH194),'Classement général'!$C$22,IF(AND(D194=C194,BI194=BH194),'Classement général'!$C$22,'Classement général'!$C$24))))))</f>
        <v/>
      </c>
      <c r="BK194" s="60"/>
      <c r="BL194" s="60"/>
      <c r="BM194" s="61" t="str">
        <f>IF(AND(C194="",D194=""),"",IF(AND(BK194="",BL194=""),"",IF(AND(C194=BK194,D194=BL194),'Classement général'!$C$19,IF(AND(C194&gt;D194,BK194&gt;BL194),'Classement général'!$C$22,IF(AND(D194&gt;C194,BL194&gt;BK194),'Classement général'!$C$22,IF(AND(D194=C194,BL194=BK194),'Classement général'!$C$22,'Classement général'!$C$24))))))</f>
        <v/>
      </c>
      <c r="BN194" s="10" t="str">
        <f>IF(H194='Classement général'!$C$19,'Classement général'!$C$19,IF(H194='Classement général'!$C$22,'Classement général'!$C$22,IF(H194='Classement général'!$C$24,'Classement général'!$C$24,"")))</f>
        <v/>
      </c>
      <c r="BO194" s="10" t="str">
        <f>IF(K194='Classement général'!$C$19,'Classement général'!$C$19,IF(K194='Classement général'!$C$22,'Classement général'!$C$22,IF(K194='Classement général'!$C$24,'Classement général'!$C$24,"")))</f>
        <v/>
      </c>
      <c r="BP194" s="10" t="str">
        <f>IF(N194='Classement général'!$C$19,'Classement général'!$C$19,IF(N194='Classement général'!$C$22,'Classement général'!$C$22,IF(N194='Classement général'!$C$24,'Classement général'!$C$24,"")))</f>
        <v/>
      </c>
      <c r="BQ194" s="10" t="str">
        <f>IF(Q194='Classement général'!$C$19,'Classement général'!$C$19,IF(Q194='Classement général'!$C$22,'Classement général'!$C$22,IF(Q194='Classement général'!$C$24,'Classement général'!$C$24,"")))</f>
        <v/>
      </c>
      <c r="BR194" s="10" t="str">
        <f>IF(T194='Classement général'!$C$19,'Classement général'!$C$19,IF(T194='Classement général'!$C$22,'Classement général'!$C$22,IF(T194='Classement général'!$C$24,'Classement général'!$C$24,"")))</f>
        <v/>
      </c>
      <c r="BS194" s="10" t="str">
        <f>IF(W194='Classement général'!$C$19,'Classement général'!$C$19,IF(W194='Classement général'!$C$22,'Classement général'!$C$22,IF(W194='Classement général'!$C$24,'Classement général'!$C$24,"")))</f>
        <v/>
      </c>
      <c r="BT194" s="10" t="str">
        <f>IF(Z194='Classement général'!$C$19,'Classement général'!$C$19,IF(Z194='Classement général'!$C$22,'Classement général'!$C$22,IF(Z194='Classement général'!$C$24,'Classement général'!$C$24,"")))</f>
        <v/>
      </c>
      <c r="BU194" s="10" t="str">
        <f>IF(AC194='Classement général'!$C$19,'Classement général'!$C$19,IF(AC194='Classement général'!$C$22,'Classement général'!$C$22,IF(AC194='Classement général'!$C$24,'Classement général'!$C$24,"")))</f>
        <v/>
      </c>
      <c r="BV194" s="10" t="str">
        <f>IF(AF194='Classement général'!$C$19,'Classement général'!$C$19,IF(AF194='Classement général'!$C$22,'Classement général'!$C$22,IF(AF194='Classement général'!$C$24,'Classement général'!$C$24,"")))</f>
        <v/>
      </c>
      <c r="BW194" s="10" t="str">
        <f>IF(AI194='Classement général'!$C$19,'Classement général'!$C$19,IF(AI194='Classement général'!$C$22,'Classement général'!$C$22,IF(AI194='Classement général'!$C$24,'Classement général'!$C$24,"")))</f>
        <v/>
      </c>
      <c r="BX194" s="10" t="str">
        <f>IF(AL194='Classement général'!$C$19,'Classement général'!$C$19,IF(AL194='Classement général'!$C$22,'Classement général'!$C$22,IF(AL194='Classement général'!$C$24,'Classement général'!$C$24,"")))</f>
        <v/>
      </c>
      <c r="BY194" s="10" t="str">
        <f>IF(AO194='Classement général'!$C$19,'Classement général'!$C$19,IF(AO194='Classement général'!$C$22,'Classement général'!$C$22,IF(AO194='Classement général'!$C$24,'Classement général'!$C$24,"")))</f>
        <v/>
      </c>
      <c r="BZ194" s="10" t="str">
        <f>IF(AR194='Classement général'!$C$19,'Classement général'!$C$19,IF(AR194='Classement général'!$C$22,'Classement général'!$C$22,IF(AR194='Classement général'!$C$24,'Classement général'!$C$24,"")))</f>
        <v/>
      </c>
      <c r="CA194" s="10" t="str">
        <f>IF(AU194='Classement général'!$C$19,'Classement général'!$C$19,IF(AU194='Classement général'!$C$22,'Classement général'!$C$22,IF(AU194='Classement général'!$C$24,'Classement général'!$C$24,"")))</f>
        <v/>
      </c>
      <c r="CB194" s="10" t="str">
        <f>IF(AX194='Classement général'!$C$19,'Classement général'!$C$19,IF(AX194='Classement général'!$C$22,'Classement général'!$C$22,IF(AX194='Classement général'!$C$24,'Classement général'!$C$24,"")))</f>
        <v/>
      </c>
      <c r="CC194" s="10" t="str">
        <f>IF(BA194='Classement général'!$C$19,'Classement général'!$C$19,IF(BA194='Classement général'!$C$22,'Classement général'!$C$22,IF(BA194='Classement général'!$C$24,'Classement général'!$C$24,"")))</f>
        <v/>
      </c>
      <c r="CD194" s="10" t="str">
        <f>IF(BD194='Classement général'!$C$19,'Classement général'!$C$19,IF(BD194='Classement général'!$C$22,'Classement général'!$C$22,IF(BD194='Classement général'!$C$24,'Classement général'!$C$24,"")))</f>
        <v/>
      </c>
      <c r="CE194" s="10" t="str">
        <f>IF(BG194='Classement général'!$C$19,'Classement général'!$C$19,IF(BG194='Classement général'!$C$22,'Classement général'!$C$22,IF(BG194='Classement général'!$C$24,'Classement général'!$C$24,"")))</f>
        <v/>
      </c>
      <c r="CF194" s="10" t="str">
        <f>IF(BJ194='Classement général'!$C$19,'Classement général'!$C$19,IF(BJ194='Classement général'!$C$22,'Classement général'!$C$22,IF(BJ194='Classement général'!$C$24,'Classement général'!$C$24,"")))</f>
        <v/>
      </c>
      <c r="CG194" s="10" t="str">
        <f>IF(BM194='Classement général'!$C$19,'Classement général'!$C$19,IF(BM194='Classement général'!$C$22,'Classement général'!$C$22,IF(BM194='Classement général'!$C$24,'Classement général'!$C$24,"")))</f>
        <v/>
      </c>
      <c r="CH194" s="13"/>
      <c r="CI194" s="13"/>
      <c r="CJ194" s="13"/>
      <c r="CK194" s="13"/>
      <c r="CL194" s="147"/>
      <c r="CM194" s="147"/>
      <c r="CN194" s="147"/>
      <c r="CO194" s="147"/>
      <c r="CP194" s="7"/>
      <c r="CQ194" s="7"/>
    </row>
    <row r="195" spans="1:95" ht="18.75" customHeight="1" x14ac:dyDescent="0.2">
      <c r="A195" s="130"/>
      <c r="B195" s="121" t="s">
        <v>61</v>
      </c>
      <c r="C195" s="122"/>
      <c r="D195" s="122"/>
      <c r="E195" s="123" t="s">
        <v>84</v>
      </c>
      <c r="F195" s="60"/>
      <c r="G195" s="60"/>
      <c r="H195" s="61" t="str">
        <f>IF(AND(C195="",D195=""),"",IF(AND(F195="",G195=""),"",IF(AND(C195=F195,D195=G195),'Classement général'!$C$19,IF(AND(C195&gt;D195,F195&gt;G195),'Classement général'!$C$22,IF(AND(D195&gt;C195,G195&gt;F195),'Classement général'!$C$22,IF(AND(D195=C195,G195=F195),'Classement général'!$C$22,'Classement général'!$C$24))))))</f>
        <v/>
      </c>
      <c r="I195" s="60"/>
      <c r="J195" s="60"/>
      <c r="K195" s="61" t="str">
        <f>IF(AND(C195="",D195=""),"",IF(AND(I195="",J195=""),"",IF(AND(C195=I195,D195=J195),'Classement général'!$C$19,IF(AND(C195&gt;D195,I195&gt;J195),'Classement général'!$C$22,IF(AND(D195&gt;C195,J195&gt;I195),'Classement général'!$C$22,IF(AND(D195=C195,J195=I195),'Classement général'!$C$22,'Classement général'!$C$24))))))</f>
        <v/>
      </c>
      <c r="L195" s="60"/>
      <c r="M195" s="60"/>
      <c r="N195" s="61" t="str">
        <f>IF(AND(C195="",D195=""),"",IF(AND(L195="",M195=""),"",IF(AND(C195=L195,D195=M195),'Classement général'!$C$19,IF(AND(C195&gt;D195,L195&gt;M195),'Classement général'!$C$22,IF(AND(D195&gt;C195,M195&gt;L195),'Classement général'!$C$22,IF(AND(D195=C195,M195=L195),'Classement général'!$C$22,'Classement général'!$C$24))))))</f>
        <v/>
      </c>
      <c r="O195" s="60"/>
      <c r="P195" s="60"/>
      <c r="Q195" s="61" t="str">
        <f>IF(AND(C195="",D195=""),"",IF(AND(O195="",P195=""),"",IF(AND(C195=O195,D195=P195),'Classement général'!$C$19,IF(AND(C195&gt;D195,O195&gt;P195),'Classement général'!$C$22,IF(AND(D195&gt;C195,P195&gt;O195),'Classement général'!$C$22,IF(AND(D195=C195,P195=O195),'Classement général'!$C$22,'Classement général'!$C$24))))))</f>
        <v/>
      </c>
      <c r="R195" s="60"/>
      <c r="S195" s="60"/>
      <c r="T195" s="61" t="str">
        <f>IF(AND(C195="",D195=""),"",IF(AND(R195="",S195=""),"",IF(AND(C195=R195,D195=S195),'Classement général'!$C$19,IF(AND(C195&gt;D195,R195&gt;S195),'Classement général'!$C$22,IF(AND(D195&gt;C195,S195&gt;R195),'Classement général'!$C$22,IF(AND(D195=C195,S195=R195),'Classement général'!$C$22,'Classement général'!$C$24))))))</f>
        <v/>
      </c>
      <c r="U195" s="60"/>
      <c r="V195" s="60"/>
      <c r="W195" s="61" t="str">
        <f>IF(AND(C195="",D195=""),"",IF(AND(U195="",V195=""),"",IF(AND(C195=U195,D195=V195),'Classement général'!$C$19,IF(AND(C195&gt;D195,U195&gt;V195),'Classement général'!$C$22,IF(AND(D195&gt;C195,V195&gt;U195),'Classement général'!$C$22,IF(AND(D195=C195,V195=U195),'Classement général'!$C$22,'Classement général'!$C$24))))))</f>
        <v/>
      </c>
      <c r="X195" s="60"/>
      <c r="Y195" s="60"/>
      <c r="Z195" s="61" t="str">
        <f>IF(AND(C195="",D195=""),"",IF(AND(X195="",Y195=""),"",IF(AND(C195=X195,D195=Y195),'Classement général'!$C$19,IF(AND(C195&gt;D195,X195&gt;Y195),'Classement général'!$C$22,IF(AND(D195&gt;C195,Y195&gt;X195),'Classement général'!$C$22,IF(AND(D195=C195,Y195=X195),'Classement général'!$C$22,'Classement général'!$C$24))))))</f>
        <v/>
      </c>
      <c r="AA195" s="60"/>
      <c r="AB195" s="60"/>
      <c r="AC195" s="61" t="str">
        <f>IF(AND(C195="",D195=""),"",IF(AND(AA195="",AB195=""),"",IF(AND(C195=AA195,D195=AB195),'Classement général'!$C$19,IF(AND(C195&gt;D195,AA195&gt;AB195),'Classement général'!$C$22,IF(AND(D195&gt;C195,AB195&gt;AA195),'Classement général'!$C$22,IF(AND(D195=C195,AB195=AA195),'Classement général'!$C$22,'Classement général'!$C$24))))))</f>
        <v/>
      </c>
      <c r="AD195" s="60"/>
      <c r="AE195" s="60"/>
      <c r="AF195" s="61" t="str">
        <f>IF(AND(C195="",D195=""),"",IF(AND(AD195="",AE195=""),"",IF(AND(C195=AD195,D195=AE195),'Classement général'!$C$19,IF(AND(C195&gt;D195,AD195&gt;AE195),'Classement général'!$C$22,IF(AND(D195&gt;C195,AE195&gt;AD195),'Classement général'!$C$22,IF(AND(D195=C195,AE195=AD195),'Classement général'!$C$22,'Classement général'!$C$24))))))</f>
        <v/>
      </c>
      <c r="AG195" s="60"/>
      <c r="AH195" s="60"/>
      <c r="AI195" s="61" t="str">
        <f>IF(AND(C195="",D195=""),"",IF(AND(AG195="",AH195=""),"",IF(AND(C195=AG195,D195=AH195),'Classement général'!$C$19,IF(AND(C195&gt;D195,AG195&gt;AH195),'Classement général'!$C$22,IF(AND(D195&gt;C195,AH195&gt;AG195),'Classement général'!$C$22,IF(AND(D195=C195,AH195=AG195),'Classement général'!$C$22,'Classement général'!$C$24))))))</f>
        <v/>
      </c>
      <c r="AJ195" s="60"/>
      <c r="AK195" s="60"/>
      <c r="AL195" s="61" t="str">
        <f>IF(AND(C195="",D195=""),"",IF(AND(AJ195="",AK195=""),"",IF(AND(C195=AJ195,D195=AK195),'Classement général'!$C$19,IF(AND(C195&gt;D195,AJ195&gt;AK195),'Classement général'!$C$22,IF(AND(D195&gt;C195,AK195&gt;AJ195),'Classement général'!$C$22,IF(AND(D195=C195,AK195=AJ195),'Classement général'!$C$22,'Classement général'!$C$24))))))</f>
        <v/>
      </c>
      <c r="AM195" s="60"/>
      <c r="AN195" s="60"/>
      <c r="AO195" s="61" t="str">
        <f>IF(AND(C195="",D195=""),"",IF(AND(AM195="",AN195=""),"",IF(AND(C195=AM195,D195=AN195),'Classement général'!$C$19,IF(AND(C195&gt;D195,AM195&gt;AN195),'Classement général'!$C$22,IF(AND(D195&gt;C195,AN195&gt;AM195),'Classement général'!$C$22,IF(AND(D195=C195,AN195=AM195),'Classement général'!$C$22,'Classement général'!$C$24))))))</f>
        <v/>
      </c>
      <c r="AP195" s="60"/>
      <c r="AQ195" s="60"/>
      <c r="AR195" s="61" t="str">
        <f>IF(AND(C195="",D195=""),"",IF(AND(AP195="",AQ195=""),"",IF(AND(C195=AP195,D195=AQ195),'Classement général'!$C$19,IF(AND(C195&gt;D195,AP195&gt;AQ195),'Classement général'!$C$22,IF(AND(D195&gt;C195,AQ195&gt;AP195),'Classement général'!$C$22,IF(AND(D195=C195,AQ195=AP195),'Classement général'!$C$22,'Classement général'!$C$24))))))</f>
        <v/>
      </c>
      <c r="AS195" s="60"/>
      <c r="AT195" s="60"/>
      <c r="AU195" s="61" t="str">
        <f>IF(AND(C195="",D195=""),"",IF(AND(AS195="",AT195=""),"",IF(AND(C195=AS195,D195=AT195),'Classement général'!$C$19,IF(AND(C195&gt;D195,AS195&gt;AT195),'Classement général'!$C$22,IF(AND(D195&gt;C195,AT195&gt;AS195),'Classement général'!$C$22,IF(AND(D195=C195,AT195=AS195),'Classement général'!$C$22,'Classement général'!$C$24))))))</f>
        <v/>
      </c>
      <c r="AV195" s="60"/>
      <c r="AW195" s="60"/>
      <c r="AX195" s="61" t="str">
        <f>IF(AND(C195="",D195=""),"",IF(AND(AV195="",AW195=""),"",IF(AND(C195=AV195,D195=AW195),'Classement général'!$C$19,IF(AND(C195&gt;D195,AV195&gt;AW195),'Classement général'!$C$22,IF(AND(D195&gt;C195,AW195&gt;AV195),'Classement général'!$C$22,IF(AND(D195=C195,AW195=AV195),'Classement général'!$C$22,'Classement général'!$C$24))))))</f>
        <v/>
      </c>
      <c r="AY195" s="60"/>
      <c r="AZ195" s="60"/>
      <c r="BA195" s="61" t="str">
        <f>IF(AND(C195="",D195=""),"",IF(AND(AY195="",AZ195=""),"",IF(AND(C195=AY195,D195=AZ195),'Classement général'!$C$19,IF(AND(C195&gt;D195,AY195&gt;AZ195),'Classement général'!$C$22,IF(AND(D195&gt;C195,AZ195&gt;AY195),'Classement général'!$C$22,IF(AND(D195=C195,AZ195=AY195),'Classement général'!$C$22,'Classement général'!$C$24))))))</f>
        <v/>
      </c>
      <c r="BB195" s="60"/>
      <c r="BC195" s="60"/>
      <c r="BD195" s="61" t="str">
        <f>IF(AND(C195="",D195=""),"",IF(AND(BB195="",BC195=""),"",IF(AND(C195=BB195,D195=BC195),'Classement général'!$C$19,IF(AND(C195&gt;D195,BB195&gt;BC195),'Classement général'!$C$22,IF(AND(D195&gt;C195,BC195&gt;BB195),'Classement général'!$C$22,IF(AND(D195=C195,BC195=BB195),'Classement général'!$C$22,'Classement général'!$C$24))))))</f>
        <v/>
      </c>
      <c r="BE195" s="60"/>
      <c r="BF195" s="60"/>
      <c r="BG195" s="61" t="str">
        <f>IF(AND(C195="",D195=""),"",IF(AND(BE195="",BF195=""),"",IF(AND(C195=BE195,D195=BF195),'Classement général'!$C$19,IF(AND(C195&gt;D195,BE195&gt;BF195),'Classement général'!$C$22,IF(AND(D195&gt;C195,BF195&gt;BE195),'Classement général'!$C$22,IF(AND(D195=C195,BF195=BE195),'Classement général'!$C$22,'Classement général'!$C$24))))))</f>
        <v/>
      </c>
      <c r="BH195" s="60"/>
      <c r="BI195" s="60"/>
      <c r="BJ195" s="61" t="str">
        <f>IF(AND(C195="",D195=""),"",IF(AND(BH195="",BI195=""),"",IF(AND(C195=BH195,D195=BI195),'Classement général'!$C$19,IF(AND(C195&gt;D195,BH195&gt;BI195),'Classement général'!$C$22,IF(AND(D195&gt;C195,BI195&gt;BH195),'Classement général'!$C$22,IF(AND(D195=C195,BI195=BH195),'Classement général'!$C$22,'Classement général'!$C$24))))))</f>
        <v/>
      </c>
      <c r="BK195" s="60"/>
      <c r="BL195" s="60"/>
      <c r="BM195" s="61" t="str">
        <f>IF(AND(C195="",D195=""),"",IF(AND(BK195="",BL195=""),"",IF(AND(C195=BK195,D195=BL195),'Classement général'!$C$19,IF(AND(C195&gt;D195,BK195&gt;BL195),'Classement général'!$C$22,IF(AND(D195&gt;C195,BL195&gt;BK195),'Classement général'!$C$22,IF(AND(D195=C195,BL195=BK195),'Classement général'!$C$22,'Classement général'!$C$24))))))</f>
        <v/>
      </c>
      <c r="BN195" s="10" t="str">
        <f>IF(H195='Classement général'!$C$19,'Classement général'!$C$19,IF(H195='Classement général'!$C$22,'Classement général'!$C$22,IF(H195='Classement général'!$C$24,'Classement général'!$C$24,"")))</f>
        <v/>
      </c>
      <c r="BO195" s="10" t="str">
        <f>IF(K195='Classement général'!$C$19,'Classement général'!$C$19,IF(K195='Classement général'!$C$22,'Classement général'!$C$22,IF(K195='Classement général'!$C$24,'Classement général'!$C$24,"")))</f>
        <v/>
      </c>
      <c r="BP195" s="10" t="str">
        <f>IF(N195='Classement général'!$C$19,'Classement général'!$C$19,IF(N195='Classement général'!$C$22,'Classement général'!$C$22,IF(N195='Classement général'!$C$24,'Classement général'!$C$24,"")))</f>
        <v/>
      </c>
      <c r="BQ195" s="10" t="str">
        <f>IF(Q195='Classement général'!$C$19,'Classement général'!$C$19,IF(Q195='Classement général'!$C$22,'Classement général'!$C$22,IF(Q195='Classement général'!$C$24,'Classement général'!$C$24,"")))</f>
        <v/>
      </c>
      <c r="BR195" s="10" t="str">
        <f>IF(T195='Classement général'!$C$19,'Classement général'!$C$19,IF(T195='Classement général'!$C$22,'Classement général'!$C$22,IF(T195='Classement général'!$C$24,'Classement général'!$C$24,"")))</f>
        <v/>
      </c>
      <c r="BS195" s="10" t="str">
        <f>IF(W195='Classement général'!$C$19,'Classement général'!$C$19,IF(W195='Classement général'!$C$22,'Classement général'!$C$22,IF(W195='Classement général'!$C$24,'Classement général'!$C$24,"")))</f>
        <v/>
      </c>
      <c r="BT195" s="10" t="str">
        <f>IF(Z195='Classement général'!$C$19,'Classement général'!$C$19,IF(Z195='Classement général'!$C$22,'Classement général'!$C$22,IF(Z195='Classement général'!$C$24,'Classement général'!$C$24,"")))</f>
        <v/>
      </c>
      <c r="BU195" s="10" t="str">
        <f>IF(AC195='Classement général'!$C$19,'Classement général'!$C$19,IF(AC195='Classement général'!$C$22,'Classement général'!$C$22,IF(AC195='Classement général'!$C$24,'Classement général'!$C$24,"")))</f>
        <v/>
      </c>
      <c r="BV195" s="10" t="str">
        <f>IF(AF195='Classement général'!$C$19,'Classement général'!$C$19,IF(AF195='Classement général'!$C$22,'Classement général'!$C$22,IF(AF195='Classement général'!$C$24,'Classement général'!$C$24,"")))</f>
        <v/>
      </c>
      <c r="BW195" s="10" t="str">
        <f>IF(AI195='Classement général'!$C$19,'Classement général'!$C$19,IF(AI195='Classement général'!$C$22,'Classement général'!$C$22,IF(AI195='Classement général'!$C$24,'Classement général'!$C$24,"")))</f>
        <v/>
      </c>
      <c r="BX195" s="10" t="str">
        <f>IF(AL195='Classement général'!$C$19,'Classement général'!$C$19,IF(AL195='Classement général'!$C$22,'Classement général'!$C$22,IF(AL195='Classement général'!$C$24,'Classement général'!$C$24,"")))</f>
        <v/>
      </c>
      <c r="BY195" s="10" t="str">
        <f>IF(AO195='Classement général'!$C$19,'Classement général'!$C$19,IF(AO195='Classement général'!$C$22,'Classement général'!$C$22,IF(AO195='Classement général'!$C$24,'Classement général'!$C$24,"")))</f>
        <v/>
      </c>
      <c r="BZ195" s="10" t="str">
        <f>IF(AR195='Classement général'!$C$19,'Classement général'!$C$19,IF(AR195='Classement général'!$C$22,'Classement général'!$C$22,IF(AR195='Classement général'!$C$24,'Classement général'!$C$24,"")))</f>
        <v/>
      </c>
      <c r="CA195" s="10" t="str">
        <f>IF(AU195='Classement général'!$C$19,'Classement général'!$C$19,IF(AU195='Classement général'!$C$22,'Classement général'!$C$22,IF(AU195='Classement général'!$C$24,'Classement général'!$C$24,"")))</f>
        <v/>
      </c>
      <c r="CB195" s="10" t="str">
        <f>IF(AX195='Classement général'!$C$19,'Classement général'!$C$19,IF(AX195='Classement général'!$C$22,'Classement général'!$C$22,IF(AX195='Classement général'!$C$24,'Classement général'!$C$24,"")))</f>
        <v/>
      </c>
      <c r="CC195" s="10" t="str">
        <f>IF(BA195='Classement général'!$C$19,'Classement général'!$C$19,IF(BA195='Classement général'!$C$22,'Classement général'!$C$22,IF(BA195='Classement général'!$C$24,'Classement général'!$C$24,"")))</f>
        <v/>
      </c>
      <c r="CD195" s="10" t="str">
        <f>IF(BD195='Classement général'!$C$19,'Classement général'!$C$19,IF(BD195='Classement général'!$C$22,'Classement général'!$C$22,IF(BD195='Classement général'!$C$24,'Classement général'!$C$24,"")))</f>
        <v/>
      </c>
      <c r="CE195" s="10" t="str">
        <f>IF(BG195='Classement général'!$C$19,'Classement général'!$C$19,IF(BG195='Classement général'!$C$22,'Classement général'!$C$22,IF(BG195='Classement général'!$C$24,'Classement général'!$C$24,"")))</f>
        <v/>
      </c>
      <c r="CF195" s="10" t="str">
        <f>IF(BJ195='Classement général'!$C$19,'Classement général'!$C$19,IF(BJ195='Classement général'!$C$22,'Classement général'!$C$22,IF(BJ195='Classement général'!$C$24,'Classement général'!$C$24,"")))</f>
        <v/>
      </c>
      <c r="CG195" s="10" t="str">
        <f>IF(BM195='Classement général'!$C$19,'Classement général'!$C$19,IF(BM195='Classement général'!$C$22,'Classement général'!$C$22,IF(BM195='Classement général'!$C$24,'Classement général'!$C$24,"")))</f>
        <v/>
      </c>
      <c r="CH195" s="13"/>
      <c r="CI195" s="13"/>
      <c r="CJ195" s="13"/>
      <c r="CK195" s="13"/>
      <c r="CL195" s="147"/>
      <c r="CM195" s="147"/>
      <c r="CN195" s="147"/>
      <c r="CO195" s="147"/>
      <c r="CP195" s="7"/>
      <c r="CQ195" s="7"/>
    </row>
    <row r="196" spans="1:95" ht="18.75" customHeight="1" x14ac:dyDescent="0.2">
      <c r="A196" s="130"/>
      <c r="B196" s="121" t="s">
        <v>85</v>
      </c>
      <c r="C196" s="122"/>
      <c r="D196" s="122"/>
      <c r="E196" s="123" t="s">
        <v>76</v>
      </c>
      <c r="F196" s="60"/>
      <c r="G196" s="60"/>
      <c r="H196" s="61" t="str">
        <f>IF(AND(C196="",D196=""),"",IF(AND(F196="",G196=""),"",IF(AND(C196=F196,D196=G196),'Classement général'!$C$19,IF(AND(C196&gt;D196,F196&gt;G196),'Classement général'!$C$22,IF(AND(D196&gt;C196,G196&gt;F196),'Classement général'!$C$22,IF(AND(D196=C196,G196=F196),'Classement général'!$C$22,'Classement général'!$C$24))))))</f>
        <v/>
      </c>
      <c r="I196" s="60"/>
      <c r="J196" s="60"/>
      <c r="K196" s="61" t="str">
        <f>IF(AND(C196="",D196=""),"",IF(AND(I196="",J196=""),"",IF(AND(C196=I196,D196=J196),'Classement général'!$C$19,IF(AND(C196&gt;D196,I196&gt;J196),'Classement général'!$C$22,IF(AND(D196&gt;C196,J196&gt;I196),'Classement général'!$C$22,IF(AND(D196=C196,J196=I196),'Classement général'!$C$22,'Classement général'!$C$24))))))</f>
        <v/>
      </c>
      <c r="L196" s="60"/>
      <c r="M196" s="60"/>
      <c r="N196" s="61" t="str">
        <f>IF(AND(C196="",D196=""),"",IF(AND(L196="",M196=""),"",IF(AND(C196=L196,D196=M196),'Classement général'!$C$19,IF(AND(C196&gt;D196,L196&gt;M196),'Classement général'!$C$22,IF(AND(D196&gt;C196,M196&gt;L196),'Classement général'!$C$22,IF(AND(D196=C196,M196=L196),'Classement général'!$C$22,'Classement général'!$C$24))))))</f>
        <v/>
      </c>
      <c r="O196" s="60"/>
      <c r="P196" s="60"/>
      <c r="Q196" s="61" t="str">
        <f>IF(AND(C196="",D196=""),"",IF(AND(O196="",P196=""),"",IF(AND(C196=O196,D196=P196),'Classement général'!$C$19,IF(AND(C196&gt;D196,O196&gt;P196),'Classement général'!$C$22,IF(AND(D196&gt;C196,P196&gt;O196),'Classement général'!$C$22,IF(AND(D196=C196,P196=O196),'Classement général'!$C$22,'Classement général'!$C$24))))))</f>
        <v/>
      </c>
      <c r="R196" s="60"/>
      <c r="S196" s="60"/>
      <c r="T196" s="61" t="str">
        <f>IF(AND(C196="",D196=""),"",IF(AND(R196="",S196=""),"",IF(AND(C196=R196,D196=S196),'Classement général'!$C$19,IF(AND(C196&gt;D196,R196&gt;S196),'Classement général'!$C$22,IF(AND(D196&gt;C196,S196&gt;R196),'Classement général'!$C$22,IF(AND(D196=C196,S196=R196),'Classement général'!$C$22,'Classement général'!$C$24))))))</f>
        <v/>
      </c>
      <c r="U196" s="60"/>
      <c r="V196" s="60"/>
      <c r="W196" s="61" t="str">
        <f>IF(AND(C196="",D196=""),"",IF(AND(U196="",V196=""),"",IF(AND(C196=U196,D196=V196),'Classement général'!$C$19,IF(AND(C196&gt;D196,U196&gt;V196),'Classement général'!$C$22,IF(AND(D196&gt;C196,V196&gt;U196),'Classement général'!$C$22,IF(AND(D196=C196,V196=U196),'Classement général'!$C$22,'Classement général'!$C$24))))))</f>
        <v/>
      </c>
      <c r="X196" s="60"/>
      <c r="Y196" s="60"/>
      <c r="Z196" s="61" t="str">
        <f>IF(AND(C196="",D196=""),"",IF(AND(X196="",Y196=""),"",IF(AND(C196=X196,D196=Y196),'Classement général'!$C$19,IF(AND(C196&gt;D196,X196&gt;Y196),'Classement général'!$C$22,IF(AND(D196&gt;C196,Y196&gt;X196),'Classement général'!$C$22,IF(AND(D196=C196,Y196=X196),'Classement général'!$C$22,'Classement général'!$C$24))))))</f>
        <v/>
      </c>
      <c r="AA196" s="60"/>
      <c r="AB196" s="60"/>
      <c r="AC196" s="61" t="str">
        <f>IF(AND(C196="",D196=""),"",IF(AND(AA196="",AB196=""),"",IF(AND(C196=AA196,D196=AB196),'Classement général'!$C$19,IF(AND(C196&gt;D196,AA196&gt;AB196),'Classement général'!$C$22,IF(AND(D196&gt;C196,AB196&gt;AA196),'Classement général'!$C$22,IF(AND(D196=C196,AB196=AA196),'Classement général'!$C$22,'Classement général'!$C$24))))))</f>
        <v/>
      </c>
      <c r="AD196" s="60"/>
      <c r="AE196" s="60"/>
      <c r="AF196" s="61" t="str">
        <f>IF(AND(C196="",D196=""),"",IF(AND(AD196="",AE196=""),"",IF(AND(C196=AD196,D196=AE196),'Classement général'!$C$19,IF(AND(C196&gt;D196,AD196&gt;AE196),'Classement général'!$C$22,IF(AND(D196&gt;C196,AE196&gt;AD196),'Classement général'!$C$22,IF(AND(D196=C196,AE196=AD196),'Classement général'!$C$22,'Classement général'!$C$24))))))</f>
        <v/>
      </c>
      <c r="AG196" s="60"/>
      <c r="AH196" s="60"/>
      <c r="AI196" s="61" t="str">
        <f>IF(AND(C196="",D196=""),"",IF(AND(AG196="",AH196=""),"",IF(AND(C196=AG196,D196=AH196),'Classement général'!$C$19,IF(AND(C196&gt;D196,AG196&gt;AH196),'Classement général'!$C$22,IF(AND(D196&gt;C196,AH196&gt;AG196),'Classement général'!$C$22,IF(AND(D196=C196,AH196=AG196),'Classement général'!$C$22,'Classement général'!$C$24))))))</f>
        <v/>
      </c>
      <c r="AJ196" s="60"/>
      <c r="AK196" s="60"/>
      <c r="AL196" s="61" t="str">
        <f>IF(AND(C196="",D196=""),"",IF(AND(AJ196="",AK196=""),"",IF(AND(C196=AJ196,D196=AK196),'Classement général'!$C$19,IF(AND(C196&gt;D196,AJ196&gt;AK196),'Classement général'!$C$22,IF(AND(D196&gt;C196,AK196&gt;AJ196),'Classement général'!$C$22,IF(AND(D196=C196,AK196=AJ196),'Classement général'!$C$22,'Classement général'!$C$24))))))</f>
        <v/>
      </c>
      <c r="AM196" s="60"/>
      <c r="AN196" s="60"/>
      <c r="AO196" s="61" t="str">
        <f>IF(AND(C196="",D196=""),"",IF(AND(AM196="",AN196=""),"",IF(AND(C196=AM196,D196=AN196),'Classement général'!$C$19,IF(AND(C196&gt;D196,AM196&gt;AN196),'Classement général'!$C$22,IF(AND(D196&gt;C196,AN196&gt;AM196),'Classement général'!$C$22,IF(AND(D196=C196,AN196=AM196),'Classement général'!$C$22,'Classement général'!$C$24))))))</f>
        <v/>
      </c>
      <c r="AP196" s="60"/>
      <c r="AQ196" s="60"/>
      <c r="AR196" s="61" t="str">
        <f>IF(AND(C196="",D196=""),"",IF(AND(AP196="",AQ196=""),"",IF(AND(C196=AP196,D196=AQ196),'Classement général'!$C$19,IF(AND(C196&gt;D196,AP196&gt;AQ196),'Classement général'!$C$22,IF(AND(D196&gt;C196,AQ196&gt;AP196),'Classement général'!$C$22,IF(AND(D196=C196,AQ196=AP196),'Classement général'!$C$22,'Classement général'!$C$24))))))</f>
        <v/>
      </c>
      <c r="AS196" s="60"/>
      <c r="AT196" s="60"/>
      <c r="AU196" s="61" t="str">
        <f>IF(AND(C196="",D196=""),"",IF(AND(AS196="",AT196=""),"",IF(AND(C196=AS196,D196=AT196),'Classement général'!$C$19,IF(AND(C196&gt;D196,AS196&gt;AT196),'Classement général'!$C$22,IF(AND(D196&gt;C196,AT196&gt;AS196),'Classement général'!$C$22,IF(AND(D196=C196,AT196=AS196),'Classement général'!$C$22,'Classement général'!$C$24))))))</f>
        <v/>
      </c>
      <c r="AV196" s="60"/>
      <c r="AW196" s="60"/>
      <c r="AX196" s="61" t="str">
        <f>IF(AND(C196="",D196=""),"",IF(AND(AV196="",AW196=""),"",IF(AND(C196=AV196,D196=AW196),'Classement général'!$C$19,IF(AND(C196&gt;D196,AV196&gt;AW196),'Classement général'!$C$22,IF(AND(D196&gt;C196,AW196&gt;AV196),'Classement général'!$C$22,IF(AND(D196=C196,AW196=AV196),'Classement général'!$C$22,'Classement général'!$C$24))))))</f>
        <v/>
      </c>
      <c r="AY196" s="60"/>
      <c r="AZ196" s="60"/>
      <c r="BA196" s="61" t="str">
        <f>IF(AND(C196="",D196=""),"",IF(AND(AY196="",AZ196=""),"",IF(AND(C196=AY196,D196=AZ196),'Classement général'!$C$19,IF(AND(C196&gt;D196,AY196&gt;AZ196),'Classement général'!$C$22,IF(AND(D196&gt;C196,AZ196&gt;AY196),'Classement général'!$C$22,IF(AND(D196=C196,AZ196=AY196),'Classement général'!$C$22,'Classement général'!$C$24))))))</f>
        <v/>
      </c>
      <c r="BB196" s="60"/>
      <c r="BC196" s="60"/>
      <c r="BD196" s="61" t="str">
        <f>IF(AND(C196="",D196=""),"",IF(AND(BB196="",BC196=""),"",IF(AND(C196=BB196,D196=BC196),'Classement général'!$C$19,IF(AND(C196&gt;D196,BB196&gt;BC196),'Classement général'!$C$22,IF(AND(D196&gt;C196,BC196&gt;BB196),'Classement général'!$C$22,IF(AND(D196=C196,BC196=BB196),'Classement général'!$C$22,'Classement général'!$C$24))))))</f>
        <v/>
      </c>
      <c r="BE196" s="60"/>
      <c r="BF196" s="60"/>
      <c r="BG196" s="61" t="str">
        <f>IF(AND(C196="",D196=""),"",IF(AND(BE196="",BF196=""),"",IF(AND(C196=BE196,D196=BF196),'Classement général'!$C$19,IF(AND(C196&gt;D196,BE196&gt;BF196),'Classement général'!$C$22,IF(AND(D196&gt;C196,BF196&gt;BE196),'Classement général'!$C$22,IF(AND(D196=C196,BF196=BE196),'Classement général'!$C$22,'Classement général'!$C$24))))))</f>
        <v/>
      </c>
      <c r="BH196" s="60"/>
      <c r="BI196" s="60"/>
      <c r="BJ196" s="61" t="str">
        <f>IF(AND(C196="",D196=""),"",IF(AND(BH196="",BI196=""),"",IF(AND(C196=BH196,D196=BI196),'Classement général'!$C$19,IF(AND(C196&gt;D196,BH196&gt;BI196),'Classement général'!$C$22,IF(AND(D196&gt;C196,BI196&gt;BH196),'Classement général'!$C$22,IF(AND(D196=C196,BI196=BH196),'Classement général'!$C$22,'Classement général'!$C$24))))))</f>
        <v/>
      </c>
      <c r="BK196" s="60"/>
      <c r="BL196" s="60"/>
      <c r="BM196" s="61" t="str">
        <f>IF(AND(C196="",D196=""),"",IF(AND(BK196="",BL196=""),"",IF(AND(C196=BK196,D196=BL196),'Classement général'!$C$19,IF(AND(C196&gt;D196,BK196&gt;BL196),'Classement général'!$C$22,IF(AND(D196&gt;C196,BL196&gt;BK196),'Classement général'!$C$22,IF(AND(D196=C196,BL196=BK196),'Classement général'!$C$22,'Classement général'!$C$24))))))</f>
        <v/>
      </c>
      <c r="BN196" s="10" t="str">
        <f>IF(H196='Classement général'!$C$19,'Classement général'!$C$19,IF(H196='Classement général'!$C$22,'Classement général'!$C$22,IF(H196='Classement général'!$C$24,'Classement général'!$C$24,"")))</f>
        <v/>
      </c>
      <c r="BO196" s="10" t="str">
        <f>IF(K196='Classement général'!$C$19,'Classement général'!$C$19,IF(K196='Classement général'!$C$22,'Classement général'!$C$22,IF(K196='Classement général'!$C$24,'Classement général'!$C$24,"")))</f>
        <v/>
      </c>
      <c r="BP196" s="10" t="str">
        <f>IF(N196='Classement général'!$C$19,'Classement général'!$C$19,IF(N196='Classement général'!$C$22,'Classement général'!$C$22,IF(N196='Classement général'!$C$24,'Classement général'!$C$24,"")))</f>
        <v/>
      </c>
      <c r="BQ196" s="10" t="str">
        <f>IF(Q196='Classement général'!$C$19,'Classement général'!$C$19,IF(Q196='Classement général'!$C$22,'Classement général'!$C$22,IF(Q196='Classement général'!$C$24,'Classement général'!$C$24,"")))</f>
        <v/>
      </c>
      <c r="BR196" s="10" t="str">
        <f>IF(T196='Classement général'!$C$19,'Classement général'!$C$19,IF(T196='Classement général'!$C$22,'Classement général'!$C$22,IF(T196='Classement général'!$C$24,'Classement général'!$C$24,"")))</f>
        <v/>
      </c>
      <c r="BS196" s="10" t="str">
        <f>IF(W196='Classement général'!$C$19,'Classement général'!$C$19,IF(W196='Classement général'!$C$22,'Classement général'!$C$22,IF(W196='Classement général'!$C$24,'Classement général'!$C$24,"")))</f>
        <v/>
      </c>
      <c r="BT196" s="10" t="str">
        <f>IF(Z196='Classement général'!$C$19,'Classement général'!$C$19,IF(Z196='Classement général'!$C$22,'Classement général'!$C$22,IF(Z196='Classement général'!$C$24,'Classement général'!$C$24,"")))</f>
        <v/>
      </c>
      <c r="BU196" s="10" t="str">
        <f>IF(AC196='Classement général'!$C$19,'Classement général'!$C$19,IF(AC196='Classement général'!$C$22,'Classement général'!$C$22,IF(AC196='Classement général'!$C$24,'Classement général'!$C$24,"")))</f>
        <v/>
      </c>
      <c r="BV196" s="10" t="str">
        <f>IF(AF196='Classement général'!$C$19,'Classement général'!$C$19,IF(AF196='Classement général'!$C$22,'Classement général'!$C$22,IF(AF196='Classement général'!$C$24,'Classement général'!$C$24,"")))</f>
        <v/>
      </c>
      <c r="BW196" s="10" t="str">
        <f>IF(AI196='Classement général'!$C$19,'Classement général'!$C$19,IF(AI196='Classement général'!$C$22,'Classement général'!$C$22,IF(AI196='Classement général'!$C$24,'Classement général'!$C$24,"")))</f>
        <v/>
      </c>
      <c r="BX196" s="10" t="str">
        <f>IF(AL196='Classement général'!$C$19,'Classement général'!$C$19,IF(AL196='Classement général'!$C$22,'Classement général'!$C$22,IF(AL196='Classement général'!$C$24,'Classement général'!$C$24,"")))</f>
        <v/>
      </c>
      <c r="BY196" s="10" t="str">
        <f>IF(AO196='Classement général'!$C$19,'Classement général'!$C$19,IF(AO196='Classement général'!$C$22,'Classement général'!$C$22,IF(AO196='Classement général'!$C$24,'Classement général'!$C$24,"")))</f>
        <v/>
      </c>
      <c r="BZ196" s="10" t="str">
        <f>IF(AR196='Classement général'!$C$19,'Classement général'!$C$19,IF(AR196='Classement général'!$C$22,'Classement général'!$C$22,IF(AR196='Classement général'!$C$24,'Classement général'!$C$24,"")))</f>
        <v/>
      </c>
      <c r="CA196" s="10" t="str">
        <f>IF(AU196='Classement général'!$C$19,'Classement général'!$C$19,IF(AU196='Classement général'!$C$22,'Classement général'!$C$22,IF(AU196='Classement général'!$C$24,'Classement général'!$C$24,"")))</f>
        <v/>
      </c>
      <c r="CB196" s="10" t="str">
        <f>IF(AX196='Classement général'!$C$19,'Classement général'!$C$19,IF(AX196='Classement général'!$C$22,'Classement général'!$C$22,IF(AX196='Classement général'!$C$24,'Classement général'!$C$24,"")))</f>
        <v/>
      </c>
      <c r="CC196" s="10" t="str">
        <f>IF(BA196='Classement général'!$C$19,'Classement général'!$C$19,IF(BA196='Classement général'!$C$22,'Classement général'!$C$22,IF(BA196='Classement général'!$C$24,'Classement général'!$C$24,"")))</f>
        <v/>
      </c>
      <c r="CD196" s="10" t="str">
        <f>IF(BD196='Classement général'!$C$19,'Classement général'!$C$19,IF(BD196='Classement général'!$C$22,'Classement général'!$C$22,IF(BD196='Classement général'!$C$24,'Classement général'!$C$24,"")))</f>
        <v/>
      </c>
      <c r="CE196" s="10" t="str">
        <f>IF(BG196='Classement général'!$C$19,'Classement général'!$C$19,IF(BG196='Classement général'!$C$22,'Classement général'!$C$22,IF(BG196='Classement général'!$C$24,'Classement général'!$C$24,"")))</f>
        <v/>
      </c>
      <c r="CF196" s="10" t="str">
        <f>IF(BJ196='Classement général'!$C$19,'Classement général'!$C$19,IF(BJ196='Classement général'!$C$22,'Classement général'!$C$22,IF(BJ196='Classement général'!$C$24,'Classement général'!$C$24,"")))</f>
        <v/>
      </c>
      <c r="CG196" s="10" t="str">
        <f>IF(BM196='Classement général'!$C$19,'Classement général'!$C$19,IF(BM196='Classement général'!$C$22,'Classement général'!$C$22,IF(BM196='Classement général'!$C$24,'Classement général'!$C$24,"")))</f>
        <v/>
      </c>
      <c r="CH196" s="13"/>
      <c r="CI196" s="13"/>
      <c r="CJ196" s="13"/>
      <c r="CK196" s="13"/>
      <c r="CL196" s="147"/>
      <c r="CM196" s="147"/>
      <c r="CN196" s="147"/>
      <c r="CO196" s="147"/>
      <c r="CP196" s="7"/>
      <c r="CQ196" s="7"/>
    </row>
    <row r="197" spans="1:95" ht="18.75" customHeight="1" x14ac:dyDescent="0.2">
      <c r="A197" s="130"/>
      <c r="B197" s="121" t="s">
        <v>77</v>
      </c>
      <c r="C197" s="122"/>
      <c r="D197" s="122"/>
      <c r="E197" s="123" t="s">
        <v>47</v>
      </c>
      <c r="F197" s="60"/>
      <c r="G197" s="60"/>
      <c r="H197" s="61" t="str">
        <f>IF(AND(C197="",D197=""),"",IF(AND(F197="",G197=""),"",IF(AND(C197=F197,D197=G197),'Classement général'!$C$19,IF(AND(C197&gt;D197,F197&gt;G197),'Classement général'!$C$22,IF(AND(D197&gt;C197,G197&gt;F197),'Classement général'!$C$22,IF(AND(D197=C197,G197=F197),'Classement général'!$C$22,'Classement général'!$C$24))))))</f>
        <v/>
      </c>
      <c r="I197" s="60"/>
      <c r="J197" s="60"/>
      <c r="K197" s="61" t="str">
        <f>IF(AND(C197="",D197=""),"",IF(AND(I197="",J197=""),"",IF(AND(C197=I197,D197=J197),'Classement général'!$C$19,IF(AND(C197&gt;D197,I197&gt;J197),'Classement général'!$C$22,IF(AND(D197&gt;C197,J197&gt;I197),'Classement général'!$C$22,IF(AND(D197=C197,J197=I197),'Classement général'!$C$22,'Classement général'!$C$24))))))</f>
        <v/>
      </c>
      <c r="L197" s="60"/>
      <c r="M197" s="60"/>
      <c r="N197" s="61" t="str">
        <f>IF(AND(C197="",D197=""),"",IF(AND(L197="",M197=""),"",IF(AND(C197=L197,D197=M197),'Classement général'!$C$19,IF(AND(C197&gt;D197,L197&gt;M197),'Classement général'!$C$22,IF(AND(D197&gt;C197,M197&gt;L197),'Classement général'!$C$22,IF(AND(D197=C197,M197=L197),'Classement général'!$C$22,'Classement général'!$C$24))))))</f>
        <v/>
      </c>
      <c r="O197" s="60"/>
      <c r="P197" s="60"/>
      <c r="Q197" s="61" t="str">
        <f>IF(AND(C197="",D197=""),"",IF(AND(O197="",P197=""),"",IF(AND(C197=O197,D197=P197),'Classement général'!$C$19,IF(AND(C197&gt;D197,O197&gt;P197),'Classement général'!$C$22,IF(AND(D197&gt;C197,P197&gt;O197),'Classement général'!$C$22,IF(AND(D197=C197,P197=O197),'Classement général'!$C$22,'Classement général'!$C$24))))))</f>
        <v/>
      </c>
      <c r="R197" s="60"/>
      <c r="S197" s="60"/>
      <c r="T197" s="61" t="str">
        <f>IF(AND(C197="",D197=""),"",IF(AND(R197="",S197=""),"",IF(AND(C197=R197,D197=S197),'Classement général'!$C$19,IF(AND(C197&gt;D197,R197&gt;S197),'Classement général'!$C$22,IF(AND(D197&gt;C197,S197&gt;R197),'Classement général'!$C$22,IF(AND(D197=C197,S197=R197),'Classement général'!$C$22,'Classement général'!$C$24))))))</f>
        <v/>
      </c>
      <c r="U197" s="60"/>
      <c r="V197" s="60"/>
      <c r="W197" s="61" t="str">
        <f>IF(AND(C197="",D197=""),"",IF(AND(U197="",V197=""),"",IF(AND(C197=U197,D197=V197),'Classement général'!$C$19,IF(AND(C197&gt;D197,U197&gt;V197),'Classement général'!$C$22,IF(AND(D197&gt;C197,V197&gt;U197),'Classement général'!$C$22,IF(AND(D197=C197,V197=U197),'Classement général'!$C$22,'Classement général'!$C$24))))))</f>
        <v/>
      </c>
      <c r="X197" s="60"/>
      <c r="Y197" s="60"/>
      <c r="Z197" s="61" t="str">
        <f>IF(AND(C197="",D197=""),"",IF(AND(X197="",Y197=""),"",IF(AND(C197=X197,D197=Y197),'Classement général'!$C$19,IF(AND(C197&gt;D197,X197&gt;Y197),'Classement général'!$C$22,IF(AND(D197&gt;C197,Y197&gt;X197),'Classement général'!$C$22,IF(AND(D197=C197,Y197=X197),'Classement général'!$C$22,'Classement général'!$C$24))))))</f>
        <v/>
      </c>
      <c r="AA197" s="60"/>
      <c r="AB197" s="60"/>
      <c r="AC197" s="61" t="str">
        <f>IF(AND(C197="",D197=""),"",IF(AND(AA197="",AB197=""),"",IF(AND(C197=AA197,D197=AB197),'Classement général'!$C$19,IF(AND(C197&gt;D197,AA197&gt;AB197),'Classement général'!$C$22,IF(AND(D197&gt;C197,AB197&gt;AA197),'Classement général'!$C$22,IF(AND(D197=C197,AB197=AA197),'Classement général'!$C$22,'Classement général'!$C$24))))))</f>
        <v/>
      </c>
      <c r="AD197" s="60"/>
      <c r="AE197" s="60"/>
      <c r="AF197" s="61" t="str">
        <f>IF(AND(C197="",D197=""),"",IF(AND(AD197="",AE197=""),"",IF(AND(C197=AD197,D197=AE197),'Classement général'!$C$19,IF(AND(C197&gt;D197,AD197&gt;AE197),'Classement général'!$C$22,IF(AND(D197&gt;C197,AE197&gt;AD197),'Classement général'!$C$22,IF(AND(D197=C197,AE197=AD197),'Classement général'!$C$22,'Classement général'!$C$24))))))</f>
        <v/>
      </c>
      <c r="AG197" s="60"/>
      <c r="AH197" s="60"/>
      <c r="AI197" s="61" t="str">
        <f>IF(AND(C197="",D197=""),"",IF(AND(AG197="",AH197=""),"",IF(AND(C197=AG197,D197=AH197),'Classement général'!$C$19,IF(AND(C197&gt;D197,AG197&gt;AH197),'Classement général'!$C$22,IF(AND(D197&gt;C197,AH197&gt;AG197),'Classement général'!$C$22,IF(AND(D197=C197,AH197=AG197),'Classement général'!$C$22,'Classement général'!$C$24))))))</f>
        <v/>
      </c>
      <c r="AJ197" s="60"/>
      <c r="AK197" s="60"/>
      <c r="AL197" s="61" t="str">
        <f>IF(AND(C197="",D197=""),"",IF(AND(AJ197="",AK197=""),"",IF(AND(C197=AJ197,D197=AK197),'Classement général'!$C$19,IF(AND(C197&gt;D197,AJ197&gt;AK197),'Classement général'!$C$22,IF(AND(D197&gt;C197,AK197&gt;AJ197),'Classement général'!$C$22,IF(AND(D197=C197,AK197=AJ197),'Classement général'!$C$22,'Classement général'!$C$24))))))</f>
        <v/>
      </c>
      <c r="AM197" s="60"/>
      <c r="AN197" s="60"/>
      <c r="AO197" s="61" t="str">
        <f>IF(AND(C197="",D197=""),"",IF(AND(AM197="",AN197=""),"",IF(AND(C197=AM197,D197=AN197),'Classement général'!$C$19,IF(AND(C197&gt;D197,AM197&gt;AN197),'Classement général'!$C$22,IF(AND(D197&gt;C197,AN197&gt;AM197),'Classement général'!$C$22,IF(AND(D197=C197,AN197=AM197),'Classement général'!$C$22,'Classement général'!$C$24))))))</f>
        <v/>
      </c>
      <c r="AP197" s="60"/>
      <c r="AQ197" s="60"/>
      <c r="AR197" s="61" t="str">
        <f>IF(AND(C197="",D197=""),"",IF(AND(AP197="",AQ197=""),"",IF(AND(C197=AP197,D197=AQ197),'Classement général'!$C$19,IF(AND(C197&gt;D197,AP197&gt;AQ197),'Classement général'!$C$22,IF(AND(D197&gt;C197,AQ197&gt;AP197),'Classement général'!$C$22,IF(AND(D197=C197,AQ197=AP197),'Classement général'!$C$22,'Classement général'!$C$24))))))</f>
        <v/>
      </c>
      <c r="AS197" s="60"/>
      <c r="AT197" s="60"/>
      <c r="AU197" s="61" t="str">
        <f>IF(AND(C197="",D197=""),"",IF(AND(AS197="",AT197=""),"",IF(AND(C197=AS197,D197=AT197),'Classement général'!$C$19,IF(AND(C197&gt;D197,AS197&gt;AT197),'Classement général'!$C$22,IF(AND(D197&gt;C197,AT197&gt;AS197),'Classement général'!$C$22,IF(AND(D197=C197,AT197=AS197),'Classement général'!$C$22,'Classement général'!$C$24))))))</f>
        <v/>
      </c>
      <c r="AV197" s="60"/>
      <c r="AW197" s="60"/>
      <c r="AX197" s="61" t="str">
        <f>IF(AND(C197="",D197=""),"",IF(AND(AV197="",AW197=""),"",IF(AND(C197=AV197,D197=AW197),'Classement général'!$C$19,IF(AND(C197&gt;D197,AV197&gt;AW197),'Classement général'!$C$22,IF(AND(D197&gt;C197,AW197&gt;AV197),'Classement général'!$C$22,IF(AND(D197=C197,AW197=AV197),'Classement général'!$C$22,'Classement général'!$C$24))))))</f>
        <v/>
      </c>
      <c r="AY197" s="60"/>
      <c r="AZ197" s="60"/>
      <c r="BA197" s="61" t="str">
        <f>IF(AND(C197="",D197=""),"",IF(AND(AY197="",AZ197=""),"",IF(AND(C197=AY197,D197=AZ197),'Classement général'!$C$19,IF(AND(C197&gt;D197,AY197&gt;AZ197),'Classement général'!$C$22,IF(AND(D197&gt;C197,AZ197&gt;AY197),'Classement général'!$C$22,IF(AND(D197=C197,AZ197=AY197),'Classement général'!$C$22,'Classement général'!$C$24))))))</f>
        <v/>
      </c>
      <c r="BB197" s="60"/>
      <c r="BC197" s="60"/>
      <c r="BD197" s="61" t="str">
        <f>IF(AND(C197="",D197=""),"",IF(AND(BB197="",BC197=""),"",IF(AND(C197=BB197,D197=BC197),'Classement général'!$C$19,IF(AND(C197&gt;D197,BB197&gt;BC197),'Classement général'!$C$22,IF(AND(D197&gt;C197,BC197&gt;BB197),'Classement général'!$C$22,IF(AND(D197=C197,BC197=BB197),'Classement général'!$C$22,'Classement général'!$C$24))))))</f>
        <v/>
      </c>
      <c r="BE197" s="60"/>
      <c r="BF197" s="60"/>
      <c r="BG197" s="61" t="str">
        <f>IF(AND(C197="",D197=""),"",IF(AND(BE197="",BF197=""),"",IF(AND(C197=BE197,D197=BF197),'Classement général'!$C$19,IF(AND(C197&gt;D197,BE197&gt;BF197),'Classement général'!$C$22,IF(AND(D197&gt;C197,BF197&gt;BE197),'Classement général'!$C$22,IF(AND(D197=C197,BF197=BE197),'Classement général'!$C$22,'Classement général'!$C$24))))))</f>
        <v/>
      </c>
      <c r="BH197" s="60"/>
      <c r="BI197" s="60"/>
      <c r="BJ197" s="61" t="str">
        <f>IF(AND(C197="",D197=""),"",IF(AND(BH197="",BI197=""),"",IF(AND(C197=BH197,D197=BI197),'Classement général'!$C$19,IF(AND(C197&gt;D197,BH197&gt;BI197),'Classement général'!$C$22,IF(AND(D197&gt;C197,BI197&gt;BH197),'Classement général'!$C$22,IF(AND(D197=C197,BI197=BH197),'Classement général'!$C$22,'Classement général'!$C$24))))))</f>
        <v/>
      </c>
      <c r="BK197" s="60"/>
      <c r="BL197" s="60"/>
      <c r="BM197" s="61" t="str">
        <f>IF(AND(C197="",D197=""),"",IF(AND(BK197="",BL197=""),"",IF(AND(C197=BK197,D197=BL197),'Classement général'!$C$19,IF(AND(C197&gt;D197,BK197&gt;BL197),'Classement général'!$C$22,IF(AND(D197&gt;C197,BL197&gt;BK197),'Classement général'!$C$22,IF(AND(D197=C197,BL197=BK197),'Classement général'!$C$22,'Classement général'!$C$24))))))</f>
        <v/>
      </c>
      <c r="BN197" s="10" t="str">
        <f>IF(H197='Classement général'!$C$19,'Classement général'!$C$19,IF(H197='Classement général'!$C$22,'Classement général'!$C$22,IF(H197='Classement général'!$C$24,'Classement général'!$C$24,"")))</f>
        <v/>
      </c>
      <c r="BO197" s="10" t="str">
        <f>IF(K197='Classement général'!$C$19,'Classement général'!$C$19,IF(K197='Classement général'!$C$22,'Classement général'!$C$22,IF(K197='Classement général'!$C$24,'Classement général'!$C$24,"")))</f>
        <v/>
      </c>
      <c r="BP197" s="10" t="str">
        <f>IF(N197='Classement général'!$C$19,'Classement général'!$C$19,IF(N197='Classement général'!$C$22,'Classement général'!$C$22,IF(N197='Classement général'!$C$24,'Classement général'!$C$24,"")))</f>
        <v/>
      </c>
      <c r="BQ197" s="10" t="str">
        <f>IF(Q197='Classement général'!$C$19,'Classement général'!$C$19,IF(Q197='Classement général'!$C$22,'Classement général'!$C$22,IF(Q197='Classement général'!$C$24,'Classement général'!$C$24,"")))</f>
        <v/>
      </c>
      <c r="BR197" s="10" t="str">
        <f>IF(T197='Classement général'!$C$19,'Classement général'!$C$19,IF(T197='Classement général'!$C$22,'Classement général'!$C$22,IF(T197='Classement général'!$C$24,'Classement général'!$C$24,"")))</f>
        <v/>
      </c>
      <c r="BS197" s="10" t="str">
        <f>IF(W197='Classement général'!$C$19,'Classement général'!$C$19,IF(W197='Classement général'!$C$22,'Classement général'!$C$22,IF(W197='Classement général'!$C$24,'Classement général'!$C$24,"")))</f>
        <v/>
      </c>
      <c r="BT197" s="10" t="str">
        <f>IF(Z197='Classement général'!$C$19,'Classement général'!$C$19,IF(Z197='Classement général'!$C$22,'Classement général'!$C$22,IF(Z197='Classement général'!$C$24,'Classement général'!$C$24,"")))</f>
        <v/>
      </c>
      <c r="BU197" s="10" t="str">
        <f>IF(AC197='Classement général'!$C$19,'Classement général'!$C$19,IF(AC197='Classement général'!$C$22,'Classement général'!$C$22,IF(AC197='Classement général'!$C$24,'Classement général'!$C$24,"")))</f>
        <v/>
      </c>
      <c r="BV197" s="10" t="str">
        <f>IF(AF197='Classement général'!$C$19,'Classement général'!$C$19,IF(AF197='Classement général'!$C$22,'Classement général'!$C$22,IF(AF197='Classement général'!$C$24,'Classement général'!$C$24,"")))</f>
        <v/>
      </c>
      <c r="BW197" s="10" t="str">
        <f>IF(AI197='Classement général'!$C$19,'Classement général'!$C$19,IF(AI197='Classement général'!$C$22,'Classement général'!$C$22,IF(AI197='Classement général'!$C$24,'Classement général'!$C$24,"")))</f>
        <v/>
      </c>
      <c r="BX197" s="10" t="str">
        <f>IF(AL197='Classement général'!$C$19,'Classement général'!$C$19,IF(AL197='Classement général'!$C$22,'Classement général'!$C$22,IF(AL197='Classement général'!$C$24,'Classement général'!$C$24,"")))</f>
        <v/>
      </c>
      <c r="BY197" s="10" t="str">
        <f>IF(AO197='Classement général'!$C$19,'Classement général'!$C$19,IF(AO197='Classement général'!$C$22,'Classement général'!$C$22,IF(AO197='Classement général'!$C$24,'Classement général'!$C$24,"")))</f>
        <v/>
      </c>
      <c r="BZ197" s="10" t="str">
        <f>IF(AR197='Classement général'!$C$19,'Classement général'!$C$19,IF(AR197='Classement général'!$C$22,'Classement général'!$C$22,IF(AR197='Classement général'!$C$24,'Classement général'!$C$24,"")))</f>
        <v/>
      </c>
      <c r="CA197" s="10" t="str">
        <f>IF(AU197='Classement général'!$C$19,'Classement général'!$C$19,IF(AU197='Classement général'!$C$22,'Classement général'!$C$22,IF(AU197='Classement général'!$C$24,'Classement général'!$C$24,"")))</f>
        <v/>
      </c>
      <c r="CB197" s="10" t="str">
        <f>IF(AX197='Classement général'!$C$19,'Classement général'!$C$19,IF(AX197='Classement général'!$C$22,'Classement général'!$C$22,IF(AX197='Classement général'!$C$24,'Classement général'!$C$24,"")))</f>
        <v/>
      </c>
      <c r="CC197" s="10" t="str">
        <f>IF(BA197='Classement général'!$C$19,'Classement général'!$C$19,IF(BA197='Classement général'!$C$22,'Classement général'!$C$22,IF(BA197='Classement général'!$C$24,'Classement général'!$C$24,"")))</f>
        <v/>
      </c>
      <c r="CD197" s="10" t="str">
        <f>IF(BD197='Classement général'!$C$19,'Classement général'!$C$19,IF(BD197='Classement général'!$C$22,'Classement général'!$C$22,IF(BD197='Classement général'!$C$24,'Classement général'!$C$24,"")))</f>
        <v/>
      </c>
      <c r="CE197" s="10" t="str">
        <f>IF(BG197='Classement général'!$C$19,'Classement général'!$C$19,IF(BG197='Classement général'!$C$22,'Classement général'!$C$22,IF(BG197='Classement général'!$C$24,'Classement général'!$C$24,"")))</f>
        <v/>
      </c>
      <c r="CF197" s="10" t="str">
        <f>IF(BJ197='Classement général'!$C$19,'Classement général'!$C$19,IF(BJ197='Classement général'!$C$22,'Classement général'!$C$22,IF(BJ197='Classement général'!$C$24,'Classement général'!$C$24,"")))</f>
        <v/>
      </c>
      <c r="CG197" s="10" t="str">
        <f>IF(BM197='Classement général'!$C$19,'Classement général'!$C$19,IF(BM197='Classement général'!$C$22,'Classement général'!$C$22,IF(BM197='Classement général'!$C$24,'Classement général'!$C$24,"")))</f>
        <v/>
      </c>
      <c r="CH197" s="13"/>
      <c r="CI197" s="13"/>
      <c r="CJ197" s="13"/>
      <c r="CK197" s="13"/>
      <c r="CL197" s="147"/>
      <c r="CM197" s="147"/>
      <c r="CN197" s="147"/>
      <c r="CO197" s="147"/>
      <c r="CP197" s="7"/>
      <c r="CQ197" s="7"/>
    </row>
    <row r="198" spans="1:95" ht="18.75" customHeight="1" x14ac:dyDescent="0.2">
      <c r="A198" s="130"/>
      <c r="B198" s="121" t="s">
        <v>83</v>
      </c>
      <c r="C198" s="122"/>
      <c r="D198" s="122"/>
      <c r="E198" s="123" t="s">
        <v>68</v>
      </c>
      <c r="F198" s="60"/>
      <c r="G198" s="60"/>
      <c r="H198" s="61" t="str">
        <f>IF(AND(C198="",D198=""),"",IF(AND(F198="",G198=""),"",IF(AND(C198=F198,D198=G198),'Classement général'!$C$19,IF(AND(C198&gt;D198,F198&gt;G198),'Classement général'!$C$22,IF(AND(D198&gt;C198,G198&gt;F198),'Classement général'!$C$22,IF(AND(D198=C198,G198=F198),'Classement général'!$C$22,'Classement général'!$C$24))))))</f>
        <v/>
      </c>
      <c r="I198" s="60"/>
      <c r="J198" s="60"/>
      <c r="K198" s="61" t="str">
        <f>IF(AND(C198="",D198=""),"",IF(AND(I198="",J198=""),"",IF(AND(C198=I198,D198=J198),'Classement général'!$C$19,IF(AND(C198&gt;D198,I198&gt;J198),'Classement général'!$C$22,IF(AND(D198&gt;C198,J198&gt;I198),'Classement général'!$C$22,IF(AND(D198=C198,J198=I198),'Classement général'!$C$22,'Classement général'!$C$24))))))</f>
        <v/>
      </c>
      <c r="L198" s="60"/>
      <c r="M198" s="60"/>
      <c r="N198" s="61" t="str">
        <f>IF(AND(C198="",D198=""),"",IF(AND(L198="",M198=""),"",IF(AND(C198=L198,D198=M198),'Classement général'!$C$19,IF(AND(C198&gt;D198,L198&gt;M198),'Classement général'!$C$22,IF(AND(D198&gt;C198,M198&gt;L198),'Classement général'!$C$22,IF(AND(D198=C198,M198=L198),'Classement général'!$C$22,'Classement général'!$C$24))))))</f>
        <v/>
      </c>
      <c r="O198" s="60"/>
      <c r="P198" s="60"/>
      <c r="Q198" s="61" t="str">
        <f>IF(AND(C198="",D198=""),"",IF(AND(O198="",P198=""),"",IF(AND(C198=O198,D198=P198),'Classement général'!$C$19,IF(AND(C198&gt;D198,O198&gt;P198),'Classement général'!$C$22,IF(AND(D198&gt;C198,P198&gt;O198),'Classement général'!$C$22,IF(AND(D198=C198,P198=O198),'Classement général'!$C$22,'Classement général'!$C$24))))))</f>
        <v/>
      </c>
      <c r="R198" s="60"/>
      <c r="S198" s="60"/>
      <c r="T198" s="61" t="str">
        <f>IF(AND(C198="",D198=""),"",IF(AND(R198="",S198=""),"",IF(AND(C198=R198,D198=S198),'Classement général'!$C$19,IF(AND(C198&gt;D198,R198&gt;S198),'Classement général'!$C$22,IF(AND(D198&gt;C198,S198&gt;R198),'Classement général'!$C$22,IF(AND(D198=C198,S198=R198),'Classement général'!$C$22,'Classement général'!$C$24))))))</f>
        <v/>
      </c>
      <c r="U198" s="60"/>
      <c r="V198" s="60"/>
      <c r="W198" s="61" t="str">
        <f>IF(AND(C198="",D198=""),"",IF(AND(U198="",V198=""),"",IF(AND(C198=U198,D198=V198),'Classement général'!$C$19,IF(AND(C198&gt;D198,U198&gt;V198),'Classement général'!$C$22,IF(AND(D198&gt;C198,V198&gt;U198),'Classement général'!$C$22,IF(AND(D198=C198,V198=U198),'Classement général'!$C$22,'Classement général'!$C$24))))))</f>
        <v/>
      </c>
      <c r="X198" s="60"/>
      <c r="Y198" s="60"/>
      <c r="Z198" s="61" t="str">
        <f>IF(AND(C198="",D198=""),"",IF(AND(X198="",Y198=""),"",IF(AND(C198=X198,D198=Y198),'Classement général'!$C$19,IF(AND(C198&gt;D198,X198&gt;Y198),'Classement général'!$C$22,IF(AND(D198&gt;C198,Y198&gt;X198),'Classement général'!$C$22,IF(AND(D198=C198,Y198=X198),'Classement général'!$C$22,'Classement général'!$C$24))))))</f>
        <v/>
      </c>
      <c r="AA198" s="60"/>
      <c r="AB198" s="60"/>
      <c r="AC198" s="61" t="str">
        <f>IF(AND(C198="",D198=""),"",IF(AND(AA198="",AB198=""),"",IF(AND(C198=AA198,D198=AB198),'Classement général'!$C$19,IF(AND(C198&gt;D198,AA198&gt;AB198),'Classement général'!$C$22,IF(AND(D198&gt;C198,AB198&gt;AA198),'Classement général'!$C$22,IF(AND(D198=C198,AB198=AA198),'Classement général'!$C$22,'Classement général'!$C$24))))))</f>
        <v/>
      </c>
      <c r="AD198" s="60"/>
      <c r="AE198" s="60"/>
      <c r="AF198" s="61" t="str">
        <f>IF(AND(C198="",D198=""),"",IF(AND(AD198="",AE198=""),"",IF(AND(C198=AD198,D198=AE198),'Classement général'!$C$19,IF(AND(C198&gt;D198,AD198&gt;AE198),'Classement général'!$C$22,IF(AND(D198&gt;C198,AE198&gt;AD198),'Classement général'!$C$22,IF(AND(D198=C198,AE198=AD198),'Classement général'!$C$22,'Classement général'!$C$24))))))</f>
        <v/>
      </c>
      <c r="AG198" s="60"/>
      <c r="AH198" s="60"/>
      <c r="AI198" s="61" t="str">
        <f>IF(AND(C198="",D198=""),"",IF(AND(AG198="",AH198=""),"",IF(AND(C198=AG198,D198=AH198),'Classement général'!$C$19,IF(AND(C198&gt;D198,AG198&gt;AH198),'Classement général'!$C$22,IF(AND(D198&gt;C198,AH198&gt;AG198),'Classement général'!$C$22,IF(AND(D198=C198,AH198=AG198),'Classement général'!$C$22,'Classement général'!$C$24))))))</f>
        <v/>
      </c>
      <c r="AJ198" s="60"/>
      <c r="AK198" s="60"/>
      <c r="AL198" s="61" t="str">
        <f>IF(AND(C198="",D198=""),"",IF(AND(AJ198="",AK198=""),"",IF(AND(C198=AJ198,D198=AK198),'Classement général'!$C$19,IF(AND(C198&gt;D198,AJ198&gt;AK198),'Classement général'!$C$22,IF(AND(D198&gt;C198,AK198&gt;AJ198),'Classement général'!$C$22,IF(AND(D198=C198,AK198=AJ198),'Classement général'!$C$22,'Classement général'!$C$24))))))</f>
        <v/>
      </c>
      <c r="AM198" s="60"/>
      <c r="AN198" s="60"/>
      <c r="AO198" s="61" t="str">
        <f>IF(AND(C198="",D198=""),"",IF(AND(AM198="",AN198=""),"",IF(AND(C198=AM198,D198=AN198),'Classement général'!$C$19,IF(AND(C198&gt;D198,AM198&gt;AN198),'Classement général'!$C$22,IF(AND(D198&gt;C198,AN198&gt;AM198),'Classement général'!$C$22,IF(AND(D198=C198,AN198=AM198),'Classement général'!$C$22,'Classement général'!$C$24))))))</f>
        <v/>
      </c>
      <c r="AP198" s="60"/>
      <c r="AQ198" s="60"/>
      <c r="AR198" s="61" t="str">
        <f>IF(AND(C198="",D198=""),"",IF(AND(AP198="",AQ198=""),"",IF(AND(C198=AP198,D198=AQ198),'Classement général'!$C$19,IF(AND(C198&gt;D198,AP198&gt;AQ198),'Classement général'!$C$22,IF(AND(D198&gt;C198,AQ198&gt;AP198),'Classement général'!$C$22,IF(AND(D198=C198,AQ198=AP198),'Classement général'!$C$22,'Classement général'!$C$24))))))</f>
        <v/>
      </c>
      <c r="AS198" s="60"/>
      <c r="AT198" s="60"/>
      <c r="AU198" s="61" t="str">
        <f>IF(AND(C198="",D198=""),"",IF(AND(AS198="",AT198=""),"",IF(AND(C198=AS198,D198=AT198),'Classement général'!$C$19,IF(AND(C198&gt;D198,AS198&gt;AT198),'Classement général'!$C$22,IF(AND(D198&gt;C198,AT198&gt;AS198),'Classement général'!$C$22,IF(AND(D198=C198,AT198=AS198),'Classement général'!$C$22,'Classement général'!$C$24))))))</f>
        <v/>
      </c>
      <c r="AV198" s="60"/>
      <c r="AW198" s="60"/>
      <c r="AX198" s="61" t="str">
        <f>IF(AND(C198="",D198=""),"",IF(AND(AV198="",AW198=""),"",IF(AND(C198=AV198,D198=AW198),'Classement général'!$C$19,IF(AND(C198&gt;D198,AV198&gt;AW198),'Classement général'!$C$22,IF(AND(D198&gt;C198,AW198&gt;AV198),'Classement général'!$C$22,IF(AND(D198=C198,AW198=AV198),'Classement général'!$C$22,'Classement général'!$C$24))))))</f>
        <v/>
      </c>
      <c r="AY198" s="60"/>
      <c r="AZ198" s="60"/>
      <c r="BA198" s="61" t="str">
        <f>IF(AND(C198="",D198=""),"",IF(AND(AY198="",AZ198=""),"",IF(AND(C198=AY198,D198=AZ198),'Classement général'!$C$19,IF(AND(C198&gt;D198,AY198&gt;AZ198),'Classement général'!$C$22,IF(AND(D198&gt;C198,AZ198&gt;AY198),'Classement général'!$C$22,IF(AND(D198=C198,AZ198=AY198),'Classement général'!$C$22,'Classement général'!$C$24))))))</f>
        <v/>
      </c>
      <c r="BB198" s="60"/>
      <c r="BC198" s="60"/>
      <c r="BD198" s="61" t="str">
        <f>IF(AND(C198="",D198=""),"",IF(AND(BB198="",BC198=""),"",IF(AND(C198=BB198,D198=BC198),'Classement général'!$C$19,IF(AND(C198&gt;D198,BB198&gt;BC198),'Classement général'!$C$22,IF(AND(D198&gt;C198,BC198&gt;BB198),'Classement général'!$C$22,IF(AND(D198=C198,BC198=BB198),'Classement général'!$C$22,'Classement général'!$C$24))))))</f>
        <v/>
      </c>
      <c r="BE198" s="60"/>
      <c r="BF198" s="60"/>
      <c r="BG198" s="61" t="str">
        <f>IF(AND(C198="",D198=""),"",IF(AND(BE198="",BF198=""),"",IF(AND(C198=BE198,D198=BF198),'Classement général'!$C$19,IF(AND(C198&gt;D198,BE198&gt;BF198),'Classement général'!$C$22,IF(AND(D198&gt;C198,BF198&gt;BE198),'Classement général'!$C$22,IF(AND(D198=C198,BF198=BE198),'Classement général'!$C$22,'Classement général'!$C$24))))))</f>
        <v/>
      </c>
      <c r="BH198" s="60"/>
      <c r="BI198" s="60"/>
      <c r="BJ198" s="61" t="str">
        <f>IF(AND(C198="",D198=""),"",IF(AND(BH198="",BI198=""),"",IF(AND(C198=BH198,D198=BI198),'Classement général'!$C$19,IF(AND(C198&gt;D198,BH198&gt;BI198),'Classement général'!$C$22,IF(AND(D198&gt;C198,BI198&gt;BH198),'Classement général'!$C$22,IF(AND(D198=C198,BI198=BH198),'Classement général'!$C$22,'Classement général'!$C$24))))))</f>
        <v/>
      </c>
      <c r="BK198" s="60"/>
      <c r="BL198" s="60"/>
      <c r="BM198" s="61" t="str">
        <f>IF(AND(C198="",D198=""),"",IF(AND(BK198="",BL198=""),"",IF(AND(C198=BK198,D198=BL198),'Classement général'!$C$19,IF(AND(C198&gt;D198,BK198&gt;BL198),'Classement général'!$C$22,IF(AND(D198&gt;C198,BL198&gt;BK198),'Classement général'!$C$22,IF(AND(D198=C198,BL198=BK198),'Classement général'!$C$22,'Classement général'!$C$24))))))</f>
        <v/>
      </c>
      <c r="BN198" s="10" t="str">
        <f>IF(H198='Classement général'!$C$19,'Classement général'!$C$19,IF(H198='Classement général'!$C$22,'Classement général'!$C$22,IF(H198='Classement général'!$C$24,'Classement général'!$C$24,"")))</f>
        <v/>
      </c>
      <c r="BO198" s="10" t="str">
        <f>IF(K198='Classement général'!$C$19,'Classement général'!$C$19,IF(K198='Classement général'!$C$22,'Classement général'!$C$22,IF(K198='Classement général'!$C$24,'Classement général'!$C$24,"")))</f>
        <v/>
      </c>
      <c r="BP198" s="10" t="str">
        <f>IF(N198='Classement général'!$C$19,'Classement général'!$C$19,IF(N198='Classement général'!$C$22,'Classement général'!$C$22,IF(N198='Classement général'!$C$24,'Classement général'!$C$24,"")))</f>
        <v/>
      </c>
      <c r="BQ198" s="10" t="str">
        <f>IF(Q198='Classement général'!$C$19,'Classement général'!$C$19,IF(Q198='Classement général'!$C$22,'Classement général'!$C$22,IF(Q198='Classement général'!$C$24,'Classement général'!$C$24,"")))</f>
        <v/>
      </c>
      <c r="BR198" s="10" t="str">
        <f>IF(T198='Classement général'!$C$19,'Classement général'!$C$19,IF(T198='Classement général'!$C$22,'Classement général'!$C$22,IF(T198='Classement général'!$C$24,'Classement général'!$C$24,"")))</f>
        <v/>
      </c>
      <c r="BS198" s="10" t="str">
        <f>IF(W198='Classement général'!$C$19,'Classement général'!$C$19,IF(W198='Classement général'!$C$22,'Classement général'!$C$22,IF(W198='Classement général'!$C$24,'Classement général'!$C$24,"")))</f>
        <v/>
      </c>
      <c r="BT198" s="10" t="str">
        <f>IF(Z198='Classement général'!$C$19,'Classement général'!$C$19,IF(Z198='Classement général'!$C$22,'Classement général'!$C$22,IF(Z198='Classement général'!$C$24,'Classement général'!$C$24,"")))</f>
        <v/>
      </c>
      <c r="BU198" s="10" t="str">
        <f>IF(AC198='Classement général'!$C$19,'Classement général'!$C$19,IF(AC198='Classement général'!$C$22,'Classement général'!$C$22,IF(AC198='Classement général'!$C$24,'Classement général'!$C$24,"")))</f>
        <v/>
      </c>
      <c r="BV198" s="10" t="str">
        <f>IF(AF198='Classement général'!$C$19,'Classement général'!$C$19,IF(AF198='Classement général'!$C$22,'Classement général'!$C$22,IF(AF198='Classement général'!$C$24,'Classement général'!$C$24,"")))</f>
        <v/>
      </c>
      <c r="BW198" s="10" t="str">
        <f>IF(AI198='Classement général'!$C$19,'Classement général'!$C$19,IF(AI198='Classement général'!$C$22,'Classement général'!$C$22,IF(AI198='Classement général'!$C$24,'Classement général'!$C$24,"")))</f>
        <v/>
      </c>
      <c r="BX198" s="10" t="str">
        <f>IF(AL198='Classement général'!$C$19,'Classement général'!$C$19,IF(AL198='Classement général'!$C$22,'Classement général'!$C$22,IF(AL198='Classement général'!$C$24,'Classement général'!$C$24,"")))</f>
        <v/>
      </c>
      <c r="BY198" s="10" t="str">
        <f>IF(AO198='Classement général'!$C$19,'Classement général'!$C$19,IF(AO198='Classement général'!$C$22,'Classement général'!$C$22,IF(AO198='Classement général'!$C$24,'Classement général'!$C$24,"")))</f>
        <v/>
      </c>
      <c r="BZ198" s="10" t="str">
        <f>IF(AR198='Classement général'!$C$19,'Classement général'!$C$19,IF(AR198='Classement général'!$C$22,'Classement général'!$C$22,IF(AR198='Classement général'!$C$24,'Classement général'!$C$24,"")))</f>
        <v/>
      </c>
      <c r="CA198" s="10" t="str">
        <f>IF(AU198='Classement général'!$C$19,'Classement général'!$C$19,IF(AU198='Classement général'!$C$22,'Classement général'!$C$22,IF(AU198='Classement général'!$C$24,'Classement général'!$C$24,"")))</f>
        <v/>
      </c>
      <c r="CB198" s="10" t="str">
        <f>IF(AX198='Classement général'!$C$19,'Classement général'!$C$19,IF(AX198='Classement général'!$C$22,'Classement général'!$C$22,IF(AX198='Classement général'!$C$24,'Classement général'!$C$24,"")))</f>
        <v/>
      </c>
      <c r="CC198" s="10" t="str">
        <f>IF(BA198='Classement général'!$C$19,'Classement général'!$C$19,IF(BA198='Classement général'!$C$22,'Classement général'!$C$22,IF(BA198='Classement général'!$C$24,'Classement général'!$C$24,"")))</f>
        <v/>
      </c>
      <c r="CD198" s="10" t="str">
        <f>IF(BD198='Classement général'!$C$19,'Classement général'!$C$19,IF(BD198='Classement général'!$C$22,'Classement général'!$C$22,IF(BD198='Classement général'!$C$24,'Classement général'!$C$24,"")))</f>
        <v/>
      </c>
      <c r="CE198" s="10" t="str">
        <f>IF(BG198='Classement général'!$C$19,'Classement général'!$C$19,IF(BG198='Classement général'!$C$22,'Classement général'!$C$22,IF(BG198='Classement général'!$C$24,'Classement général'!$C$24,"")))</f>
        <v/>
      </c>
      <c r="CF198" s="10" t="str">
        <f>IF(BJ198='Classement général'!$C$19,'Classement général'!$C$19,IF(BJ198='Classement général'!$C$22,'Classement général'!$C$22,IF(BJ198='Classement général'!$C$24,'Classement général'!$C$24,"")))</f>
        <v/>
      </c>
      <c r="CG198" s="10" t="str">
        <f>IF(BM198='Classement général'!$C$19,'Classement général'!$C$19,IF(BM198='Classement général'!$C$22,'Classement général'!$C$22,IF(BM198='Classement général'!$C$24,'Classement général'!$C$24,"")))</f>
        <v/>
      </c>
      <c r="CH198" s="13"/>
      <c r="CI198" s="13"/>
      <c r="CJ198" s="13"/>
      <c r="CK198" s="13"/>
      <c r="CL198" s="147"/>
      <c r="CM198" s="147"/>
      <c r="CN198" s="147"/>
      <c r="CO198" s="147"/>
      <c r="CP198" s="7"/>
      <c r="CQ198" s="7"/>
    </row>
    <row r="199" spans="1:95" ht="18.75" customHeight="1" x14ac:dyDescent="0.2">
      <c r="A199" s="130"/>
      <c r="B199" s="121" t="s">
        <v>46</v>
      </c>
      <c r="C199" s="122"/>
      <c r="D199" s="122"/>
      <c r="E199" s="123" t="s">
        <v>38</v>
      </c>
      <c r="F199" s="60"/>
      <c r="G199" s="60"/>
      <c r="H199" s="61" t="str">
        <f>IF(AND(C199="",D199=""),"",IF(AND(F199="",G199=""),"",IF(AND(C199=F199,D199=G199),'Classement général'!$C$19,IF(AND(C199&gt;D199,F199&gt;G199),'Classement général'!$C$22,IF(AND(D199&gt;C199,G199&gt;F199),'Classement général'!$C$22,IF(AND(D199=C199,G199=F199),'Classement général'!$C$22,'Classement général'!$C$24))))))</f>
        <v/>
      </c>
      <c r="I199" s="60"/>
      <c r="J199" s="60"/>
      <c r="K199" s="61" t="str">
        <f>IF(AND(C199="",D199=""),"",IF(AND(I199="",J199=""),"",IF(AND(C199=I199,D199=J199),'Classement général'!$C$19,IF(AND(C199&gt;D199,I199&gt;J199),'Classement général'!$C$22,IF(AND(D199&gt;C199,J199&gt;I199),'Classement général'!$C$22,IF(AND(D199=C199,J199=I199),'Classement général'!$C$22,'Classement général'!$C$24))))))</f>
        <v/>
      </c>
      <c r="L199" s="60"/>
      <c r="M199" s="60"/>
      <c r="N199" s="61" t="str">
        <f>IF(AND(C199="",D199=""),"",IF(AND(L199="",M199=""),"",IF(AND(C199=L199,D199=M199),'Classement général'!$C$19,IF(AND(C199&gt;D199,L199&gt;M199),'Classement général'!$C$22,IF(AND(D199&gt;C199,M199&gt;L199),'Classement général'!$C$22,IF(AND(D199=C199,M199=L199),'Classement général'!$C$22,'Classement général'!$C$24))))))</f>
        <v/>
      </c>
      <c r="O199" s="60"/>
      <c r="P199" s="60"/>
      <c r="Q199" s="61" t="str">
        <f>IF(AND(C199="",D199=""),"",IF(AND(O199="",P199=""),"",IF(AND(C199=O199,D199=P199),'Classement général'!$C$19,IF(AND(C199&gt;D199,O199&gt;P199),'Classement général'!$C$22,IF(AND(D199&gt;C199,P199&gt;O199),'Classement général'!$C$22,IF(AND(D199=C199,P199=O199),'Classement général'!$C$22,'Classement général'!$C$24))))))</f>
        <v/>
      </c>
      <c r="R199" s="60"/>
      <c r="S199" s="60"/>
      <c r="T199" s="61" t="str">
        <f>IF(AND(C199="",D199=""),"",IF(AND(R199="",S199=""),"",IF(AND(C199=R199,D199=S199),'Classement général'!$C$19,IF(AND(C199&gt;D199,R199&gt;S199),'Classement général'!$C$22,IF(AND(D199&gt;C199,S199&gt;R199),'Classement général'!$C$22,IF(AND(D199=C199,S199=R199),'Classement général'!$C$22,'Classement général'!$C$24))))))</f>
        <v/>
      </c>
      <c r="U199" s="60"/>
      <c r="V199" s="60"/>
      <c r="W199" s="61" t="str">
        <f>IF(AND(C199="",D199=""),"",IF(AND(U199="",V199=""),"",IF(AND(C199=U199,D199=V199),'Classement général'!$C$19,IF(AND(C199&gt;D199,U199&gt;V199),'Classement général'!$C$22,IF(AND(D199&gt;C199,V199&gt;U199),'Classement général'!$C$22,IF(AND(D199=C199,V199=U199),'Classement général'!$C$22,'Classement général'!$C$24))))))</f>
        <v/>
      </c>
      <c r="X199" s="60"/>
      <c r="Y199" s="60"/>
      <c r="Z199" s="61" t="str">
        <f>IF(AND(C199="",D199=""),"",IF(AND(X199="",Y199=""),"",IF(AND(C199=X199,D199=Y199),'Classement général'!$C$19,IF(AND(C199&gt;D199,X199&gt;Y199),'Classement général'!$C$22,IF(AND(D199&gt;C199,Y199&gt;X199),'Classement général'!$C$22,IF(AND(D199=C199,Y199=X199),'Classement général'!$C$22,'Classement général'!$C$24))))))</f>
        <v/>
      </c>
      <c r="AA199" s="60"/>
      <c r="AB199" s="60"/>
      <c r="AC199" s="61" t="str">
        <f>IF(AND(C199="",D199=""),"",IF(AND(AA199="",AB199=""),"",IF(AND(C199=AA199,D199=AB199),'Classement général'!$C$19,IF(AND(C199&gt;D199,AA199&gt;AB199),'Classement général'!$C$22,IF(AND(D199&gt;C199,AB199&gt;AA199),'Classement général'!$C$22,IF(AND(D199=C199,AB199=AA199),'Classement général'!$C$22,'Classement général'!$C$24))))))</f>
        <v/>
      </c>
      <c r="AD199" s="60"/>
      <c r="AE199" s="60"/>
      <c r="AF199" s="61" t="str">
        <f>IF(AND(C199="",D199=""),"",IF(AND(AD199="",AE199=""),"",IF(AND(C199=AD199,D199=AE199),'Classement général'!$C$19,IF(AND(C199&gt;D199,AD199&gt;AE199),'Classement général'!$C$22,IF(AND(D199&gt;C199,AE199&gt;AD199),'Classement général'!$C$22,IF(AND(D199=C199,AE199=AD199),'Classement général'!$C$22,'Classement général'!$C$24))))))</f>
        <v/>
      </c>
      <c r="AG199" s="60"/>
      <c r="AH199" s="60"/>
      <c r="AI199" s="61" t="str">
        <f>IF(AND(C199="",D199=""),"",IF(AND(AG199="",AH199=""),"",IF(AND(C199=AG199,D199=AH199),'Classement général'!$C$19,IF(AND(C199&gt;D199,AG199&gt;AH199),'Classement général'!$C$22,IF(AND(D199&gt;C199,AH199&gt;AG199),'Classement général'!$C$22,IF(AND(D199=C199,AH199=AG199),'Classement général'!$C$22,'Classement général'!$C$24))))))</f>
        <v/>
      </c>
      <c r="AJ199" s="60"/>
      <c r="AK199" s="60"/>
      <c r="AL199" s="61" t="str">
        <f>IF(AND(C199="",D199=""),"",IF(AND(AJ199="",AK199=""),"",IF(AND(C199=AJ199,D199=AK199),'Classement général'!$C$19,IF(AND(C199&gt;D199,AJ199&gt;AK199),'Classement général'!$C$22,IF(AND(D199&gt;C199,AK199&gt;AJ199),'Classement général'!$C$22,IF(AND(D199=C199,AK199=AJ199),'Classement général'!$C$22,'Classement général'!$C$24))))))</f>
        <v/>
      </c>
      <c r="AM199" s="60"/>
      <c r="AN199" s="60"/>
      <c r="AO199" s="61" t="str">
        <f>IF(AND(C199="",D199=""),"",IF(AND(AM199="",AN199=""),"",IF(AND(C199=AM199,D199=AN199),'Classement général'!$C$19,IF(AND(C199&gt;D199,AM199&gt;AN199),'Classement général'!$C$22,IF(AND(D199&gt;C199,AN199&gt;AM199),'Classement général'!$C$22,IF(AND(D199=C199,AN199=AM199),'Classement général'!$C$22,'Classement général'!$C$24))))))</f>
        <v/>
      </c>
      <c r="AP199" s="60"/>
      <c r="AQ199" s="60"/>
      <c r="AR199" s="61" t="str">
        <f>IF(AND(C199="",D199=""),"",IF(AND(AP199="",AQ199=""),"",IF(AND(C199=AP199,D199=AQ199),'Classement général'!$C$19,IF(AND(C199&gt;D199,AP199&gt;AQ199),'Classement général'!$C$22,IF(AND(D199&gt;C199,AQ199&gt;AP199),'Classement général'!$C$22,IF(AND(D199=C199,AQ199=AP199),'Classement général'!$C$22,'Classement général'!$C$24))))))</f>
        <v/>
      </c>
      <c r="AS199" s="60"/>
      <c r="AT199" s="60"/>
      <c r="AU199" s="61" t="str">
        <f>IF(AND(C199="",D199=""),"",IF(AND(AS199="",AT199=""),"",IF(AND(C199=AS199,D199=AT199),'Classement général'!$C$19,IF(AND(C199&gt;D199,AS199&gt;AT199),'Classement général'!$C$22,IF(AND(D199&gt;C199,AT199&gt;AS199),'Classement général'!$C$22,IF(AND(D199=C199,AT199=AS199),'Classement général'!$C$22,'Classement général'!$C$24))))))</f>
        <v/>
      </c>
      <c r="AV199" s="60"/>
      <c r="AW199" s="60"/>
      <c r="AX199" s="61" t="str">
        <f>IF(AND(C199="",D199=""),"",IF(AND(AV199="",AW199=""),"",IF(AND(C199=AV199,D199=AW199),'Classement général'!$C$19,IF(AND(C199&gt;D199,AV199&gt;AW199),'Classement général'!$C$22,IF(AND(D199&gt;C199,AW199&gt;AV199),'Classement général'!$C$22,IF(AND(D199=C199,AW199=AV199),'Classement général'!$C$22,'Classement général'!$C$24))))))</f>
        <v/>
      </c>
      <c r="AY199" s="60"/>
      <c r="AZ199" s="60"/>
      <c r="BA199" s="61" t="str">
        <f>IF(AND(C199="",D199=""),"",IF(AND(AY199="",AZ199=""),"",IF(AND(C199=AY199,D199=AZ199),'Classement général'!$C$19,IF(AND(C199&gt;D199,AY199&gt;AZ199),'Classement général'!$C$22,IF(AND(D199&gt;C199,AZ199&gt;AY199),'Classement général'!$C$22,IF(AND(D199=C199,AZ199=AY199),'Classement général'!$C$22,'Classement général'!$C$24))))))</f>
        <v/>
      </c>
      <c r="BB199" s="60"/>
      <c r="BC199" s="60"/>
      <c r="BD199" s="61" t="str">
        <f>IF(AND(C199="",D199=""),"",IF(AND(BB199="",BC199=""),"",IF(AND(C199=BB199,D199=BC199),'Classement général'!$C$19,IF(AND(C199&gt;D199,BB199&gt;BC199),'Classement général'!$C$22,IF(AND(D199&gt;C199,BC199&gt;BB199),'Classement général'!$C$22,IF(AND(D199=C199,BC199=BB199),'Classement général'!$C$22,'Classement général'!$C$24))))))</f>
        <v/>
      </c>
      <c r="BE199" s="60"/>
      <c r="BF199" s="60"/>
      <c r="BG199" s="61" t="str">
        <f>IF(AND(C199="",D199=""),"",IF(AND(BE199="",BF199=""),"",IF(AND(C199=BE199,D199=BF199),'Classement général'!$C$19,IF(AND(C199&gt;D199,BE199&gt;BF199),'Classement général'!$C$22,IF(AND(D199&gt;C199,BF199&gt;BE199),'Classement général'!$C$22,IF(AND(D199=C199,BF199=BE199),'Classement général'!$C$22,'Classement général'!$C$24))))))</f>
        <v/>
      </c>
      <c r="BH199" s="60"/>
      <c r="BI199" s="60"/>
      <c r="BJ199" s="61" t="str">
        <f>IF(AND(C199="",D199=""),"",IF(AND(BH199="",BI199=""),"",IF(AND(C199=BH199,D199=BI199),'Classement général'!$C$19,IF(AND(C199&gt;D199,BH199&gt;BI199),'Classement général'!$C$22,IF(AND(D199&gt;C199,BI199&gt;BH199),'Classement général'!$C$22,IF(AND(D199=C199,BI199=BH199),'Classement général'!$C$22,'Classement général'!$C$24))))))</f>
        <v/>
      </c>
      <c r="BK199" s="60"/>
      <c r="BL199" s="60"/>
      <c r="BM199" s="61" t="str">
        <f>IF(AND(C199="",D199=""),"",IF(AND(BK199="",BL199=""),"",IF(AND(C199=BK199,D199=BL199),'Classement général'!$C$19,IF(AND(C199&gt;D199,BK199&gt;BL199),'Classement général'!$C$22,IF(AND(D199&gt;C199,BL199&gt;BK199),'Classement général'!$C$22,IF(AND(D199=C199,BL199=BK199),'Classement général'!$C$22,'Classement général'!$C$24))))))</f>
        <v/>
      </c>
      <c r="BN199" s="10" t="str">
        <f>IF(H199='Classement général'!$C$19,'Classement général'!$C$19,IF(H199='Classement général'!$C$22,'Classement général'!$C$22,IF(H199='Classement général'!$C$24,'Classement général'!$C$24,"")))</f>
        <v/>
      </c>
      <c r="BO199" s="10" t="str">
        <f>IF(K199='Classement général'!$C$19,'Classement général'!$C$19,IF(K199='Classement général'!$C$22,'Classement général'!$C$22,IF(K199='Classement général'!$C$24,'Classement général'!$C$24,"")))</f>
        <v/>
      </c>
      <c r="BP199" s="10" t="str">
        <f>IF(N199='Classement général'!$C$19,'Classement général'!$C$19,IF(N199='Classement général'!$C$22,'Classement général'!$C$22,IF(N199='Classement général'!$C$24,'Classement général'!$C$24,"")))</f>
        <v/>
      </c>
      <c r="BQ199" s="10" t="str">
        <f>IF(Q199='Classement général'!$C$19,'Classement général'!$C$19,IF(Q199='Classement général'!$C$22,'Classement général'!$C$22,IF(Q199='Classement général'!$C$24,'Classement général'!$C$24,"")))</f>
        <v/>
      </c>
      <c r="BR199" s="10" t="str">
        <f>IF(T199='Classement général'!$C$19,'Classement général'!$C$19,IF(T199='Classement général'!$C$22,'Classement général'!$C$22,IF(T199='Classement général'!$C$24,'Classement général'!$C$24,"")))</f>
        <v/>
      </c>
      <c r="BS199" s="10" t="str">
        <f>IF(W199='Classement général'!$C$19,'Classement général'!$C$19,IF(W199='Classement général'!$C$22,'Classement général'!$C$22,IF(W199='Classement général'!$C$24,'Classement général'!$C$24,"")))</f>
        <v/>
      </c>
      <c r="BT199" s="10" t="str">
        <f>IF(Z199='Classement général'!$C$19,'Classement général'!$C$19,IF(Z199='Classement général'!$C$22,'Classement général'!$C$22,IF(Z199='Classement général'!$C$24,'Classement général'!$C$24,"")))</f>
        <v/>
      </c>
      <c r="BU199" s="10" t="str">
        <f>IF(AC199='Classement général'!$C$19,'Classement général'!$C$19,IF(AC199='Classement général'!$C$22,'Classement général'!$C$22,IF(AC199='Classement général'!$C$24,'Classement général'!$C$24,"")))</f>
        <v/>
      </c>
      <c r="BV199" s="10" t="str">
        <f>IF(AF199='Classement général'!$C$19,'Classement général'!$C$19,IF(AF199='Classement général'!$C$22,'Classement général'!$C$22,IF(AF199='Classement général'!$C$24,'Classement général'!$C$24,"")))</f>
        <v/>
      </c>
      <c r="BW199" s="10" t="str">
        <f>IF(AI199='Classement général'!$C$19,'Classement général'!$C$19,IF(AI199='Classement général'!$C$22,'Classement général'!$C$22,IF(AI199='Classement général'!$C$24,'Classement général'!$C$24,"")))</f>
        <v/>
      </c>
      <c r="BX199" s="10" t="str">
        <f>IF(AL199='Classement général'!$C$19,'Classement général'!$C$19,IF(AL199='Classement général'!$C$22,'Classement général'!$C$22,IF(AL199='Classement général'!$C$24,'Classement général'!$C$24,"")))</f>
        <v/>
      </c>
      <c r="BY199" s="10" t="str">
        <f>IF(AO199='Classement général'!$C$19,'Classement général'!$C$19,IF(AO199='Classement général'!$C$22,'Classement général'!$C$22,IF(AO199='Classement général'!$C$24,'Classement général'!$C$24,"")))</f>
        <v/>
      </c>
      <c r="BZ199" s="10" t="str">
        <f>IF(AR199='Classement général'!$C$19,'Classement général'!$C$19,IF(AR199='Classement général'!$C$22,'Classement général'!$C$22,IF(AR199='Classement général'!$C$24,'Classement général'!$C$24,"")))</f>
        <v/>
      </c>
      <c r="CA199" s="10" t="str">
        <f>IF(AU199='Classement général'!$C$19,'Classement général'!$C$19,IF(AU199='Classement général'!$C$22,'Classement général'!$C$22,IF(AU199='Classement général'!$C$24,'Classement général'!$C$24,"")))</f>
        <v/>
      </c>
      <c r="CB199" s="10" t="str">
        <f>IF(AX199='Classement général'!$C$19,'Classement général'!$C$19,IF(AX199='Classement général'!$C$22,'Classement général'!$C$22,IF(AX199='Classement général'!$C$24,'Classement général'!$C$24,"")))</f>
        <v/>
      </c>
      <c r="CC199" s="10" t="str">
        <f>IF(BA199='Classement général'!$C$19,'Classement général'!$C$19,IF(BA199='Classement général'!$C$22,'Classement général'!$C$22,IF(BA199='Classement général'!$C$24,'Classement général'!$C$24,"")))</f>
        <v/>
      </c>
      <c r="CD199" s="10" t="str">
        <f>IF(BD199='Classement général'!$C$19,'Classement général'!$C$19,IF(BD199='Classement général'!$C$22,'Classement général'!$C$22,IF(BD199='Classement général'!$C$24,'Classement général'!$C$24,"")))</f>
        <v/>
      </c>
      <c r="CE199" s="10" t="str">
        <f>IF(BG199='Classement général'!$C$19,'Classement général'!$C$19,IF(BG199='Classement général'!$C$22,'Classement général'!$C$22,IF(BG199='Classement général'!$C$24,'Classement général'!$C$24,"")))</f>
        <v/>
      </c>
      <c r="CF199" s="10" t="str">
        <f>IF(BJ199='Classement général'!$C$19,'Classement général'!$C$19,IF(BJ199='Classement général'!$C$22,'Classement général'!$C$22,IF(BJ199='Classement général'!$C$24,'Classement général'!$C$24,"")))</f>
        <v/>
      </c>
      <c r="CG199" s="10" t="str">
        <f>IF(BM199='Classement général'!$C$19,'Classement général'!$C$19,IF(BM199='Classement général'!$C$22,'Classement général'!$C$22,IF(BM199='Classement général'!$C$24,'Classement général'!$C$24,"")))</f>
        <v/>
      </c>
      <c r="CH199" s="13"/>
      <c r="CI199" s="13"/>
      <c r="CJ199" s="13"/>
      <c r="CK199" s="13"/>
      <c r="CL199" s="147"/>
      <c r="CM199" s="147"/>
      <c r="CN199" s="147"/>
      <c r="CO199" s="147"/>
      <c r="CP199" s="7"/>
      <c r="CQ199" s="7"/>
    </row>
    <row r="200" spans="1:95" ht="18.75" customHeight="1" x14ac:dyDescent="0.2">
      <c r="A200" s="130"/>
      <c r="B200" s="121" t="s">
        <v>58</v>
      </c>
      <c r="C200" s="122"/>
      <c r="D200" s="122"/>
      <c r="E200" s="123" t="s">
        <v>70</v>
      </c>
      <c r="F200" s="60"/>
      <c r="G200" s="60"/>
      <c r="H200" s="61" t="str">
        <f>IF(AND(C200="",D200=""),"",IF(AND(F200="",G200=""),"",IF(AND(C200=F200,D200=G200),'Classement général'!$C$19,IF(AND(C200&gt;D200,F200&gt;G200),'Classement général'!$C$22,IF(AND(D200&gt;C200,G200&gt;F200),'Classement général'!$C$22,IF(AND(D200=C200,G200=F200),'Classement général'!$C$22,'Classement général'!$C$24))))))</f>
        <v/>
      </c>
      <c r="I200" s="60"/>
      <c r="J200" s="60"/>
      <c r="K200" s="61" t="str">
        <f>IF(AND(C200="",D200=""),"",IF(AND(I200="",J200=""),"",IF(AND(C200=I200,D200=J200),'Classement général'!$C$19,IF(AND(C200&gt;D200,I200&gt;J200),'Classement général'!$C$22,IF(AND(D200&gt;C200,J200&gt;I200),'Classement général'!$C$22,IF(AND(D200=C200,J200=I200),'Classement général'!$C$22,'Classement général'!$C$24))))))</f>
        <v/>
      </c>
      <c r="L200" s="60"/>
      <c r="M200" s="60"/>
      <c r="N200" s="61" t="str">
        <f>IF(AND(C200="",D200=""),"",IF(AND(L200="",M200=""),"",IF(AND(C200=L200,D200=M200),'Classement général'!$C$19,IF(AND(C200&gt;D200,L200&gt;M200),'Classement général'!$C$22,IF(AND(D200&gt;C200,M200&gt;L200),'Classement général'!$C$22,IF(AND(D200=C200,M200=L200),'Classement général'!$C$22,'Classement général'!$C$24))))))</f>
        <v/>
      </c>
      <c r="O200" s="60"/>
      <c r="P200" s="60"/>
      <c r="Q200" s="61" t="str">
        <f>IF(AND(C200="",D200=""),"",IF(AND(O200="",P200=""),"",IF(AND(C200=O200,D200=P200),'Classement général'!$C$19,IF(AND(C200&gt;D200,O200&gt;P200),'Classement général'!$C$22,IF(AND(D200&gt;C200,P200&gt;O200),'Classement général'!$C$22,IF(AND(D200=C200,P200=O200),'Classement général'!$C$22,'Classement général'!$C$24))))))</f>
        <v/>
      </c>
      <c r="R200" s="60"/>
      <c r="S200" s="60"/>
      <c r="T200" s="61" t="str">
        <f>IF(AND(C200="",D200=""),"",IF(AND(R200="",S200=""),"",IF(AND(C200=R200,D200=S200),'Classement général'!$C$19,IF(AND(C200&gt;D200,R200&gt;S200),'Classement général'!$C$22,IF(AND(D200&gt;C200,S200&gt;R200),'Classement général'!$C$22,IF(AND(D200=C200,S200=R200),'Classement général'!$C$22,'Classement général'!$C$24))))))</f>
        <v/>
      </c>
      <c r="U200" s="60"/>
      <c r="V200" s="60"/>
      <c r="W200" s="61" t="str">
        <f>IF(AND(C200="",D200=""),"",IF(AND(U200="",V200=""),"",IF(AND(C200=U200,D200=V200),'Classement général'!$C$19,IF(AND(C200&gt;D200,U200&gt;V200),'Classement général'!$C$22,IF(AND(D200&gt;C200,V200&gt;U200),'Classement général'!$C$22,IF(AND(D200=C200,V200=U200),'Classement général'!$C$22,'Classement général'!$C$24))))))</f>
        <v/>
      </c>
      <c r="X200" s="60"/>
      <c r="Y200" s="60"/>
      <c r="Z200" s="61" t="str">
        <f>IF(AND(C200="",D200=""),"",IF(AND(X200="",Y200=""),"",IF(AND(C200=X200,D200=Y200),'Classement général'!$C$19,IF(AND(C200&gt;D200,X200&gt;Y200),'Classement général'!$C$22,IF(AND(D200&gt;C200,Y200&gt;X200),'Classement général'!$C$22,IF(AND(D200=C200,Y200=X200),'Classement général'!$C$22,'Classement général'!$C$24))))))</f>
        <v/>
      </c>
      <c r="AA200" s="60"/>
      <c r="AB200" s="60"/>
      <c r="AC200" s="61" t="str">
        <f>IF(AND(C200="",D200=""),"",IF(AND(AA200="",AB200=""),"",IF(AND(C200=AA200,D200=AB200),'Classement général'!$C$19,IF(AND(C200&gt;D200,AA200&gt;AB200),'Classement général'!$C$22,IF(AND(D200&gt;C200,AB200&gt;AA200),'Classement général'!$C$22,IF(AND(D200=C200,AB200=AA200),'Classement général'!$C$22,'Classement général'!$C$24))))))</f>
        <v/>
      </c>
      <c r="AD200" s="60"/>
      <c r="AE200" s="60"/>
      <c r="AF200" s="61" t="str">
        <f>IF(AND(C200="",D200=""),"",IF(AND(AD200="",AE200=""),"",IF(AND(C200=AD200,D200=AE200),'Classement général'!$C$19,IF(AND(C200&gt;D200,AD200&gt;AE200),'Classement général'!$C$22,IF(AND(D200&gt;C200,AE200&gt;AD200),'Classement général'!$C$22,IF(AND(D200=C200,AE200=AD200),'Classement général'!$C$22,'Classement général'!$C$24))))))</f>
        <v/>
      </c>
      <c r="AG200" s="60"/>
      <c r="AH200" s="60"/>
      <c r="AI200" s="61" t="str">
        <f>IF(AND(C200="",D200=""),"",IF(AND(AG200="",AH200=""),"",IF(AND(C200=AG200,D200=AH200),'Classement général'!$C$19,IF(AND(C200&gt;D200,AG200&gt;AH200),'Classement général'!$C$22,IF(AND(D200&gt;C200,AH200&gt;AG200),'Classement général'!$C$22,IF(AND(D200=C200,AH200=AG200),'Classement général'!$C$22,'Classement général'!$C$24))))))</f>
        <v/>
      </c>
      <c r="AJ200" s="60"/>
      <c r="AK200" s="60"/>
      <c r="AL200" s="61" t="str">
        <f>IF(AND(C200="",D200=""),"",IF(AND(AJ200="",AK200=""),"",IF(AND(C200=AJ200,D200=AK200),'Classement général'!$C$19,IF(AND(C200&gt;D200,AJ200&gt;AK200),'Classement général'!$C$22,IF(AND(D200&gt;C200,AK200&gt;AJ200),'Classement général'!$C$22,IF(AND(D200=C200,AK200=AJ200),'Classement général'!$C$22,'Classement général'!$C$24))))))</f>
        <v/>
      </c>
      <c r="AM200" s="60"/>
      <c r="AN200" s="60"/>
      <c r="AO200" s="61" t="str">
        <f>IF(AND(C200="",D200=""),"",IF(AND(AM200="",AN200=""),"",IF(AND(C200=AM200,D200=AN200),'Classement général'!$C$19,IF(AND(C200&gt;D200,AM200&gt;AN200),'Classement général'!$C$22,IF(AND(D200&gt;C200,AN200&gt;AM200),'Classement général'!$C$22,IF(AND(D200=C200,AN200=AM200),'Classement général'!$C$22,'Classement général'!$C$24))))))</f>
        <v/>
      </c>
      <c r="AP200" s="60"/>
      <c r="AQ200" s="60"/>
      <c r="AR200" s="61" t="str">
        <f>IF(AND(C200="",D200=""),"",IF(AND(AP200="",AQ200=""),"",IF(AND(C200=AP200,D200=AQ200),'Classement général'!$C$19,IF(AND(C200&gt;D200,AP200&gt;AQ200),'Classement général'!$C$22,IF(AND(D200&gt;C200,AQ200&gt;AP200),'Classement général'!$C$22,IF(AND(D200=C200,AQ200=AP200),'Classement général'!$C$22,'Classement général'!$C$24))))))</f>
        <v/>
      </c>
      <c r="AS200" s="60"/>
      <c r="AT200" s="60"/>
      <c r="AU200" s="61" t="str">
        <f>IF(AND(C200="",D200=""),"",IF(AND(AS200="",AT200=""),"",IF(AND(C200=AS200,D200=AT200),'Classement général'!$C$19,IF(AND(C200&gt;D200,AS200&gt;AT200),'Classement général'!$C$22,IF(AND(D200&gt;C200,AT200&gt;AS200),'Classement général'!$C$22,IF(AND(D200=C200,AT200=AS200),'Classement général'!$C$22,'Classement général'!$C$24))))))</f>
        <v/>
      </c>
      <c r="AV200" s="60"/>
      <c r="AW200" s="60"/>
      <c r="AX200" s="61" t="str">
        <f>IF(AND(C200="",D200=""),"",IF(AND(AV200="",AW200=""),"",IF(AND(C200=AV200,D200=AW200),'Classement général'!$C$19,IF(AND(C200&gt;D200,AV200&gt;AW200),'Classement général'!$C$22,IF(AND(D200&gt;C200,AW200&gt;AV200),'Classement général'!$C$22,IF(AND(D200=C200,AW200=AV200),'Classement général'!$C$22,'Classement général'!$C$24))))))</f>
        <v/>
      </c>
      <c r="AY200" s="60"/>
      <c r="AZ200" s="60"/>
      <c r="BA200" s="61" t="str">
        <f>IF(AND(C200="",D200=""),"",IF(AND(AY200="",AZ200=""),"",IF(AND(C200=AY200,D200=AZ200),'Classement général'!$C$19,IF(AND(C200&gt;D200,AY200&gt;AZ200),'Classement général'!$C$22,IF(AND(D200&gt;C200,AZ200&gt;AY200),'Classement général'!$C$22,IF(AND(D200=C200,AZ200=AY200),'Classement général'!$C$22,'Classement général'!$C$24))))))</f>
        <v/>
      </c>
      <c r="BB200" s="60"/>
      <c r="BC200" s="60"/>
      <c r="BD200" s="61" t="str">
        <f>IF(AND(C200="",D200=""),"",IF(AND(BB200="",BC200=""),"",IF(AND(C200=BB200,D200=BC200),'Classement général'!$C$19,IF(AND(C200&gt;D200,BB200&gt;BC200),'Classement général'!$C$22,IF(AND(D200&gt;C200,BC200&gt;BB200),'Classement général'!$C$22,IF(AND(D200=C200,BC200=BB200),'Classement général'!$C$22,'Classement général'!$C$24))))))</f>
        <v/>
      </c>
      <c r="BE200" s="60"/>
      <c r="BF200" s="60"/>
      <c r="BG200" s="61" t="str">
        <f>IF(AND(C200="",D200=""),"",IF(AND(BE200="",BF200=""),"",IF(AND(C200=BE200,D200=BF200),'Classement général'!$C$19,IF(AND(C200&gt;D200,BE200&gt;BF200),'Classement général'!$C$22,IF(AND(D200&gt;C200,BF200&gt;BE200),'Classement général'!$C$22,IF(AND(D200=C200,BF200=BE200),'Classement général'!$C$22,'Classement général'!$C$24))))))</f>
        <v/>
      </c>
      <c r="BH200" s="60"/>
      <c r="BI200" s="60"/>
      <c r="BJ200" s="61" t="str">
        <f>IF(AND(C200="",D200=""),"",IF(AND(BH200="",BI200=""),"",IF(AND(C200=BH200,D200=BI200),'Classement général'!$C$19,IF(AND(C200&gt;D200,BH200&gt;BI200),'Classement général'!$C$22,IF(AND(D200&gt;C200,BI200&gt;BH200),'Classement général'!$C$22,IF(AND(D200=C200,BI200=BH200),'Classement général'!$C$22,'Classement général'!$C$24))))))</f>
        <v/>
      </c>
      <c r="BK200" s="60"/>
      <c r="BL200" s="60"/>
      <c r="BM200" s="61" t="str">
        <f>IF(AND(C200="",D200=""),"",IF(AND(BK200="",BL200=""),"",IF(AND(C200=BK200,D200=BL200),'Classement général'!$C$19,IF(AND(C200&gt;D200,BK200&gt;BL200),'Classement général'!$C$22,IF(AND(D200&gt;C200,BL200&gt;BK200),'Classement général'!$C$22,IF(AND(D200=C200,BL200=BK200),'Classement général'!$C$22,'Classement général'!$C$24))))))</f>
        <v/>
      </c>
      <c r="BN200" s="10" t="str">
        <f>IF(H200='Classement général'!$C$19,'Classement général'!$C$19,IF(H200='Classement général'!$C$22,'Classement général'!$C$22,IF(H200='Classement général'!$C$24,'Classement général'!$C$24,"")))</f>
        <v/>
      </c>
      <c r="BO200" s="10" t="str">
        <f>IF(K200='Classement général'!$C$19,'Classement général'!$C$19,IF(K200='Classement général'!$C$22,'Classement général'!$C$22,IF(K200='Classement général'!$C$24,'Classement général'!$C$24,"")))</f>
        <v/>
      </c>
      <c r="BP200" s="10" t="str">
        <f>IF(N200='Classement général'!$C$19,'Classement général'!$C$19,IF(N200='Classement général'!$C$22,'Classement général'!$C$22,IF(N200='Classement général'!$C$24,'Classement général'!$C$24,"")))</f>
        <v/>
      </c>
      <c r="BQ200" s="10" t="str">
        <f>IF(Q200='Classement général'!$C$19,'Classement général'!$C$19,IF(Q200='Classement général'!$C$22,'Classement général'!$C$22,IF(Q200='Classement général'!$C$24,'Classement général'!$C$24,"")))</f>
        <v/>
      </c>
      <c r="BR200" s="10" t="str">
        <f>IF(T200='Classement général'!$C$19,'Classement général'!$C$19,IF(T200='Classement général'!$C$22,'Classement général'!$C$22,IF(T200='Classement général'!$C$24,'Classement général'!$C$24,"")))</f>
        <v/>
      </c>
      <c r="BS200" s="10" t="str">
        <f>IF(W200='Classement général'!$C$19,'Classement général'!$C$19,IF(W200='Classement général'!$C$22,'Classement général'!$C$22,IF(W200='Classement général'!$C$24,'Classement général'!$C$24,"")))</f>
        <v/>
      </c>
      <c r="BT200" s="10" t="str">
        <f>IF(Z200='Classement général'!$C$19,'Classement général'!$C$19,IF(Z200='Classement général'!$C$22,'Classement général'!$C$22,IF(Z200='Classement général'!$C$24,'Classement général'!$C$24,"")))</f>
        <v/>
      </c>
      <c r="BU200" s="10" t="str">
        <f>IF(AC200='Classement général'!$C$19,'Classement général'!$C$19,IF(AC200='Classement général'!$C$22,'Classement général'!$C$22,IF(AC200='Classement général'!$C$24,'Classement général'!$C$24,"")))</f>
        <v/>
      </c>
      <c r="BV200" s="10" t="str">
        <f>IF(AF200='Classement général'!$C$19,'Classement général'!$C$19,IF(AF200='Classement général'!$C$22,'Classement général'!$C$22,IF(AF200='Classement général'!$C$24,'Classement général'!$C$24,"")))</f>
        <v/>
      </c>
      <c r="BW200" s="10" t="str">
        <f>IF(AI200='Classement général'!$C$19,'Classement général'!$C$19,IF(AI200='Classement général'!$C$22,'Classement général'!$C$22,IF(AI200='Classement général'!$C$24,'Classement général'!$C$24,"")))</f>
        <v/>
      </c>
      <c r="BX200" s="10" t="str">
        <f>IF(AL200='Classement général'!$C$19,'Classement général'!$C$19,IF(AL200='Classement général'!$C$22,'Classement général'!$C$22,IF(AL200='Classement général'!$C$24,'Classement général'!$C$24,"")))</f>
        <v/>
      </c>
      <c r="BY200" s="10" t="str">
        <f>IF(AO200='Classement général'!$C$19,'Classement général'!$C$19,IF(AO200='Classement général'!$C$22,'Classement général'!$C$22,IF(AO200='Classement général'!$C$24,'Classement général'!$C$24,"")))</f>
        <v/>
      </c>
      <c r="BZ200" s="10" t="str">
        <f>IF(AR200='Classement général'!$C$19,'Classement général'!$C$19,IF(AR200='Classement général'!$C$22,'Classement général'!$C$22,IF(AR200='Classement général'!$C$24,'Classement général'!$C$24,"")))</f>
        <v/>
      </c>
      <c r="CA200" s="10" t="str">
        <f>IF(AU200='Classement général'!$C$19,'Classement général'!$C$19,IF(AU200='Classement général'!$C$22,'Classement général'!$C$22,IF(AU200='Classement général'!$C$24,'Classement général'!$C$24,"")))</f>
        <v/>
      </c>
      <c r="CB200" s="10" t="str">
        <f>IF(AX200='Classement général'!$C$19,'Classement général'!$C$19,IF(AX200='Classement général'!$C$22,'Classement général'!$C$22,IF(AX200='Classement général'!$C$24,'Classement général'!$C$24,"")))</f>
        <v/>
      </c>
      <c r="CC200" s="10" t="str">
        <f>IF(BA200='Classement général'!$C$19,'Classement général'!$C$19,IF(BA200='Classement général'!$C$22,'Classement général'!$C$22,IF(BA200='Classement général'!$C$24,'Classement général'!$C$24,"")))</f>
        <v/>
      </c>
      <c r="CD200" s="10" t="str">
        <f>IF(BD200='Classement général'!$C$19,'Classement général'!$C$19,IF(BD200='Classement général'!$C$22,'Classement général'!$C$22,IF(BD200='Classement général'!$C$24,'Classement général'!$C$24,"")))</f>
        <v/>
      </c>
      <c r="CE200" s="10" t="str">
        <f>IF(BG200='Classement général'!$C$19,'Classement général'!$C$19,IF(BG200='Classement général'!$C$22,'Classement général'!$C$22,IF(BG200='Classement général'!$C$24,'Classement général'!$C$24,"")))</f>
        <v/>
      </c>
      <c r="CF200" s="10" t="str">
        <f>IF(BJ200='Classement général'!$C$19,'Classement général'!$C$19,IF(BJ200='Classement général'!$C$22,'Classement général'!$C$22,IF(BJ200='Classement général'!$C$24,'Classement général'!$C$24,"")))</f>
        <v/>
      </c>
      <c r="CG200" s="10" t="str">
        <f>IF(BM200='Classement général'!$C$19,'Classement général'!$C$19,IF(BM200='Classement général'!$C$22,'Classement général'!$C$22,IF(BM200='Classement général'!$C$24,'Classement général'!$C$24,"")))</f>
        <v/>
      </c>
      <c r="CH200" s="13"/>
      <c r="CI200" s="13"/>
      <c r="CJ200" s="13"/>
      <c r="CK200" s="13"/>
      <c r="CL200" s="147"/>
      <c r="CM200" s="147"/>
      <c r="CN200" s="147"/>
      <c r="CO200" s="147"/>
      <c r="CP200" s="7"/>
      <c r="CQ200" s="7"/>
    </row>
    <row r="201" spans="1:95" ht="18.75" customHeight="1" x14ac:dyDescent="0.2">
      <c r="A201" s="130"/>
      <c r="B201" s="121" t="s">
        <v>37</v>
      </c>
      <c r="C201" s="122"/>
      <c r="D201" s="122"/>
      <c r="E201" s="123" t="s">
        <v>62</v>
      </c>
      <c r="F201" s="60"/>
      <c r="G201" s="60"/>
      <c r="H201" s="61" t="str">
        <f>IF(AND(C201="",D201=""),"",IF(AND(F201="",G201=""),"",IF(AND(C201=F201,D201=G201),'Classement général'!$C$19,IF(AND(C201&gt;D201,F201&gt;G201),'Classement général'!$C$22,IF(AND(D201&gt;C201,G201&gt;F201),'Classement général'!$C$22,IF(AND(D201=C201,G201=F201),'Classement général'!$C$22,'Classement général'!$C$24))))))</f>
        <v/>
      </c>
      <c r="I201" s="60"/>
      <c r="J201" s="60"/>
      <c r="K201" s="61" t="str">
        <f>IF(AND(C201="",D201=""),"",IF(AND(I201="",J201=""),"",IF(AND(C201=I201,D201=J201),'Classement général'!$C$19,IF(AND(C201&gt;D201,I201&gt;J201),'Classement général'!$C$22,IF(AND(D201&gt;C201,J201&gt;I201),'Classement général'!$C$22,IF(AND(D201=C201,J201=I201),'Classement général'!$C$22,'Classement général'!$C$24))))))</f>
        <v/>
      </c>
      <c r="L201" s="60"/>
      <c r="M201" s="60"/>
      <c r="N201" s="61" t="str">
        <f>IF(AND(C201="",D201=""),"",IF(AND(L201="",M201=""),"",IF(AND(C201=L201,D201=M201),'Classement général'!$C$19,IF(AND(C201&gt;D201,L201&gt;M201),'Classement général'!$C$22,IF(AND(D201&gt;C201,M201&gt;L201),'Classement général'!$C$22,IF(AND(D201=C201,M201=L201),'Classement général'!$C$22,'Classement général'!$C$24))))))</f>
        <v/>
      </c>
      <c r="O201" s="60"/>
      <c r="P201" s="60"/>
      <c r="Q201" s="61" t="str">
        <f>IF(AND(C201="",D201=""),"",IF(AND(O201="",P201=""),"",IF(AND(C201=O201,D201=P201),'Classement général'!$C$19,IF(AND(C201&gt;D201,O201&gt;P201),'Classement général'!$C$22,IF(AND(D201&gt;C201,P201&gt;O201),'Classement général'!$C$22,IF(AND(D201=C201,P201=O201),'Classement général'!$C$22,'Classement général'!$C$24))))))</f>
        <v/>
      </c>
      <c r="R201" s="60"/>
      <c r="S201" s="60"/>
      <c r="T201" s="61" t="str">
        <f>IF(AND(C201="",D201=""),"",IF(AND(R201="",S201=""),"",IF(AND(C201=R201,D201=S201),'Classement général'!$C$19,IF(AND(C201&gt;D201,R201&gt;S201),'Classement général'!$C$22,IF(AND(D201&gt;C201,S201&gt;R201),'Classement général'!$C$22,IF(AND(D201=C201,S201=R201),'Classement général'!$C$22,'Classement général'!$C$24))))))</f>
        <v/>
      </c>
      <c r="U201" s="60"/>
      <c r="V201" s="60"/>
      <c r="W201" s="61" t="str">
        <f>IF(AND(C201="",D201=""),"",IF(AND(U201="",V201=""),"",IF(AND(C201=U201,D201=V201),'Classement général'!$C$19,IF(AND(C201&gt;D201,U201&gt;V201),'Classement général'!$C$22,IF(AND(D201&gt;C201,V201&gt;U201),'Classement général'!$C$22,IF(AND(D201=C201,V201=U201),'Classement général'!$C$22,'Classement général'!$C$24))))))</f>
        <v/>
      </c>
      <c r="X201" s="60"/>
      <c r="Y201" s="60"/>
      <c r="Z201" s="61" t="str">
        <f>IF(AND(C201="",D201=""),"",IF(AND(X201="",Y201=""),"",IF(AND(C201=X201,D201=Y201),'Classement général'!$C$19,IF(AND(C201&gt;D201,X201&gt;Y201),'Classement général'!$C$22,IF(AND(D201&gt;C201,Y201&gt;X201),'Classement général'!$C$22,IF(AND(D201=C201,Y201=X201),'Classement général'!$C$22,'Classement général'!$C$24))))))</f>
        <v/>
      </c>
      <c r="AA201" s="60"/>
      <c r="AB201" s="60"/>
      <c r="AC201" s="61" t="str">
        <f>IF(AND(C201="",D201=""),"",IF(AND(AA201="",AB201=""),"",IF(AND(C201=AA201,D201=AB201),'Classement général'!$C$19,IF(AND(C201&gt;D201,AA201&gt;AB201),'Classement général'!$C$22,IF(AND(D201&gt;C201,AB201&gt;AA201),'Classement général'!$C$22,IF(AND(D201=C201,AB201=AA201),'Classement général'!$C$22,'Classement général'!$C$24))))))</f>
        <v/>
      </c>
      <c r="AD201" s="60"/>
      <c r="AE201" s="60"/>
      <c r="AF201" s="61" t="str">
        <f>IF(AND(C201="",D201=""),"",IF(AND(AD201="",AE201=""),"",IF(AND(C201=AD201,D201=AE201),'Classement général'!$C$19,IF(AND(C201&gt;D201,AD201&gt;AE201),'Classement général'!$C$22,IF(AND(D201&gt;C201,AE201&gt;AD201),'Classement général'!$C$22,IF(AND(D201=C201,AE201=AD201),'Classement général'!$C$22,'Classement général'!$C$24))))))</f>
        <v/>
      </c>
      <c r="AG201" s="60"/>
      <c r="AH201" s="60"/>
      <c r="AI201" s="61" t="str">
        <f>IF(AND(C201="",D201=""),"",IF(AND(AG201="",AH201=""),"",IF(AND(C201=AG201,D201=AH201),'Classement général'!$C$19,IF(AND(C201&gt;D201,AG201&gt;AH201),'Classement général'!$C$22,IF(AND(D201&gt;C201,AH201&gt;AG201),'Classement général'!$C$22,IF(AND(D201=C201,AH201=AG201),'Classement général'!$C$22,'Classement général'!$C$24))))))</f>
        <v/>
      </c>
      <c r="AJ201" s="60"/>
      <c r="AK201" s="60"/>
      <c r="AL201" s="61" t="str">
        <f>IF(AND(C201="",D201=""),"",IF(AND(AJ201="",AK201=""),"",IF(AND(C201=AJ201,D201=AK201),'Classement général'!$C$19,IF(AND(C201&gt;D201,AJ201&gt;AK201),'Classement général'!$C$22,IF(AND(D201&gt;C201,AK201&gt;AJ201),'Classement général'!$C$22,IF(AND(D201=C201,AK201=AJ201),'Classement général'!$C$22,'Classement général'!$C$24))))))</f>
        <v/>
      </c>
      <c r="AM201" s="60"/>
      <c r="AN201" s="60"/>
      <c r="AO201" s="61" t="str">
        <f>IF(AND(C201="",D201=""),"",IF(AND(AM201="",AN201=""),"",IF(AND(C201=AM201,D201=AN201),'Classement général'!$C$19,IF(AND(C201&gt;D201,AM201&gt;AN201),'Classement général'!$C$22,IF(AND(D201&gt;C201,AN201&gt;AM201),'Classement général'!$C$22,IF(AND(D201=C201,AN201=AM201),'Classement général'!$C$22,'Classement général'!$C$24))))))</f>
        <v/>
      </c>
      <c r="AP201" s="60"/>
      <c r="AQ201" s="60"/>
      <c r="AR201" s="61" t="str">
        <f>IF(AND(C201="",D201=""),"",IF(AND(AP201="",AQ201=""),"",IF(AND(C201=AP201,D201=AQ201),'Classement général'!$C$19,IF(AND(C201&gt;D201,AP201&gt;AQ201),'Classement général'!$C$22,IF(AND(D201&gt;C201,AQ201&gt;AP201),'Classement général'!$C$22,IF(AND(D201=C201,AQ201=AP201),'Classement général'!$C$22,'Classement général'!$C$24))))))</f>
        <v/>
      </c>
      <c r="AS201" s="60"/>
      <c r="AT201" s="60"/>
      <c r="AU201" s="61" t="str">
        <f>IF(AND(C201="",D201=""),"",IF(AND(AS201="",AT201=""),"",IF(AND(C201=AS201,D201=AT201),'Classement général'!$C$19,IF(AND(C201&gt;D201,AS201&gt;AT201),'Classement général'!$C$22,IF(AND(D201&gt;C201,AT201&gt;AS201),'Classement général'!$C$22,IF(AND(D201=C201,AT201=AS201),'Classement général'!$C$22,'Classement général'!$C$24))))))</f>
        <v/>
      </c>
      <c r="AV201" s="60"/>
      <c r="AW201" s="60"/>
      <c r="AX201" s="61" t="str">
        <f>IF(AND(C201="",D201=""),"",IF(AND(AV201="",AW201=""),"",IF(AND(C201=AV201,D201=AW201),'Classement général'!$C$19,IF(AND(C201&gt;D201,AV201&gt;AW201),'Classement général'!$C$22,IF(AND(D201&gt;C201,AW201&gt;AV201),'Classement général'!$C$22,IF(AND(D201=C201,AW201=AV201),'Classement général'!$C$22,'Classement général'!$C$24))))))</f>
        <v/>
      </c>
      <c r="AY201" s="60"/>
      <c r="AZ201" s="60"/>
      <c r="BA201" s="61" t="str">
        <f>IF(AND(C201="",D201=""),"",IF(AND(AY201="",AZ201=""),"",IF(AND(C201=AY201,D201=AZ201),'Classement général'!$C$19,IF(AND(C201&gt;D201,AY201&gt;AZ201),'Classement général'!$C$22,IF(AND(D201&gt;C201,AZ201&gt;AY201),'Classement général'!$C$22,IF(AND(D201=C201,AZ201=AY201),'Classement général'!$C$22,'Classement général'!$C$24))))))</f>
        <v/>
      </c>
      <c r="BB201" s="60"/>
      <c r="BC201" s="60"/>
      <c r="BD201" s="61" t="str">
        <f>IF(AND(C201="",D201=""),"",IF(AND(BB201="",BC201=""),"",IF(AND(C201=BB201,D201=BC201),'Classement général'!$C$19,IF(AND(C201&gt;D201,BB201&gt;BC201),'Classement général'!$C$22,IF(AND(D201&gt;C201,BC201&gt;BB201),'Classement général'!$C$22,IF(AND(D201=C201,BC201=BB201),'Classement général'!$C$22,'Classement général'!$C$24))))))</f>
        <v/>
      </c>
      <c r="BE201" s="60"/>
      <c r="BF201" s="60"/>
      <c r="BG201" s="61" t="str">
        <f>IF(AND(C201="",D201=""),"",IF(AND(BE201="",BF201=""),"",IF(AND(C201=BE201,D201=BF201),'Classement général'!$C$19,IF(AND(C201&gt;D201,BE201&gt;BF201),'Classement général'!$C$22,IF(AND(D201&gt;C201,BF201&gt;BE201),'Classement général'!$C$22,IF(AND(D201=C201,BF201=BE201),'Classement général'!$C$22,'Classement général'!$C$24))))))</f>
        <v/>
      </c>
      <c r="BH201" s="60"/>
      <c r="BI201" s="60"/>
      <c r="BJ201" s="61" t="str">
        <f>IF(AND(C201="",D201=""),"",IF(AND(BH201="",BI201=""),"",IF(AND(C201=BH201,D201=BI201),'Classement général'!$C$19,IF(AND(C201&gt;D201,BH201&gt;BI201),'Classement général'!$C$22,IF(AND(D201&gt;C201,BI201&gt;BH201),'Classement général'!$C$22,IF(AND(D201=C201,BI201=BH201),'Classement général'!$C$22,'Classement général'!$C$24))))))</f>
        <v/>
      </c>
      <c r="BK201" s="60"/>
      <c r="BL201" s="60"/>
      <c r="BM201" s="61" t="str">
        <f>IF(AND(C201="",D201=""),"",IF(AND(BK201="",BL201=""),"",IF(AND(C201=BK201,D201=BL201),'Classement général'!$C$19,IF(AND(C201&gt;D201,BK201&gt;BL201),'Classement général'!$C$22,IF(AND(D201&gt;C201,BL201&gt;BK201),'Classement général'!$C$22,IF(AND(D201=C201,BL201=BK201),'Classement général'!$C$22,'Classement général'!$C$24))))))</f>
        <v/>
      </c>
      <c r="BN201" s="10" t="str">
        <f>IF(H201='Classement général'!$C$19,'Classement général'!$C$19,IF(H201='Classement général'!$C$22,'Classement général'!$C$22,IF(H201='Classement général'!$C$24,'Classement général'!$C$24,"")))</f>
        <v/>
      </c>
      <c r="BO201" s="10" t="str">
        <f>IF(K201='Classement général'!$C$19,'Classement général'!$C$19,IF(K201='Classement général'!$C$22,'Classement général'!$C$22,IF(K201='Classement général'!$C$24,'Classement général'!$C$24,"")))</f>
        <v/>
      </c>
      <c r="BP201" s="10" t="str">
        <f>IF(N201='Classement général'!$C$19,'Classement général'!$C$19,IF(N201='Classement général'!$C$22,'Classement général'!$C$22,IF(N201='Classement général'!$C$24,'Classement général'!$C$24,"")))</f>
        <v/>
      </c>
      <c r="BQ201" s="10" t="str">
        <f>IF(Q201='Classement général'!$C$19,'Classement général'!$C$19,IF(Q201='Classement général'!$C$22,'Classement général'!$C$22,IF(Q201='Classement général'!$C$24,'Classement général'!$C$24,"")))</f>
        <v/>
      </c>
      <c r="BR201" s="10" t="str">
        <f>IF(T201='Classement général'!$C$19,'Classement général'!$C$19,IF(T201='Classement général'!$C$22,'Classement général'!$C$22,IF(T201='Classement général'!$C$24,'Classement général'!$C$24,"")))</f>
        <v/>
      </c>
      <c r="BS201" s="10" t="str">
        <f>IF(W201='Classement général'!$C$19,'Classement général'!$C$19,IF(W201='Classement général'!$C$22,'Classement général'!$C$22,IF(W201='Classement général'!$C$24,'Classement général'!$C$24,"")))</f>
        <v/>
      </c>
      <c r="BT201" s="10" t="str">
        <f>IF(Z201='Classement général'!$C$19,'Classement général'!$C$19,IF(Z201='Classement général'!$C$22,'Classement général'!$C$22,IF(Z201='Classement général'!$C$24,'Classement général'!$C$24,"")))</f>
        <v/>
      </c>
      <c r="BU201" s="10" t="str">
        <f>IF(AC201='Classement général'!$C$19,'Classement général'!$C$19,IF(AC201='Classement général'!$C$22,'Classement général'!$C$22,IF(AC201='Classement général'!$C$24,'Classement général'!$C$24,"")))</f>
        <v/>
      </c>
      <c r="BV201" s="10" t="str">
        <f>IF(AF201='Classement général'!$C$19,'Classement général'!$C$19,IF(AF201='Classement général'!$C$22,'Classement général'!$C$22,IF(AF201='Classement général'!$C$24,'Classement général'!$C$24,"")))</f>
        <v/>
      </c>
      <c r="BW201" s="10" t="str">
        <f>IF(AI201='Classement général'!$C$19,'Classement général'!$C$19,IF(AI201='Classement général'!$C$22,'Classement général'!$C$22,IF(AI201='Classement général'!$C$24,'Classement général'!$C$24,"")))</f>
        <v/>
      </c>
      <c r="BX201" s="10" t="str">
        <f>IF(AL201='Classement général'!$C$19,'Classement général'!$C$19,IF(AL201='Classement général'!$C$22,'Classement général'!$C$22,IF(AL201='Classement général'!$C$24,'Classement général'!$C$24,"")))</f>
        <v/>
      </c>
      <c r="BY201" s="10" t="str">
        <f>IF(AO201='Classement général'!$C$19,'Classement général'!$C$19,IF(AO201='Classement général'!$C$22,'Classement général'!$C$22,IF(AO201='Classement général'!$C$24,'Classement général'!$C$24,"")))</f>
        <v/>
      </c>
      <c r="BZ201" s="10" t="str">
        <f>IF(AR201='Classement général'!$C$19,'Classement général'!$C$19,IF(AR201='Classement général'!$C$22,'Classement général'!$C$22,IF(AR201='Classement général'!$C$24,'Classement général'!$C$24,"")))</f>
        <v/>
      </c>
      <c r="CA201" s="10" t="str">
        <f>IF(AU201='Classement général'!$C$19,'Classement général'!$C$19,IF(AU201='Classement général'!$C$22,'Classement général'!$C$22,IF(AU201='Classement général'!$C$24,'Classement général'!$C$24,"")))</f>
        <v/>
      </c>
      <c r="CB201" s="10" t="str">
        <f>IF(AX201='Classement général'!$C$19,'Classement général'!$C$19,IF(AX201='Classement général'!$C$22,'Classement général'!$C$22,IF(AX201='Classement général'!$C$24,'Classement général'!$C$24,"")))</f>
        <v/>
      </c>
      <c r="CC201" s="10" t="str">
        <f>IF(BA201='Classement général'!$C$19,'Classement général'!$C$19,IF(BA201='Classement général'!$C$22,'Classement général'!$C$22,IF(BA201='Classement général'!$C$24,'Classement général'!$C$24,"")))</f>
        <v/>
      </c>
      <c r="CD201" s="10" t="str">
        <f>IF(BD201='Classement général'!$C$19,'Classement général'!$C$19,IF(BD201='Classement général'!$C$22,'Classement général'!$C$22,IF(BD201='Classement général'!$C$24,'Classement général'!$C$24,"")))</f>
        <v/>
      </c>
      <c r="CE201" s="10" t="str">
        <f>IF(BG201='Classement général'!$C$19,'Classement général'!$C$19,IF(BG201='Classement général'!$C$22,'Classement général'!$C$22,IF(BG201='Classement général'!$C$24,'Classement général'!$C$24,"")))</f>
        <v/>
      </c>
      <c r="CF201" s="10" t="str">
        <f>IF(BJ201='Classement général'!$C$19,'Classement général'!$C$19,IF(BJ201='Classement général'!$C$22,'Classement général'!$C$22,IF(BJ201='Classement général'!$C$24,'Classement général'!$C$24,"")))</f>
        <v/>
      </c>
      <c r="CG201" s="10" t="str">
        <f>IF(BM201='Classement général'!$C$19,'Classement général'!$C$19,IF(BM201='Classement général'!$C$22,'Classement général'!$C$22,IF(BM201='Classement général'!$C$24,'Classement général'!$C$24,"")))</f>
        <v/>
      </c>
      <c r="CH201" s="13"/>
      <c r="CI201" s="13"/>
      <c r="CJ201" s="13"/>
      <c r="CK201" s="13"/>
      <c r="CL201" s="147"/>
      <c r="CM201" s="147"/>
      <c r="CN201" s="147"/>
      <c r="CO201" s="147"/>
      <c r="CP201" s="7"/>
      <c r="CQ201" s="7"/>
    </row>
    <row r="202" spans="1:95" ht="19.5" customHeight="1" x14ac:dyDescent="0.2">
      <c r="A202" s="143"/>
      <c r="B202" s="124" t="s">
        <v>69</v>
      </c>
      <c r="C202" s="125"/>
      <c r="D202" s="125"/>
      <c r="E202" s="126" t="s">
        <v>86</v>
      </c>
      <c r="F202" s="96"/>
      <c r="G202" s="96"/>
      <c r="H202" s="99" t="str">
        <f>IF(AND(C202="",D202=""),"",IF(AND(F202="",G202=""),"",IF(AND(C202=F202,D202=G202),'Classement général'!$C$19,IF(AND(C202&gt;D202,F202&gt;G202),'Classement général'!$C$22,IF(AND(D202&gt;C202,G202&gt;F202),'Classement général'!$C$22,IF(AND(D202=C202,G202=F202),'Classement général'!$C$22,'Classement général'!$C$24))))))</f>
        <v/>
      </c>
      <c r="I202" s="96"/>
      <c r="J202" s="96"/>
      <c r="K202" s="99" t="str">
        <f>IF(AND(C202="",D202=""),"",IF(AND(I202="",J202=""),"",IF(AND(C202=I202,D202=J202),'Classement général'!$C$19,IF(AND(C202&gt;D202,I202&gt;J202),'Classement général'!$C$22,IF(AND(D202&gt;C202,J202&gt;I202),'Classement général'!$C$22,IF(AND(D202=C202,J202=I202),'Classement général'!$C$22,'Classement général'!$C$24))))))</f>
        <v/>
      </c>
      <c r="L202" s="96"/>
      <c r="M202" s="96"/>
      <c r="N202" s="99" t="str">
        <f>IF(AND(C202="",D202=""),"",IF(AND(L202="",M202=""),"",IF(AND(C202=L202,D202=M202),'Classement général'!$C$19,IF(AND(C202&gt;D202,L202&gt;M202),'Classement général'!$C$22,IF(AND(D202&gt;C202,M202&gt;L202),'Classement général'!$C$22,IF(AND(D202=C202,M202=L202),'Classement général'!$C$22,'Classement général'!$C$24))))))</f>
        <v/>
      </c>
      <c r="O202" s="96"/>
      <c r="P202" s="96"/>
      <c r="Q202" s="99" t="str">
        <f>IF(AND(C202="",D202=""),"",IF(AND(O202="",P202=""),"",IF(AND(C202=O202,D202=P202),'Classement général'!$C$19,IF(AND(C202&gt;D202,O202&gt;P202),'Classement général'!$C$22,IF(AND(D202&gt;C202,P202&gt;O202),'Classement général'!$C$22,IF(AND(D202=C202,P202=O202),'Classement général'!$C$22,'Classement général'!$C$24))))))</f>
        <v/>
      </c>
      <c r="R202" s="96"/>
      <c r="S202" s="96"/>
      <c r="T202" s="99" t="str">
        <f>IF(AND(C202="",D202=""),"",IF(AND(R202="",S202=""),"",IF(AND(C202=R202,D202=S202),'Classement général'!$C$19,IF(AND(C202&gt;D202,R202&gt;S202),'Classement général'!$C$22,IF(AND(D202&gt;C202,S202&gt;R202),'Classement général'!$C$22,IF(AND(D202=C202,S202=R202),'Classement général'!$C$22,'Classement général'!$C$24))))))</f>
        <v/>
      </c>
      <c r="U202" s="96"/>
      <c r="V202" s="96"/>
      <c r="W202" s="99" t="str">
        <f>IF(AND(C202="",D202=""),"",IF(AND(U202="",V202=""),"",IF(AND(C202=U202,D202=V202),'Classement général'!$C$19,IF(AND(C202&gt;D202,U202&gt;V202),'Classement général'!$C$22,IF(AND(D202&gt;C202,V202&gt;U202),'Classement général'!$C$22,IF(AND(D202=C202,V202=U202),'Classement général'!$C$22,'Classement général'!$C$24))))))</f>
        <v/>
      </c>
      <c r="X202" s="96"/>
      <c r="Y202" s="96"/>
      <c r="Z202" s="99" t="str">
        <f>IF(AND(C202="",D202=""),"",IF(AND(X202="",Y202=""),"",IF(AND(C202=X202,D202=Y202),'Classement général'!$C$19,IF(AND(C202&gt;D202,X202&gt;Y202),'Classement général'!$C$22,IF(AND(D202&gt;C202,Y202&gt;X202),'Classement général'!$C$22,IF(AND(D202=C202,Y202=X202),'Classement général'!$C$22,'Classement général'!$C$24))))))</f>
        <v/>
      </c>
      <c r="AA202" s="96"/>
      <c r="AB202" s="96"/>
      <c r="AC202" s="99" t="str">
        <f>IF(AND(C202="",D202=""),"",IF(AND(AA202="",AB202=""),"",IF(AND(C202=AA202,D202=AB202),'Classement général'!$C$19,IF(AND(C202&gt;D202,AA202&gt;AB202),'Classement général'!$C$22,IF(AND(D202&gt;C202,AB202&gt;AA202),'Classement général'!$C$22,IF(AND(D202=C202,AB202=AA202),'Classement général'!$C$22,'Classement général'!$C$24))))))</f>
        <v/>
      </c>
      <c r="AD202" s="96"/>
      <c r="AE202" s="96"/>
      <c r="AF202" s="99" t="str">
        <f>IF(AND(C202="",D202=""),"",IF(AND(AD202="",AE202=""),"",IF(AND(C202=AD202,D202=AE202),'Classement général'!$C$19,IF(AND(C202&gt;D202,AD202&gt;AE202),'Classement général'!$C$22,IF(AND(D202&gt;C202,AE202&gt;AD202),'Classement général'!$C$22,IF(AND(D202=C202,AE202=AD202),'Classement général'!$C$22,'Classement général'!$C$24))))))</f>
        <v/>
      </c>
      <c r="AG202" s="96"/>
      <c r="AH202" s="96"/>
      <c r="AI202" s="99" t="str">
        <f>IF(AND(C202="",D202=""),"",IF(AND(AG202="",AH202=""),"",IF(AND(C202=AG202,D202=AH202),'Classement général'!$C$19,IF(AND(C202&gt;D202,AG202&gt;AH202),'Classement général'!$C$22,IF(AND(D202&gt;C202,AH202&gt;AG202),'Classement général'!$C$22,IF(AND(D202=C202,AH202=AG202),'Classement général'!$C$22,'Classement général'!$C$24))))))</f>
        <v/>
      </c>
      <c r="AJ202" s="96"/>
      <c r="AK202" s="96"/>
      <c r="AL202" s="99" t="str">
        <f>IF(AND(C202="",D202=""),"",IF(AND(AJ202="",AK202=""),"",IF(AND(C202=AJ202,D202=AK202),'Classement général'!$C$19,IF(AND(C202&gt;D202,AJ202&gt;AK202),'Classement général'!$C$22,IF(AND(D202&gt;C202,AK202&gt;AJ202),'Classement général'!$C$22,IF(AND(D202=C202,AK202=AJ202),'Classement général'!$C$22,'Classement général'!$C$24))))))</f>
        <v/>
      </c>
      <c r="AM202" s="96"/>
      <c r="AN202" s="96"/>
      <c r="AO202" s="99" t="str">
        <f>IF(AND(C202="",D202=""),"",IF(AND(AM202="",AN202=""),"",IF(AND(C202=AM202,D202=AN202),'Classement général'!$C$19,IF(AND(C202&gt;D202,AM202&gt;AN202),'Classement général'!$C$22,IF(AND(D202&gt;C202,AN202&gt;AM202),'Classement général'!$C$22,IF(AND(D202=C202,AN202=AM202),'Classement général'!$C$22,'Classement général'!$C$24))))))</f>
        <v/>
      </c>
      <c r="AP202" s="96"/>
      <c r="AQ202" s="96"/>
      <c r="AR202" s="99" t="str">
        <f>IF(AND(C202="",D202=""),"",IF(AND(AP202="",AQ202=""),"",IF(AND(C202=AP202,D202=AQ202),'Classement général'!$C$19,IF(AND(C202&gt;D202,AP202&gt;AQ202),'Classement général'!$C$22,IF(AND(D202&gt;C202,AQ202&gt;AP202),'Classement général'!$C$22,IF(AND(D202=C202,AQ202=AP202),'Classement général'!$C$22,'Classement général'!$C$24))))))</f>
        <v/>
      </c>
      <c r="AS202" s="96"/>
      <c r="AT202" s="96"/>
      <c r="AU202" s="99" t="str">
        <f>IF(AND(C202="",D202=""),"",IF(AND(AS202="",AT202=""),"",IF(AND(C202=AS202,D202=AT202),'Classement général'!$C$19,IF(AND(C202&gt;D202,AS202&gt;AT202),'Classement général'!$C$22,IF(AND(D202&gt;C202,AT202&gt;AS202),'Classement général'!$C$22,IF(AND(D202=C202,AT202=AS202),'Classement général'!$C$22,'Classement général'!$C$24))))))</f>
        <v/>
      </c>
      <c r="AV202" s="96"/>
      <c r="AW202" s="96"/>
      <c r="AX202" s="99" t="str">
        <f>IF(AND(C202="",D202=""),"",IF(AND(AV202="",AW202=""),"",IF(AND(C202=AV202,D202=AW202),'Classement général'!$C$19,IF(AND(C202&gt;D202,AV202&gt;AW202),'Classement général'!$C$22,IF(AND(D202&gt;C202,AW202&gt;AV202),'Classement général'!$C$22,IF(AND(D202=C202,AW202=AV202),'Classement général'!$C$22,'Classement général'!$C$24))))))</f>
        <v/>
      </c>
      <c r="AY202" s="96"/>
      <c r="AZ202" s="96"/>
      <c r="BA202" s="99" t="str">
        <f>IF(AND(C202="",D202=""),"",IF(AND(AY202="",AZ202=""),"",IF(AND(C202=AY202,D202=AZ202),'Classement général'!$C$19,IF(AND(C202&gt;D202,AY202&gt;AZ202),'Classement général'!$C$22,IF(AND(D202&gt;C202,AZ202&gt;AY202),'Classement général'!$C$22,IF(AND(D202=C202,AZ202=AY202),'Classement général'!$C$22,'Classement général'!$C$24))))))</f>
        <v/>
      </c>
      <c r="BB202" s="96"/>
      <c r="BC202" s="96"/>
      <c r="BD202" s="99" t="str">
        <f>IF(AND(C202="",D202=""),"",IF(AND(BB202="",BC202=""),"",IF(AND(C202=BB202,D202=BC202),'Classement général'!$C$19,IF(AND(C202&gt;D202,BB202&gt;BC202),'Classement général'!$C$22,IF(AND(D202&gt;C202,BC202&gt;BB202),'Classement général'!$C$22,IF(AND(D202=C202,BC202=BB202),'Classement général'!$C$22,'Classement général'!$C$24))))))</f>
        <v/>
      </c>
      <c r="BE202" s="96"/>
      <c r="BF202" s="96"/>
      <c r="BG202" s="99" t="str">
        <f>IF(AND(C202="",D202=""),"",IF(AND(BE202="",BF202=""),"",IF(AND(C202=BE202,D202=BF202),'Classement général'!$C$19,IF(AND(C202&gt;D202,BE202&gt;BF202),'Classement général'!$C$22,IF(AND(D202&gt;C202,BF202&gt;BE202),'Classement général'!$C$22,IF(AND(D202=C202,BF202=BE202),'Classement général'!$C$22,'Classement général'!$C$24))))))</f>
        <v/>
      </c>
      <c r="BH202" s="96"/>
      <c r="BI202" s="96"/>
      <c r="BJ202" s="99" t="str">
        <f>IF(AND(C202="",D202=""),"",IF(AND(BH202="",BI202=""),"",IF(AND(C202=BH202,D202=BI202),'Classement général'!$C$19,IF(AND(C202&gt;D202,BH202&gt;BI202),'Classement général'!$C$22,IF(AND(D202&gt;C202,BI202&gt;BH202),'Classement général'!$C$22,IF(AND(D202=C202,BI202=BH202),'Classement général'!$C$22,'Classement général'!$C$24))))))</f>
        <v/>
      </c>
      <c r="BK202" s="96"/>
      <c r="BL202" s="96"/>
      <c r="BM202" s="99" t="str">
        <f>IF(AND(C202="",D202=""),"",IF(AND(BK202="",BL202=""),"",IF(AND(C202=BK202,D202=BL202),'Classement général'!$C$19,IF(AND(C202&gt;D202,BK202&gt;BL202),'Classement général'!$C$22,IF(AND(D202&gt;C202,BL202&gt;BK202),'Classement général'!$C$22,IF(AND(D202=C202,BL202=BK202),'Classement général'!$C$22,'Classement général'!$C$24))))))</f>
        <v/>
      </c>
      <c r="BN202" s="10" t="str">
        <f>IF(H202='Classement général'!$C$19,'Classement général'!$C$19,IF(H202='Classement général'!$C$22,'Classement général'!$C$22,IF(H202='Classement général'!$C$24,'Classement général'!$C$24,"")))</f>
        <v/>
      </c>
      <c r="BO202" s="10" t="str">
        <f>IF(K202='Classement général'!$C$19,'Classement général'!$C$19,IF(K202='Classement général'!$C$22,'Classement général'!$C$22,IF(K202='Classement général'!$C$24,'Classement général'!$C$24,"")))</f>
        <v/>
      </c>
      <c r="BP202" s="10" t="str">
        <f>IF(N202='Classement général'!$C$19,'Classement général'!$C$19,IF(N202='Classement général'!$C$22,'Classement général'!$C$22,IF(N202='Classement général'!$C$24,'Classement général'!$C$24,"")))</f>
        <v/>
      </c>
      <c r="BQ202" s="10" t="str">
        <f>IF(Q202='Classement général'!$C$19,'Classement général'!$C$19,IF(Q202='Classement général'!$C$22,'Classement général'!$C$22,IF(Q202='Classement général'!$C$24,'Classement général'!$C$24,"")))</f>
        <v/>
      </c>
      <c r="BR202" s="10" t="str">
        <f>IF(T202='Classement général'!$C$19,'Classement général'!$C$19,IF(T202='Classement général'!$C$22,'Classement général'!$C$22,IF(T202='Classement général'!$C$24,'Classement général'!$C$24,"")))</f>
        <v/>
      </c>
      <c r="BS202" s="10" t="str">
        <f>IF(W202='Classement général'!$C$19,'Classement général'!$C$19,IF(W202='Classement général'!$C$22,'Classement général'!$C$22,IF(W202='Classement général'!$C$24,'Classement général'!$C$24,"")))</f>
        <v/>
      </c>
      <c r="BT202" s="10" t="str">
        <f>IF(Z202='Classement général'!$C$19,'Classement général'!$C$19,IF(Z202='Classement général'!$C$22,'Classement général'!$C$22,IF(Z202='Classement général'!$C$24,'Classement général'!$C$24,"")))</f>
        <v/>
      </c>
      <c r="BU202" s="10" t="str">
        <f>IF(AC202='Classement général'!$C$19,'Classement général'!$C$19,IF(AC202='Classement général'!$C$22,'Classement général'!$C$22,IF(AC202='Classement général'!$C$24,'Classement général'!$C$24,"")))</f>
        <v/>
      </c>
      <c r="BV202" s="10" t="str">
        <f>IF(AF202='Classement général'!$C$19,'Classement général'!$C$19,IF(AF202='Classement général'!$C$22,'Classement général'!$C$22,IF(AF202='Classement général'!$C$24,'Classement général'!$C$24,"")))</f>
        <v/>
      </c>
      <c r="BW202" s="10" t="str">
        <f>IF(AI202='Classement général'!$C$19,'Classement général'!$C$19,IF(AI202='Classement général'!$C$22,'Classement général'!$C$22,IF(AI202='Classement général'!$C$24,'Classement général'!$C$24,"")))</f>
        <v/>
      </c>
      <c r="BX202" s="10" t="str">
        <f>IF(AL202='Classement général'!$C$19,'Classement général'!$C$19,IF(AL202='Classement général'!$C$22,'Classement général'!$C$22,IF(AL202='Classement général'!$C$24,'Classement général'!$C$24,"")))</f>
        <v/>
      </c>
      <c r="BY202" s="10" t="str">
        <f>IF(AO202='Classement général'!$C$19,'Classement général'!$C$19,IF(AO202='Classement général'!$C$22,'Classement général'!$C$22,IF(AO202='Classement général'!$C$24,'Classement général'!$C$24,"")))</f>
        <v/>
      </c>
      <c r="BZ202" s="10" t="str">
        <f>IF(AR202='Classement général'!$C$19,'Classement général'!$C$19,IF(AR202='Classement général'!$C$22,'Classement général'!$C$22,IF(AR202='Classement général'!$C$24,'Classement général'!$C$24,"")))</f>
        <v/>
      </c>
      <c r="CA202" s="10" t="str">
        <f>IF(AU202='Classement général'!$C$19,'Classement général'!$C$19,IF(AU202='Classement général'!$C$22,'Classement général'!$C$22,IF(AU202='Classement général'!$C$24,'Classement général'!$C$24,"")))</f>
        <v/>
      </c>
      <c r="CB202" s="10" t="str">
        <f>IF(AX202='Classement général'!$C$19,'Classement général'!$C$19,IF(AX202='Classement général'!$C$22,'Classement général'!$C$22,IF(AX202='Classement général'!$C$24,'Classement général'!$C$24,"")))</f>
        <v/>
      </c>
      <c r="CC202" s="10" t="str">
        <f>IF(BA202='Classement général'!$C$19,'Classement général'!$C$19,IF(BA202='Classement général'!$C$22,'Classement général'!$C$22,IF(BA202='Classement général'!$C$24,'Classement général'!$C$24,"")))</f>
        <v/>
      </c>
      <c r="CD202" s="10" t="str">
        <f>IF(BD202='Classement général'!$C$19,'Classement général'!$C$19,IF(BD202='Classement général'!$C$22,'Classement général'!$C$22,IF(BD202='Classement général'!$C$24,'Classement général'!$C$24,"")))</f>
        <v/>
      </c>
      <c r="CE202" s="10" t="str">
        <f>IF(BG202='Classement général'!$C$19,'Classement général'!$C$19,IF(BG202='Classement général'!$C$22,'Classement général'!$C$22,IF(BG202='Classement général'!$C$24,'Classement général'!$C$24,"")))</f>
        <v/>
      </c>
      <c r="CF202" s="10" t="str">
        <f>IF(BJ202='Classement général'!$C$19,'Classement général'!$C$19,IF(BJ202='Classement général'!$C$22,'Classement général'!$C$22,IF(BJ202='Classement général'!$C$24,'Classement général'!$C$24,"")))</f>
        <v/>
      </c>
      <c r="CG202" s="10" t="str">
        <f>IF(BM202='Classement général'!$C$19,'Classement général'!$C$19,IF(BM202='Classement général'!$C$22,'Classement général'!$C$22,IF(BM202='Classement général'!$C$24,'Classement général'!$C$24,"")))</f>
        <v/>
      </c>
      <c r="CH202" s="13"/>
      <c r="CI202" s="13"/>
      <c r="CJ202" s="13"/>
      <c r="CK202" s="13"/>
      <c r="CL202" s="147"/>
      <c r="CM202" s="147"/>
      <c r="CN202" s="147"/>
      <c r="CO202" s="147"/>
      <c r="CP202" s="7"/>
      <c r="CQ202" s="7"/>
    </row>
    <row r="203" spans="1:95" ht="19.5" customHeight="1" x14ac:dyDescent="0.2">
      <c r="A203" s="142">
        <v>21</v>
      </c>
      <c r="B203" s="46" t="s">
        <v>86</v>
      </c>
      <c r="C203" s="127"/>
      <c r="D203" s="127"/>
      <c r="E203" s="50" t="s">
        <v>46</v>
      </c>
      <c r="F203" s="60"/>
      <c r="G203" s="60"/>
      <c r="H203" s="61" t="str">
        <f>IF(AND(C203="",D203=""),"",IF(AND(F203="",G203=""),"",IF(AND(C203=F203,D203=G203),'Classement général'!$C$19,IF(AND(C203&gt;D203,F203&gt;G203),'Classement général'!$C$22,IF(AND(D203&gt;C203,G203&gt;F203),'Classement général'!$C$22,IF(AND(D203=C203,G203=F203),'Classement général'!$C$22,'Classement général'!$C$24))))))</f>
        <v/>
      </c>
      <c r="I203" s="60"/>
      <c r="J203" s="105"/>
      <c r="K203" s="108" t="str">
        <f>IF(AND(C203="",D203=""),"",IF(AND(I203="",J203=""),"",IF(AND(C203=I203,D203=J203),'Classement général'!$C$19,IF(AND(C203&gt;D203,I203&gt;J203),'Classement général'!$C$22,IF(AND(D203&gt;C203,J203&gt;I203),'Classement général'!$C$22,IF(AND(D203=C203,J203=I203),'Classement général'!$C$22,'Classement général'!$C$24))))))</f>
        <v/>
      </c>
      <c r="L203" s="105"/>
      <c r="M203" s="105"/>
      <c r="N203" s="108" t="str">
        <f>IF(AND(C203="",D203=""),"",IF(AND(L203="",M203=""),"",IF(AND(C203=L203,D203=M203),'Classement général'!$C$19,IF(AND(C203&gt;D203,L203&gt;M203),'Classement général'!$C$22,IF(AND(D203&gt;C203,M203&gt;L203),'Classement général'!$C$22,IF(AND(D203=C203,M203=L203),'Classement général'!$C$22,'Classement général'!$C$24))))))</f>
        <v/>
      </c>
      <c r="O203" s="105"/>
      <c r="P203" s="105"/>
      <c r="Q203" s="108" t="str">
        <f>IF(AND(C203="",D203=""),"",IF(AND(O203="",P203=""),"",IF(AND(C203=O203,D203=P203),'Classement général'!$C$19,IF(AND(C203&gt;D203,O203&gt;P203),'Classement général'!$C$22,IF(AND(D203&gt;C203,P203&gt;O203),'Classement général'!$C$22,IF(AND(D203=C203,P203=O203),'Classement général'!$C$22,'Classement général'!$C$24))))))</f>
        <v/>
      </c>
      <c r="R203" s="105"/>
      <c r="S203" s="105"/>
      <c r="T203" s="108" t="str">
        <f>IF(AND(C203="",D203=""),"",IF(AND(R203="",S203=""),"",IF(AND(C203=R203,D203=S203),'Classement général'!$C$19,IF(AND(C203&gt;D203,R203&gt;S203),'Classement général'!$C$22,IF(AND(D203&gt;C203,S203&gt;R203),'Classement général'!$C$22,IF(AND(D203=C203,S203=R203),'Classement général'!$C$22,'Classement général'!$C$24))))))</f>
        <v/>
      </c>
      <c r="U203" s="105"/>
      <c r="V203" s="105"/>
      <c r="W203" s="108" t="str">
        <f>IF(AND(C203="",D203=""),"",IF(AND(U203="",V203=""),"",IF(AND(C203=U203,D203=V203),'Classement général'!$C$19,IF(AND(C203&gt;D203,U203&gt;V203),'Classement général'!$C$22,IF(AND(D203&gt;C203,V203&gt;U203),'Classement général'!$C$22,IF(AND(D203=C203,V203=U203),'Classement général'!$C$22,'Classement général'!$C$24))))))</f>
        <v/>
      </c>
      <c r="X203" s="105"/>
      <c r="Y203" s="105"/>
      <c r="Z203" s="108" t="str">
        <f>IF(AND(C203="",D203=""),"",IF(AND(X203="",Y203=""),"",IF(AND(C203=X203,D203=Y203),'Classement général'!$C$19,IF(AND(C203&gt;D203,X203&gt;Y203),'Classement général'!$C$22,IF(AND(D203&gt;C203,Y203&gt;X203),'Classement général'!$C$22,IF(AND(D203=C203,Y203=X203),'Classement général'!$C$22,'Classement général'!$C$24))))))</f>
        <v/>
      </c>
      <c r="AA203" s="105"/>
      <c r="AB203" s="105"/>
      <c r="AC203" s="108" t="str">
        <f>IF(AND(C203="",D203=""),"",IF(AND(AA203="",AB203=""),"",IF(AND(C203=AA203,D203=AB203),'Classement général'!$C$19,IF(AND(C203&gt;D203,AA203&gt;AB203),'Classement général'!$C$22,IF(AND(D203&gt;C203,AB203&gt;AA203),'Classement général'!$C$22,IF(AND(D203=C203,AB203=AA203),'Classement général'!$C$22,'Classement général'!$C$24))))))</f>
        <v/>
      </c>
      <c r="AD203" s="105"/>
      <c r="AE203" s="105"/>
      <c r="AF203" s="108" t="str">
        <f>IF(AND(C203="",D203=""),"",IF(AND(AD203="",AE203=""),"",IF(AND(C203=AD203,D203=AE203),'Classement général'!$C$19,IF(AND(C203&gt;D203,AD203&gt;AE203),'Classement général'!$C$22,IF(AND(D203&gt;C203,AE203&gt;AD203),'Classement général'!$C$22,IF(AND(D203=C203,AE203=AD203),'Classement général'!$C$22,'Classement général'!$C$24))))))</f>
        <v/>
      </c>
      <c r="AG203" s="105"/>
      <c r="AH203" s="105"/>
      <c r="AI203" s="108" t="str">
        <f>IF(AND(C203="",D203=""),"",IF(AND(AG203="",AH203=""),"",IF(AND(C203=AG203,D203=AH203),'Classement général'!$C$19,IF(AND(C203&gt;D203,AG203&gt;AH203),'Classement général'!$C$22,IF(AND(D203&gt;C203,AH203&gt;AG203),'Classement général'!$C$22,IF(AND(D203=C203,AH203=AG203),'Classement général'!$C$22,'Classement général'!$C$24))))))</f>
        <v/>
      </c>
      <c r="AJ203" s="105"/>
      <c r="AK203" s="105"/>
      <c r="AL203" s="108" t="str">
        <f>IF(AND(C203="",D203=""),"",IF(AND(AJ203="",AK203=""),"",IF(AND(C203=AJ203,D203=AK203),'Classement général'!$C$19,IF(AND(C203&gt;D203,AJ203&gt;AK203),'Classement général'!$C$22,IF(AND(D203&gt;C203,AK203&gt;AJ203),'Classement général'!$C$22,IF(AND(D203=C203,AK203=AJ203),'Classement général'!$C$22,'Classement général'!$C$24))))))</f>
        <v/>
      </c>
      <c r="AM203" s="105"/>
      <c r="AN203" s="105"/>
      <c r="AO203" s="108" t="str">
        <f>IF(AND(C203="",D203=""),"",IF(AND(AM203="",AN203=""),"",IF(AND(C203=AM203,D203=AN203),'Classement général'!$C$19,IF(AND(C203&gt;D203,AM203&gt;AN203),'Classement général'!$C$22,IF(AND(D203&gt;C203,AN203&gt;AM203),'Classement général'!$C$22,IF(AND(D203=C203,AN203=AM203),'Classement général'!$C$22,'Classement général'!$C$24))))))</f>
        <v/>
      </c>
      <c r="AP203" s="105"/>
      <c r="AQ203" s="105"/>
      <c r="AR203" s="108" t="str">
        <f>IF(AND(C203="",D203=""),"",IF(AND(AP203="",AQ203=""),"",IF(AND(C203=AP203,D203=AQ203),'Classement général'!$C$19,IF(AND(C203&gt;D203,AP203&gt;AQ203),'Classement général'!$C$22,IF(AND(D203&gt;C203,AQ203&gt;AP203),'Classement général'!$C$22,IF(AND(D203=C203,AQ203=AP203),'Classement général'!$C$22,'Classement général'!$C$24))))))</f>
        <v/>
      </c>
      <c r="AS203" s="105"/>
      <c r="AT203" s="105"/>
      <c r="AU203" s="108" t="str">
        <f>IF(AND(C203="",D203=""),"",IF(AND(AS203="",AT203=""),"",IF(AND(C203=AS203,D203=AT203),'Classement général'!$C$19,IF(AND(C203&gt;D203,AS203&gt;AT203),'Classement général'!$C$22,IF(AND(D203&gt;C203,AT203&gt;AS203),'Classement général'!$C$22,IF(AND(D203=C203,AT203=AS203),'Classement général'!$C$22,'Classement général'!$C$24))))))</f>
        <v/>
      </c>
      <c r="AV203" s="105"/>
      <c r="AW203" s="105"/>
      <c r="AX203" s="108" t="str">
        <f>IF(AND(C203="",D203=""),"",IF(AND(AV203="",AW203=""),"",IF(AND(C203=AV203,D203=AW203),'Classement général'!$C$19,IF(AND(C203&gt;D203,AV203&gt;AW203),'Classement général'!$C$22,IF(AND(D203&gt;C203,AW203&gt;AV203),'Classement général'!$C$22,IF(AND(D203=C203,AW203=AV203),'Classement général'!$C$22,'Classement général'!$C$24))))))</f>
        <v/>
      </c>
      <c r="AY203" s="105"/>
      <c r="AZ203" s="105"/>
      <c r="BA203" s="108" t="str">
        <f>IF(AND(C203="",D203=""),"",IF(AND(AY203="",AZ203=""),"",IF(AND(C203=AY203,D203=AZ203),'Classement général'!$C$19,IF(AND(C203&gt;D203,AY203&gt;AZ203),'Classement général'!$C$22,IF(AND(D203&gt;C203,AZ203&gt;AY203),'Classement général'!$C$22,IF(AND(D203=C203,AZ203=AY203),'Classement général'!$C$22,'Classement général'!$C$24))))))</f>
        <v/>
      </c>
      <c r="BB203" s="105"/>
      <c r="BC203" s="105"/>
      <c r="BD203" s="108" t="str">
        <f>IF(AND(C203="",D203=""),"",IF(AND(BB203="",BC203=""),"",IF(AND(C203=BB203,D203=BC203),'Classement général'!$C$19,IF(AND(C203&gt;D203,BB203&gt;BC203),'Classement général'!$C$22,IF(AND(D203&gt;C203,BC203&gt;BB203),'Classement général'!$C$22,IF(AND(D203=C203,BC203=BB203),'Classement général'!$C$22,'Classement général'!$C$24))))))</f>
        <v/>
      </c>
      <c r="BE203" s="105"/>
      <c r="BF203" s="105"/>
      <c r="BG203" s="108" t="str">
        <f>IF(AND(C203="",D203=""),"",IF(AND(BE203="",BF203=""),"",IF(AND(C203=BE203,D203=BF203),'Classement général'!$C$19,IF(AND(C203&gt;D203,BE203&gt;BF203),'Classement général'!$C$22,IF(AND(D203&gt;C203,BF203&gt;BE203),'Classement général'!$C$22,IF(AND(D203=C203,BF203=BE203),'Classement général'!$C$22,'Classement général'!$C$24))))))</f>
        <v/>
      </c>
      <c r="BH203" s="105"/>
      <c r="BI203" s="105"/>
      <c r="BJ203" s="108" t="str">
        <f>IF(AND(C203="",D203=""),"",IF(AND(BH203="",BI203=""),"",IF(AND(C203=BH203,D203=BI203),'Classement général'!$C$19,IF(AND(C203&gt;D203,BH203&gt;BI203),'Classement général'!$C$22,IF(AND(D203&gt;C203,BI203&gt;BH203),'Classement général'!$C$22,IF(AND(D203=C203,BI203=BH203),'Classement général'!$C$22,'Classement général'!$C$24))))))</f>
        <v/>
      </c>
      <c r="BK203" s="105"/>
      <c r="BL203" s="105"/>
      <c r="BM203" s="108" t="str">
        <f>IF(AND(C203="",D203=""),"",IF(AND(BK203="",BL203=""),"",IF(AND(C203=BK203,D203=BL203),'Classement général'!$C$19,IF(AND(C203&gt;D203,BK203&gt;BL203),'Classement général'!$C$22,IF(AND(D203&gt;C203,BL203&gt;BK203),'Classement général'!$C$22,IF(AND(D203=C203,BL203=BK203),'Classement général'!$C$22,'Classement général'!$C$24))))))</f>
        <v/>
      </c>
      <c r="BN203" s="10" t="str">
        <f>IF(H203='Classement général'!$C$19,'Classement général'!$C$19,IF(H203='Classement général'!$C$22,'Classement général'!$C$22,IF(H203='Classement général'!$C$24,'Classement général'!$C$24,"")))</f>
        <v/>
      </c>
      <c r="BO203" s="10" t="str">
        <f>IF(K203='Classement général'!$C$19,'Classement général'!$C$19,IF(K203='Classement général'!$C$22,'Classement général'!$C$22,IF(K203='Classement général'!$C$24,'Classement général'!$C$24,"")))</f>
        <v/>
      </c>
      <c r="BP203" s="10" t="str">
        <f>IF(N203='Classement général'!$C$19,'Classement général'!$C$19,IF(N203='Classement général'!$C$22,'Classement général'!$C$22,IF(N203='Classement général'!$C$24,'Classement général'!$C$24,"")))</f>
        <v/>
      </c>
      <c r="BQ203" s="10" t="str">
        <f>IF(Q203='Classement général'!$C$19,'Classement général'!$C$19,IF(Q203='Classement général'!$C$22,'Classement général'!$C$22,IF(Q203='Classement général'!$C$24,'Classement général'!$C$24,"")))</f>
        <v/>
      </c>
      <c r="BR203" s="10" t="str">
        <f>IF(T203='Classement général'!$C$19,'Classement général'!$C$19,IF(T203='Classement général'!$C$22,'Classement général'!$C$22,IF(T203='Classement général'!$C$24,'Classement général'!$C$24,"")))</f>
        <v/>
      </c>
      <c r="BS203" s="10" t="str">
        <f>IF(W203='Classement général'!$C$19,'Classement général'!$C$19,IF(W203='Classement général'!$C$22,'Classement général'!$C$22,IF(W203='Classement général'!$C$24,'Classement général'!$C$24,"")))</f>
        <v/>
      </c>
      <c r="BT203" s="10" t="str">
        <f>IF(Z203='Classement général'!$C$19,'Classement général'!$C$19,IF(Z203='Classement général'!$C$22,'Classement général'!$C$22,IF(Z203='Classement général'!$C$24,'Classement général'!$C$24,"")))</f>
        <v/>
      </c>
      <c r="BU203" s="10" t="str">
        <f>IF(AC203='Classement général'!$C$19,'Classement général'!$C$19,IF(AC203='Classement général'!$C$22,'Classement général'!$C$22,IF(AC203='Classement général'!$C$24,'Classement général'!$C$24,"")))</f>
        <v/>
      </c>
      <c r="BV203" s="10" t="str">
        <f>IF(AF203='Classement général'!$C$19,'Classement général'!$C$19,IF(AF203='Classement général'!$C$22,'Classement général'!$C$22,IF(AF203='Classement général'!$C$24,'Classement général'!$C$24,"")))</f>
        <v/>
      </c>
      <c r="BW203" s="10" t="str">
        <f>IF(AI203='Classement général'!$C$19,'Classement général'!$C$19,IF(AI203='Classement général'!$C$22,'Classement général'!$C$22,IF(AI203='Classement général'!$C$24,'Classement général'!$C$24,"")))</f>
        <v/>
      </c>
      <c r="BX203" s="10" t="str">
        <f>IF(AL203='Classement général'!$C$19,'Classement général'!$C$19,IF(AL203='Classement général'!$C$22,'Classement général'!$C$22,IF(AL203='Classement général'!$C$24,'Classement général'!$C$24,"")))</f>
        <v/>
      </c>
      <c r="BY203" s="10" t="str">
        <f>IF(AO203='Classement général'!$C$19,'Classement général'!$C$19,IF(AO203='Classement général'!$C$22,'Classement général'!$C$22,IF(AO203='Classement général'!$C$24,'Classement général'!$C$24,"")))</f>
        <v/>
      </c>
      <c r="BZ203" s="10" t="str">
        <f>IF(AR203='Classement général'!$C$19,'Classement général'!$C$19,IF(AR203='Classement général'!$C$22,'Classement général'!$C$22,IF(AR203='Classement général'!$C$24,'Classement général'!$C$24,"")))</f>
        <v/>
      </c>
      <c r="CA203" s="10" t="str">
        <f>IF(AU203='Classement général'!$C$19,'Classement général'!$C$19,IF(AU203='Classement général'!$C$22,'Classement général'!$C$22,IF(AU203='Classement général'!$C$24,'Classement général'!$C$24,"")))</f>
        <v/>
      </c>
      <c r="CB203" s="10" t="str">
        <f>IF(AX203='Classement général'!$C$19,'Classement général'!$C$19,IF(AX203='Classement général'!$C$22,'Classement général'!$C$22,IF(AX203='Classement général'!$C$24,'Classement général'!$C$24,"")))</f>
        <v/>
      </c>
      <c r="CC203" s="10" t="str">
        <f>IF(BA203='Classement général'!$C$19,'Classement général'!$C$19,IF(BA203='Classement général'!$C$22,'Classement général'!$C$22,IF(BA203='Classement général'!$C$24,'Classement général'!$C$24,"")))</f>
        <v/>
      </c>
      <c r="CD203" s="10" t="str">
        <f>IF(BD203='Classement général'!$C$19,'Classement général'!$C$19,IF(BD203='Classement général'!$C$22,'Classement général'!$C$22,IF(BD203='Classement général'!$C$24,'Classement général'!$C$24,"")))</f>
        <v/>
      </c>
      <c r="CE203" s="10" t="str">
        <f>IF(BG203='Classement général'!$C$19,'Classement général'!$C$19,IF(BG203='Classement général'!$C$22,'Classement général'!$C$22,IF(BG203='Classement général'!$C$24,'Classement général'!$C$24,"")))</f>
        <v/>
      </c>
      <c r="CF203" s="10" t="str">
        <f>IF(BJ203='Classement général'!$C$19,'Classement général'!$C$19,IF(BJ203='Classement général'!$C$22,'Classement général'!$C$22,IF(BJ203='Classement général'!$C$24,'Classement général'!$C$24,"")))</f>
        <v/>
      </c>
      <c r="CG203" s="10" t="str">
        <f>IF(BM203='Classement général'!$C$19,'Classement général'!$C$19,IF(BM203='Classement général'!$C$22,'Classement général'!$C$22,IF(BM203='Classement général'!$C$24,'Classement général'!$C$24,"")))</f>
        <v/>
      </c>
      <c r="CH203" s="13">
        <f>COUNTIF(H203:H212,"&gt;2")</f>
        <v>0</v>
      </c>
      <c r="CI203" s="13">
        <f>COUNTIF(K203:K212,"&gt;2")</f>
        <v>0</v>
      </c>
      <c r="CJ203" s="13">
        <f>COUNTIF(N203:N212,"&gt;2")</f>
        <v>0</v>
      </c>
      <c r="CK203" s="13">
        <f>COUNTIF(Q203:Q212,"&gt;2")</f>
        <v>0</v>
      </c>
      <c r="CL203" s="147">
        <f>CHOOSE(MATCH(CH203,{0;5;6;7;8;9;10},1),CH203,CH203+3,CH203+5,CH203+8,CH203+11,CH203+14,CH203+18)</f>
        <v>0</v>
      </c>
      <c r="CM203" s="147">
        <f>CHOOSE(MATCH(CI203,{0;5;6;7;8;9;10},1),CI203,CI203+3,CI203+5,CI203+8,CI203+11,CI203+14,CI203+18)</f>
        <v>0</v>
      </c>
      <c r="CN203" s="147">
        <f>CHOOSE(MATCH(CJ203,{0;5;6;7;8;9;10},1),CJ203,CJ203+3,CJ203+5,CJ203+8,CJ203+11,CJ203+14,CJ203+18)</f>
        <v>0</v>
      </c>
      <c r="CO203" s="147">
        <f>CHOOSE(MATCH(CK203,{0;5;6;7;8;9;10},1),CK203,CK203+3,CK203+5,CK203+8,CK203+11,CK203+14,CK203+18)</f>
        <v>0</v>
      </c>
      <c r="CP203" s="7"/>
      <c r="CQ203" s="7"/>
    </row>
    <row r="204" spans="1:95" ht="18.75" customHeight="1" x14ac:dyDescent="0.2">
      <c r="A204" s="130"/>
      <c r="B204" s="72" t="s">
        <v>38</v>
      </c>
      <c r="C204" s="116"/>
      <c r="D204" s="116"/>
      <c r="E204" s="74" t="s">
        <v>58</v>
      </c>
      <c r="F204" s="60"/>
      <c r="G204" s="60"/>
      <c r="H204" s="61" t="str">
        <f>IF(AND(C204="",D204=""),"",IF(AND(F204="",G204=""),"",IF(AND(C204=F204,D204=G204),'Classement général'!$C$19,IF(AND(C204&gt;D204,F204&gt;G204),'Classement général'!$C$22,IF(AND(D204&gt;C204,G204&gt;F204),'Classement général'!$C$22,IF(AND(D204=C204,G204=F204),'Classement général'!$C$22,'Classement général'!$C$24))))))</f>
        <v/>
      </c>
      <c r="I204" s="60"/>
      <c r="J204" s="60"/>
      <c r="K204" s="61" t="str">
        <f>IF(AND(C204="",D204=""),"",IF(AND(I204="",J204=""),"",IF(AND(C204=I204,D204=J204),'Classement général'!$C$19,IF(AND(C204&gt;D204,I204&gt;J204),'Classement général'!$C$22,IF(AND(D204&gt;C204,J204&gt;I204),'Classement général'!$C$22,IF(AND(D204=C204,J204=I204),'Classement général'!$C$22,'Classement général'!$C$24))))))</f>
        <v/>
      </c>
      <c r="L204" s="60"/>
      <c r="M204" s="60"/>
      <c r="N204" s="61" t="str">
        <f>IF(AND(C204="",D204=""),"",IF(AND(L204="",M204=""),"",IF(AND(C204=L204,D204=M204),'Classement général'!$C$19,IF(AND(C204&gt;D204,L204&gt;M204),'Classement général'!$C$22,IF(AND(D204&gt;C204,M204&gt;L204),'Classement général'!$C$22,IF(AND(D204=C204,M204=L204),'Classement général'!$C$22,'Classement général'!$C$24))))))</f>
        <v/>
      </c>
      <c r="O204" s="60"/>
      <c r="P204" s="60"/>
      <c r="Q204" s="61" t="str">
        <f>IF(AND(C204="",D204=""),"",IF(AND(O204="",P204=""),"",IF(AND(C204=O204,D204=P204),'Classement général'!$C$19,IF(AND(C204&gt;D204,O204&gt;P204),'Classement général'!$C$22,IF(AND(D204&gt;C204,P204&gt;O204),'Classement général'!$C$22,IF(AND(D204=C204,P204=O204),'Classement général'!$C$22,'Classement général'!$C$24))))))</f>
        <v/>
      </c>
      <c r="R204" s="60"/>
      <c r="S204" s="60"/>
      <c r="T204" s="61" t="str">
        <f>IF(AND(C204="",D204=""),"",IF(AND(R204="",S204=""),"",IF(AND(C204=R204,D204=S204),'Classement général'!$C$19,IF(AND(C204&gt;D204,R204&gt;S204),'Classement général'!$C$22,IF(AND(D204&gt;C204,S204&gt;R204),'Classement général'!$C$22,IF(AND(D204=C204,S204=R204),'Classement général'!$C$22,'Classement général'!$C$24))))))</f>
        <v/>
      </c>
      <c r="U204" s="60"/>
      <c r="V204" s="60"/>
      <c r="W204" s="61" t="str">
        <f>IF(AND(C204="",D204=""),"",IF(AND(U204="",V204=""),"",IF(AND(C204=U204,D204=V204),'Classement général'!$C$19,IF(AND(C204&gt;D204,U204&gt;V204),'Classement général'!$C$22,IF(AND(D204&gt;C204,V204&gt;U204),'Classement général'!$C$22,IF(AND(D204=C204,V204=U204),'Classement général'!$C$22,'Classement général'!$C$24))))))</f>
        <v/>
      </c>
      <c r="X204" s="60"/>
      <c r="Y204" s="60"/>
      <c r="Z204" s="61" t="str">
        <f>IF(AND(C204="",D204=""),"",IF(AND(X204="",Y204=""),"",IF(AND(C204=X204,D204=Y204),'Classement général'!$C$19,IF(AND(C204&gt;D204,X204&gt;Y204),'Classement général'!$C$22,IF(AND(D204&gt;C204,Y204&gt;X204),'Classement général'!$C$22,IF(AND(D204=C204,Y204=X204),'Classement général'!$C$22,'Classement général'!$C$24))))))</f>
        <v/>
      </c>
      <c r="AA204" s="60"/>
      <c r="AB204" s="60"/>
      <c r="AC204" s="61" t="str">
        <f>IF(AND(C204="",D204=""),"",IF(AND(AA204="",AB204=""),"",IF(AND(C204=AA204,D204=AB204),'Classement général'!$C$19,IF(AND(C204&gt;D204,AA204&gt;AB204),'Classement général'!$C$22,IF(AND(D204&gt;C204,AB204&gt;AA204),'Classement général'!$C$22,IF(AND(D204=C204,AB204=AA204),'Classement général'!$C$22,'Classement général'!$C$24))))))</f>
        <v/>
      </c>
      <c r="AD204" s="60"/>
      <c r="AE204" s="60"/>
      <c r="AF204" s="61" t="str">
        <f>IF(AND(C204="",D204=""),"",IF(AND(AD204="",AE204=""),"",IF(AND(C204=AD204,D204=AE204),'Classement général'!$C$19,IF(AND(C204&gt;D204,AD204&gt;AE204),'Classement général'!$C$22,IF(AND(D204&gt;C204,AE204&gt;AD204),'Classement général'!$C$22,IF(AND(D204=C204,AE204=AD204),'Classement général'!$C$22,'Classement général'!$C$24))))))</f>
        <v/>
      </c>
      <c r="AG204" s="60"/>
      <c r="AH204" s="60"/>
      <c r="AI204" s="61" t="str">
        <f>IF(AND(C204="",D204=""),"",IF(AND(AG204="",AH204=""),"",IF(AND(C204=AG204,D204=AH204),'Classement général'!$C$19,IF(AND(C204&gt;D204,AG204&gt;AH204),'Classement général'!$C$22,IF(AND(D204&gt;C204,AH204&gt;AG204),'Classement général'!$C$22,IF(AND(D204=C204,AH204=AG204),'Classement général'!$C$22,'Classement général'!$C$24))))))</f>
        <v/>
      </c>
      <c r="AJ204" s="60"/>
      <c r="AK204" s="60"/>
      <c r="AL204" s="61" t="str">
        <f>IF(AND(C204="",D204=""),"",IF(AND(AJ204="",AK204=""),"",IF(AND(C204=AJ204,D204=AK204),'Classement général'!$C$19,IF(AND(C204&gt;D204,AJ204&gt;AK204),'Classement général'!$C$22,IF(AND(D204&gt;C204,AK204&gt;AJ204),'Classement général'!$C$22,IF(AND(D204=C204,AK204=AJ204),'Classement général'!$C$22,'Classement général'!$C$24))))))</f>
        <v/>
      </c>
      <c r="AM204" s="60"/>
      <c r="AN204" s="60"/>
      <c r="AO204" s="61" t="str">
        <f>IF(AND(C204="",D204=""),"",IF(AND(AM204="",AN204=""),"",IF(AND(C204=AM204,D204=AN204),'Classement général'!$C$19,IF(AND(C204&gt;D204,AM204&gt;AN204),'Classement général'!$C$22,IF(AND(D204&gt;C204,AN204&gt;AM204),'Classement général'!$C$22,IF(AND(D204=C204,AN204=AM204),'Classement général'!$C$22,'Classement général'!$C$24))))))</f>
        <v/>
      </c>
      <c r="AP204" s="60"/>
      <c r="AQ204" s="60"/>
      <c r="AR204" s="61" t="str">
        <f>IF(AND(C204="",D204=""),"",IF(AND(AP204="",AQ204=""),"",IF(AND(C204=AP204,D204=AQ204),'Classement général'!$C$19,IF(AND(C204&gt;D204,AP204&gt;AQ204),'Classement général'!$C$22,IF(AND(D204&gt;C204,AQ204&gt;AP204),'Classement général'!$C$22,IF(AND(D204=C204,AQ204=AP204),'Classement général'!$C$22,'Classement général'!$C$24))))))</f>
        <v/>
      </c>
      <c r="AS204" s="60"/>
      <c r="AT204" s="60"/>
      <c r="AU204" s="61" t="str">
        <f>IF(AND(C204="",D204=""),"",IF(AND(AS204="",AT204=""),"",IF(AND(C204=AS204,D204=AT204),'Classement général'!$C$19,IF(AND(C204&gt;D204,AS204&gt;AT204),'Classement général'!$C$22,IF(AND(D204&gt;C204,AT204&gt;AS204),'Classement général'!$C$22,IF(AND(D204=C204,AT204=AS204),'Classement général'!$C$22,'Classement général'!$C$24))))))</f>
        <v/>
      </c>
      <c r="AV204" s="60"/>
      <c r="AW204" s="60"/>
      <c r="AX204" s="61" t="str">
        <f>IF(AND(C204="",D204=""),"",IF(AND(AV204="",AW204=""),"",IF(AND(C204=AV204,D204=AW204),'Classement général'!$C$19,IF(AND(C204&gt;D204,AV204&gt;AW204),'Classement général'!$C$22,IF(AND(D204&gt;C204,AW204&gt;AV204),'Classement général'!$C$22,IF(AND(D204=C204,AW204=AV204),'Classement général'!$C$22,'Classement général'!$C$24))))))</f>
        <v/>
      </c>
      <c r="AY204" s="60"/>
      <c r="AZ204" s="60"/>
      <c r="BA204" s="61" t="str">
        <f>IF(AND(C204="",D204=""),"",IF(AND(AY204="",AZ204=""),"",IF(AND(C204=AY204,D204=AZ204),'Classement général'!$C$19,IF(AND(C204&gt;D204,AY204&gt;AZ204),'Classement général'!$C$22,IF(AND(D204&gt;C204,AZ204&gt;AY204),'Classement général'!$C$22,IF(AND(D204=C204,AZ204=AY204),'Classement général'!$C$22,'Classement général'!$C$24))))))</f>
        <v/>
      </c>
      <c r="BB204" s="60"/>
      <c r="BC204" s="60"/>
      <c r="BD204" s="61" t="str">
        <f>IF(AND(C204="",D204=""),"",IF(AND(BB204="",BC204=""),"",IF(AND(C204=BB204,D204=BC204),'Classement général'!$C$19,IF(AND(C204&gt;D204,BB204&gt;BC204),'Classement général'!$C$22,IF(AND(D204&gt;C204,BC204&gt;BB204),'Classement général'!$C$22,IF(AND(D204=C204,BC204=BB204),'Classement général'!$C$22,'Classement général'!$C$24))))))</f>
        <v/>
      </c>
      <c r="BE204" s="60"/>
      <c r="BF204" s="60"/>
      <c r="BG204" s="61" t="str">
        <f>IF(AND(C204="",D204=""),"",IF(AND(BE204="",BF204=""),"",IF(AND(C204=BE204,D204=BF204),'Classement général'!$C$19,IF(AND(C204&gt;D204,BE204&gt;BF204),'Classement général'!$C$22,IF(AND(D204&gt;C204,BF204&gt;BE204),'Classement général'!$C$22,IF(AND(D204=C204,BF204=BE204),'Classement général'!$C$22,'Classement général'!$C$24))))))</f>
        <v/>
      </c>
      <c r="BH204" s="60"/>
      <c r="BI204" s="60"/>
      <c r="BJ204" s="61" t="str">
        <f>IF(AND(C204="",D204=""),"",IF(AND(BH204="",BI204=""),"",IF(AND(C204=BH204,D204=BI204),'Classement général'!$C$19,IF(AND(C204&gt;D204,BH204&gt;BI204),'Classement général'!$C$22,IF(AND(D204&gt;C204,BI204&gt;BH204),'Classement général'!$C$22,IF(AND(D204=C204,BI204=BH204),'Classement général'!$C$22,'Classement général'!$C$24))))))</f>
        <v/>
      </c>
      <c r="BK204" s="60"/>
      <c r="BL204" s="60"/>
      <c r="BM204" s="61" t="str">
        <f>IF(AND(C204="",D204=""),"",IF(AND(BK204="",BL204=""),"",IF(AND(C204=BK204,D204=BL204),'Classement général'!$C$19,IF(AND(C204&gt;D204,BK204&gt;BL204),'Classement général'!$C$22,IF(AND(D204&gt;C204,BL204&gt;BK204),'Classement général'!$C$22,IF(AND(D204=C204,BL204=BK204),'Classement général'!$C$22,'Classement général'!$C$24))))))</f>
        <v/>
      </c>
      <c r="BN204" s="10" t="str">
        <f>IF(H204='Classement général'!$C$19,'Classement général'!$C$19,IF(H204='Classement général'!$C$22,'Classement général'!$C$22,IF(H204='Classement général'!$C$24,'Classement général'!$C$24,"")))</f>
        <v/>
      </c>
      <c r="BO204" s="10" t="str">
        <f>IF(K204='Classement général'!$C$19,'Classement général'!$C$19,IF(K204='Classement général'!$C$22,'Classement général'!$C$22,IF(K204='Classement général'!$C$24,'Classement général'!$C$24,"")))</f>
        <v/>
      </c>
      <c r="BP204" s="10" t="str">
        <f>IF(N204='Classement général'!$C$19,'Classement général'!$C$19,IF(N204='Classement général'!$C$22,'Classement général'!$C$22,IF(N204='Classement général'!$C$24,'Classement général'!$C$24,"")))</f>
        <v/>
      </c>
      <c r="BQ204" s="10" t="str">
        <f>IF(Q204='Classement général'!$C$19,'Classement général'!$C$19,IF(Q204='Classement général'!$C$22,'Classement général'!$C$22,IF(Q204='Classement général'!$C$24,'Classement général'!$C$24,"")))</f>
        <v/>
      </c>
      <c r="BR204" s="10" t="str">
        <f>IF(T204='Classement général'!$C$19,'Classement général'!$C$19,IF(T204='Classement général'!$C$22,'Classement général'!$C$22,IF(T204='Classement général'!$C$24,'Classement général'!$C$24,"")))</f>
        <v/>
      </c>
      <c r="BS204" s="10" t="str">
        <f>IF(W204='Classement général'!$C$19,'Classement général'!$C$19,IF(W204='Classement général'!$C$22,'Classement général'!$C$22,IF(W204='Classement général'!$C$24,'Classement général'!$C$24,"")))</f>
        <v/>
      </c>
      <c r="BT204" s="10" t="str">
        <f>IF(Z204='Classement général'!$C$19,'Classement général'!$C$19,IF(Z204='Classement général'!$C$22,'Classement général'!$C$22,IF(Z204='Classement général'!$C$24,'Classement général'!$C$24,"")))</f>
        <v/>
      </c>
      <c r="BU204" s="10" t="str">
        <f>IF(AC204='Classement général'!$C$19,'Classement général'!$C$19,IF(AC204='Classement général'!$C$22,'Classement général'!$C$22,IF(AC204='Classement général'!$C$24,'Classement général'!$C$24,"")))</f>
        <v/>
      </c>
      <c r="BV204" s="10" t="str">
        <f>IF(AF204='Classement général'!$C$19,'Classement général'!$C$19,IF(AF204='Classement général'!$C$22,'Classement général'!$C$22,IF(AF204='Classement général'!$C$24,'Classement général'!$C$24,"")))</f>
        <v/>
      </c>
      <c r="BW204" s="10" t="str">
        <f>IF(AI204='Classement général'!$C$19,'Classement général'!$C$19,IF(AI204='Classement général'!$C$22,'Classement général'!$C$22,IF(AI204='Classement général'!$C$24,'Classement général'!$C$24,"")))</f>
        <v/>
      </c>
      <c r="BX204" s="10" t="str">
        <f>IF(AL204='Classement général'!$C$19,'Classement général'!$C$19,IF(AL204='Classement général'!$C$22,'Classement général'!$C$22,IF(AL204='Classement général'!$C$24,'Classement général'!$C$24,"")))</f>
        <v/>
      </c>
      <c r="BY204" s="10" t="str">
        <f>IF(AO204='Classement général'!$C$19,'Classement général'!$C$19,IF(AO204='Classement général'!$C$22,'Classement général'!$C$22,IF(AO204='Classement général'!$C$24,'Classement général'!$C$24,"")))</f>
        <v/>
      </c>
      <c r="BZ204" s="10" t="str">
        <f>IF(AR204='Classement général'!$C$19,'Classement général'!$C$19,IF(AR204='Classement général'!$C$22,'Classement général'!$C$22,IF(AR204='Classement général'!$C$24,'Classement général'!$C$24,"")))</f>
        <v/>
      </c>
      <c r="CA204" s="10" t="str">
        <f>IF(AU204='Classement général'!$C$19,'Classement général'!$C$19,IF(AU204='Classement général'!$C$22,'Classement général'!$C$22,IF(AU204='Classement général'!$C$24,'Classement général'!$C$24,"")))</f>
        <v/>
      </c>
      <c r="CB204" s="10" t="str">
        <f>IF(AX204='Classement général'!$C$19,'Classement général'!$C$19,IF(AX204='Classement général'!$C$22,'Classement général'!$C$22,IF(AX204='Classement général'!$C$24,'Classement général'!$C$24,"")))</f>
        <v/>
      </c>
      <c r="CC204" s="10" t="str">
        <f>IF(BA204='Classement général'!$C$19,'Classement général'!$C$19,IF(BA204='Classement général'!$C$22,'Classement général'!$C$22,IF(BA204='Classement général'!$C$24,'Classement général'!$C$24,"")))</f>
        <v/>
      </c>
      <c r="CD204" s="10" t="str">
        <f>IF(BD204='Classement général'!$C$19,'Classement général'!$C$19,IF(BD204='Classement général'!$C$22,'Classement général'!$C$22,IF(BD204='Classement général'!$C$24,'Classement général'!$C$24,"")))</f>
        <v/>
      </c>
      <c r="CE204" s="10" t="str">
        <f>IF(BG204='Classement général'!$C$19,'Classement général'!$C$19,IF(BG204='Classement général'!$C$22,'Classement général'!$C$22,IF(BG204='Classement général'!$C$24,'Classement général'!$C$24,"")))</f>
        <v/>
      </c>
      <c r="CF204" s="10" t="str">
        <f>IF(BJ204='Classement général'!$C$19,'Classement général'!$C$19,IF(BJ204='Classement général'!$C$22,'Classement général'!$C$22,IF(BJ204='Classement général'!$C$24,'Classement général'!$C$24,"")))</f>
        <v/>
      </c>
      <c r="CG204" s="10" t="str">
        <f>IF(BM204='Classement général'!$C$19,'Classement général'!$C$19,IF(BM204='Classement général'!$C$22,'Classement général'!$C$22,IF(BM204='Classement général'!$C$24,'Classement général'!$C$24,"")))</f>
        <v/>
      </c>
      <c r="CH204" s="13"/>
      <c r="CI204" s="13"/>
      <c r="CJ204" s="13"/>
      <c r="CK204" s="13"/>
      <c r="CL204" s="147"/>
      <c r="CM204" s="147"/>
      <c r="CN204" s="147"/>
      <c r="CO204" s="147"/>
      <c r="CP204" s="7"/>
      <c r="CQ204" s="7"/>
    </row>
    <row r="205" spans="1:95" ht="18.75" customHeight="1" x14ac:dyDescent="0.2">
      <c r="A205" s="130"/>
      <c r="B205" s="72" t="s">
        <v>47</v>
      </c>
      <c r="C205" s="116"/>
      <c r="D205" s="116"/>
      <c r="E205" s="74" t="s">
        <v>61</v>
      </c>
      <c r="F205" s="60"/>
      <c r="G205" s="60"/>
      <c r="H205" s="61" t="str">
        <f>IF(AND(C205="",D205=""),"",IF(AND(F205="",G205=""),"",IF(AND(C205=F205,D205=G205),'Classement général'!$C$19,IF(AND(C205&gt;D205,F205&gt;G205),'Classement général'!$C$22,IF(AND(D205&gt;C205,G205&gt;F205),'Classement général'!$C$22,IF(AND(D205=C205,G205=F205),'Classement général'!$C$22,'Classement général'!$C$24))))))</f>
        <v/>
      </c>
      <c r="I205" s="60"/>
      <c r="J205" s="60"/>
      <c r="K205" s="61" t="str">
        <f>IF(AND(C205="",D205=""),"",IF(AND(I205="",J205=""),"",IF(AND(C205=I205,D205=J205),'Classement général'!$C$19,IF(AND(C205&gt;D205,I205&gt;J205),'Classement général'!$C$22,IF(AND(D205&gt;C205,J205&gt;I205),'Classement général'!$C$22,IF(AND(D205=C205,J205=I205),'Classement général'!$C$22,'Classement général'!$C$24))))))</f>
        <v/>
      </c>
      <c r="L205" s="60"/>
      <c r="M205" s="60"/>
      <c r="N205" s="61" t="str">
        <f>IF(AND(C205="",D205=""),"",IF(AND(L205="",M205=""),"",IF(AND(C205=L205,D205=M205),'Classement général'!$C$19,IF(AND(C205&gt;D205,L205&gt;M205),'Classement général'!$C$22,IF(AND(D205&gt;C205,M205&gt;L205),'Classement général'!$C$22,IF(AND(D205=C205,M205=L205),'Classement général'!$C$22,'Classement général'!$C$24))))))</f>
        <v/>
      </c>
      <c r="O205" s="60"/>
      <c r="P205" s="60"/>
      <c r="Q205" s="61" t="str">
        <f>IF(AND(C205="",D205=""),"",IF(AND(O205="",P205=""),"",IF(AND(C205=O205,D205=P205),'Classement général'!$C$19,IF(AND(C205&gt;D205,O205&gt;P205),'Classement général'!$C$22,IF(AND(D205&gt;C205,P205&gt;O205),'Classement général'!$C$22,IF(AND(D205=C205,P205=O205),'Classement général'!$C$22,'Classement général'!$C$24))))))</f>
        <v/>
      </c>
      <c r="R205" s="60"/>
      <c r="S205" s="60"/>
      <c r="T205" s="61" t="str">
        <f>IF(AND(C205="",D205=""),"",IF(AND(R205="",S205=""),"",IF(AND(C205=R205,D205=S205),'Classement général'!$C$19,IF(AND(C205&gt;D205,R205&gt;S205),'Classement général'!$C$22,IF(AND(D205&gt;C205,S205&gt;R205),'Classement général'!$C$22,IF(AND(D205=C205,S205=R205),'Classement général'!$C$22,'Classement général'!$C$24))))))</f>
        <v/>
      </c>
      <c r="U205" s="60"/>
      <c r="V205" s="60"/>
      <c r="W205" s="61" t="str">
        <f>IF(AND(C205="",D205=""),"",IF(AND(U205="",V205=""),"",IF(AND(C205=U205,D205=V205),'Classement général'!$C$19,IF(AND(C205&gt;D205,U205&gt;V205),'Classement général'!$C$22,IF(AND(D205&gt;C205,V205&gt;U205),'Classement général'!$C$22,IF(AND(D205=C205,V205=U205),'Classement général'!$C$22,'Classement général'!$C$24))))))</f>
        <v/>
      </c>
      <c r="X205" s="60"/>
      <c r="Y205" s="60"/>
      <c r="Z205" s="61" t="str">
        <f>IF(AND(C205="",D205=""),"",IF(AND(X205="",Y205=""),"",IF(AND(C205=X205,D205=Y205),'Classement général'!$C$19,IF(AND(C205&gt;D205,X205&gt;Y205),'Classement général'!$C$22,IF(AND(D205&gt;C205,Y205&gt;X205),'Classement général'!$C$22,IF(AND(D205=C205,Y205=X205),'Classement général'!$C$22,'Classement général'!$C$24))))))</f>
        <v/>
      </c>
      <c r="AA205" s="60"/>
      <c r="AB205" s="60"/>
      <c r="AC205" s="61" t="str">
        <f>IF(AND(C205="",D205=""),"",IF(AND(AA205="",AB205=""),"",IF(AND(C205=AA205,D205=AB205),'Classement général'!$C$19,IF(AND(C205&gt;D205,AA205&gt;AB205),'Classement général'!$C$22,IF(AND(D205&gt;C205,AB205&gt;AA205),'Classement général'!$C$22,IF(AND(D205=C205,AB205=AA205),'Classement général'!$C$22,'Classement général'!$C$24))))))</f>
        <v/>
      </c>
      <c r="AD205" s="60"/>
      <c r="AE205" s="60"/>
      <c r="AF205" s="61" t="str">
        <f>IF(AND(C205="",D205=""),"",IF(AND(AD205="",AE205=""),"",IF(AND(C205=AD205,D205=AE205),'Classement général'!$C$19,IF(AND(C205&gt;D205,AD205&gt;AE205),'Classement général'!$C$22,IF(AND(D205&gt;C205,AE205&gt;AD205),'Classement général'!$C$22,IF(AND(D205=C205,AE205=AD205),'Classement général'!$C$22,'Classement général'!$C$24))))))</f>
        <v/>
      </c>
      <c r="AG205" s="60"/>
      <c r="AH205" s="60"/>
      <c r="AI205" s="61" t="str">
        <f>IF(AND(C205="",D205=""),"",IF(AND(AG205="",AH205=""),"",IF(AND(C205=AG205,D205=AH205),'Classement général'!$C$19,IF(AND(C205&gt;D205,AG205&gt;AH205),'Classement général'!$C$22,IF(AND(D205&gt;C205,AH205&gt;AG205),'Classement général'!$C$22,IF(AND(D205=C205,AH205=AG205),'Classement général'!$C$22,'Classement général'!$C$24))))))</f>
        <v/>
      </c>
      <c r="AJ205" s="60"/>
      <c r="AK205" s="60"/>
      <c r="AL205" s="61" t="str">
        <f>IF(AND(C205="",D205=""),"",IF(AND(AJ205="",AK205=""),"",IF(AND(C205=AJ205,D205=AK205),'Classement général'!$C$19,IF(AND(C205&gt;D205,AJ205&gt;AK205),'Classement général'!$C$22,IF(AND(D205&gt;C205,AK205&gt;AJ205),'Classement général'!$C$22,IF(AND(D205=C205,AK205=AJ205),'Classement général'!$C$22,'Classement général'!$C$24))))))</f>
        <v/>
      </c>
      <c r="AM205" s="60"/>
      <c r="AN205" s="60"/>
      <c r="AO205" s="61" t="str">
        <f>IF(AND(C205="",D205=""),"",IF(AND(AM205="",AN205=""),"",IF(AND(C205=AM205,D205=AN205),'Classement général'!$C$19,IF(AND(C205&gt;D205,AM205&gt;AN205),'Classement général'!$C$22,IF(AND(D205&gt;C205,AN205&gt;AM205),'Classement général'!$C$22,IF(AND(D205=C205,AN205=AM205),'Classement général'!$C$22,'Classement général'!$C$24))))))</f>
        <v/>
      </c>
      <c r="AP205" s="60"/>
      <c r="AQ205" s="60"/>
      <c r="AR205" s="61" t="str">
        <f>IF(AND(C205="",D205=""),"",IF(AND(AP205="",AQ205=""),"",IF(AND(C205=AP205,D205=AQ205),'Classement général'!$C$19,IF(AND(C205&gt;D205,AP205&gt;AQ205),'Classement général'!$C$22,IF(AND(D205&gt;C205,AQ205&gt;AP205),'Classement général'!$C$22,IF(AND(D205=C205,AQ205=AP205),'Classement général'!$C$22,'Classement général'!$C$24))))))</f>
        <v/>
      </c>
      <c r="AS205" s="60"/>
      <c r="AT205" s="60"/>
      <c r="AU205" s="61" t="str">
        <f>IF(AND(C205="",D205=""),"",IF(AND(AS205="",AT205=""),"",IF(AND(C205=AS205,D205=AT205),'Classement général'!$C$19,IF(AND(C205&gt;D205,AS205&gt;AT205),'Classement général'!$C$22,IF(AND(D205&gt;C205,AT205&gt;AS205),'Classement général'!$C$22,IF(AND(D205=C205,AT205=AS205),'Classement général'!$C$22,'Classement général'!$C$24))))))</f>
        <v/>
      </c>
      <c r="AV205" s="60"/>
      <c r="AW205" s="60"/>
      <c r="AX205" s="61" t="str">
        <f>IF(AND(C205="",D205=""),"",IF(AND(AV205="",AW205=""),"",IF(AND(C205=AV205,D205=AW205),'Classement général'!$C$19,IF(AND(C205&gt;D205,AV205&gt;AW205),'Classement général'!$C$22,IF(AND(D205&gt;C205,AW205&gt;AV205),'Classement général'!$C$22,IF(AND(D205=C205,AW205=AV205),'Classement général'!$C$22,'Classement général'!$C$24))))))</f>
        <v/>
      </c>
      <c r="AY205" s="60"/>
      <c r="AZ205" s="60"/>
      <c r="BA205" s="61" t="str">
        <f>IF(AND(C205="",D205=""),"",IF(AND(AY205="",AZ205=""),"",IF(AND(C205=AY205,D205=AZ205),'Classement général'!$C$19,IF(AND(C205&gt;D205,AY205&gt;AZ205),'Classement général'!$C$22,IF(AND(D205&gt;C205,AZ205&gt;AY205),'Classement général'!$C$22,IF(AND(D205=C205,AZ205=AY205),'Classement général'!$C$22,'Classement général'!$C$24))))))</f>
        <v/>
      </c>
      <c r="BB205" s="60"/>
      <c r="BC205" s="60"/>
      <c r="BD205" s="61" t="str">
        <f>IF(AND(C205="",D205=""),"",IF(AND(BB205="",BC205=""),"",IF(AND(C205=BB205,D205=BC205),'Classement général'!$C$19,IF(AND(C205&gt;D205,BB205&gt;BC205),'Classement général'!$C$22,IF(AND(D205&gt;C205,BC205&gt;BB205),'Classement général'!$C$22,IF(AND(D205=C205,BC205=BB205),'Classement général'!$C$22,'Classement général'!$C$24))))))</f>
        <v/>
      </c>
      <c r="BE205" s="60"/>
      <c r="BF205" s="60"/>
      <c r="BG205" s="61" t="str">
        <f>IF(AND(C205="",D205=""),"",IF(AND(BE205="",BF205=""),"",IF(AND(C205=BE205,D205=BF205),'Classement général'!$C$19,IF(AND(C205&gt;D205,BE205&gt;BF205),'Classement général'!$C$22,IF(AND(D205&gt;C205,BF205&gt;BE205),'Classement général'!$C$22,IF(AND(D205=C205,BF205=BE205),'Classement général'!$C$22,'Classement général'!$C$24))))))</f>
        <v/>
      </c>
      <c r="BH205" s="60"/>
      <c r="BI205" s="60"/>
      <c r="BJ205" s="61" t="str">
        <f>IF(AND(C205="",D205=""),"",IF(AND(BH205="",BI205=""),"",IF(AND(C205=BH205,D205=BI205),'Classement général'!$C$19,IF(AND(C205&gt;D205,BH205&gt;BI205),'Classement général'!$C$22,IF(AND(D205&gt;C205,BI205&gt;BH205),'Classement général'!$C$22,IF(AND(D205=C205,BI205=BH205),'Classement général'!$C$22,'Classement général'!$C$24))))))</f>
        <v/>
      </c>
      <c r="BK205" s="60"/>
      <c r="BL205" s="60"/>
      <c r="BM205" s="61" t="str">
        <f>IF(AND(C205="",D205=""),"",IF(AND(BK205="",BL205=""),"",IF(AND(C205=BK205,D205=BL205),'Classement général'!$C$19,IF(AND(C205&gt;D205,BK205&gt;BL205),'Classement général'!$C$22,IF(AND(D205&gt;C205,BL205&gt;BK205),'Classement général'!$C$22,IF(AND(D205=C205,BL205=BK205),'Classement général'!$C$22,'Classement général'!$C$24))))))</f>
        <v/>
      </c>
      <c r="BN205" s="10" t="str">
        <f>IF(H205='Classement général'!$C$19,'Classement général'!$C$19,IF(H205='Classement général'!$C$22,'Classement général'!$C$22,IF(H205='Classement général'!$C$24,'Classement général'!$C$24,"")))</f>
        <v/>
      </c>
      <c r="BO205" s="10" t="str">
        <f>IF(K205='Classement général'!$C$19,'Classement général'!$C$19,IF(K205='Classement général'!$C$22,'Classement général'!$C$22,IF(K205='Classement général'!$C$24,'Classement général'!$C$24,"")))</f>
        <v/>
      </c>
      <c r="BP205" s="10" t="str">
        <f>IF(N205='Classement général'!$C$19,'Classement général'!$C$19,IF(N205='Classement général'!$C$22,'Classement général'!$C$22,IF(N205='Classement général'!$C$24,'Classement général'!$C$24,"")))</f>
        <v/>
      </c>
      <c r="BQ205" s="10" t="str">
        <f>IF(Q205='Classement général'!$C$19,'Classement général'!$C$19,IF(Q205='Classement général'!$C$22,'Classement général'!$C$22,IF(Q205='Classement général'!$C$24,'Classement général'!$C$24,"")))</f>
        <v/>
      </c>
      <c r="BR205" s="10" t="str">
        <f>IF(T205='Classement général'!$C$19,'Classement général'!$C$19,IF(T205='Classement général'!$C$22,'Classement général'!$C$22,IF(T205='Classement général'!$C$24,'Classement général'!$C$24,"")))</f>
        <v/>
      </c>
      <c r="BS205" s="10" t="str">
        <f>IF(W205='Classement général'!$C$19,'Classement général'!$C$19,IF(W205='Classement général'!$C$22,'Classement général'!$C$22,IF(W205='Classement général'!$C$24,'Classement général'!$C$24,"")))</f>
        <v/>
      </c>
      <c r="BT205" s="10" t="str">
        <f>IF(Z205='Classement général'!$C$19,'Classement général'!$C$19,IF(Z205='Classement général'!$C$22,'Classement général'!$C$22,IF(Z205='Classement général'!$C$24,'Classement général'!$C$24,"")))</f>
        <v/>
      </c>
      <c r="BU205" s="10" t="str">
        <f>IF(AC205='Classement général'!$C$19,'Classement général'!$C$19,IF(AC205='Classement général'!$C$22,'Classement général'!$C$22,IF(AC205='Classement général'!$C$24,'Classement général'!$C$24,"")))</f>
        <v/>
      </c>
      <c r="BV205" s="10" t="str">
        <f>IF(AF205='Classement général'!$C$19,'Classement général'!$C$19,IF(AF205='Classement général'!$C$22,'Classement général'!$C$22,IF(AF205='Classement général'!$C$24,'Classement général'!$C$24,"")))</f>
        <v/>
      </c>
      <c r="BW205" s="10" t="str">
        <f>IF(AI205='Classement général'!$C$19,'Classement général'!$C$19,IF(AI205='Classement général'!$C$22,'Classement général'!$C$22,IF(AI205='Classement général'!$C$24,'Classement général'!$C$24,"")))</f>
        <v/>
      </c>
      <c r="BX205" s="10" t="str">
        <f>IF(AL205='Classement général'!$C$19,'Classement général'!$C$19,IF(AL205='Classement général'!$C$22,'Classement général'!$C$22,IF(AL205='Classement général'!$C$24,'Classement général'!$C$24,"")))</f>
        <v/>
      </c>
      <c r="BY205" s="10" t="str">
        <f>IF(AO205='Classement général'!$C$19,'Classement général'!$C$19,IF(AO205='Classement général'!$C$22,'Classement général'!$C$22,IF(AO205='Classement général'!$C$24,'Classement général'!$C$24,"")))</f>
        <v/>
      </c>
      <c r="BZ205" s="10" t="str">
        <f>IF(AR205='Classement général'!$C$19,'Classement général'!$C$19,IF(AR205='Classement général'!$C$22,'Classement général'!$C$22,IF(AR205='Classement général'!$C$24,'Classement général'!$C$24,"")))</f>
        <v/>
      </c>
      <c r="CA205" s="10" t="str">
        <f>IF(AU205='Classement général'!$C$19,'Classement général'!$C$19,IF(AU205='Classement général'!$C$22,'Classement général'!$C$22,IF(AU205='Classement général'!$C$24,'Classement général'!$C$24,"")))</f>
        <v/>
      </c>
      <c r="CB205" s="10" t="str">
        <f>IF(AX205='Classement général'!$C$19,'Classement général'!$C$19,IF(AX205='Classement général'!$C$22,'Classement général'!$C$22,IF(AX205='Classement général'!$C$24,'Classement général'!$C$24,"")))</f>
        <v/>
      </c>
      <c r="CC205" s="10" t="str">
        <f>IF(BA205='Classement général'!$C$19,'Classement général'!$C$19,IF(BA205='Classement général'!$C$22,'Classement général'!$C$22,IF(BA205='Classement général'!$C$24,'Classement général'!$C$24,"")))</f>
        <v/>
      </c>
      <c r="CD205" s="10" t="str">
        <f>IF(BD205='Classement général'!$C$19,'Classement général'!$C$19,IF(BD205='Classement général'!$C$22,'Classement général'!$C$22,IF(BD205='Classement général'!$C$24,'Classement général'!$C$24,"")))</f>
        <v/>
      </c>
      <c r="CE205" s="10" t="str">
        <f>IF(BG205='Classement général'!$C$19,'Classement général'!$C$19,IF(BG205='Classement général'!$C$22,'Classement général'!$C$22,IF(BG205='Classement général'!$C$24,'Classement général'!$C$24,"")))</f>
        <v/>
      </c>
      <c r="CF205" s="10" t="str">
        <f>IF(BJ205='Classement général'!$C$19,'Classement général'!$C$19,IF(BJ205='Classement général'!$C$22,'Classement général'!$C$22,IF(BJ205='Classement général'!$C$24,'Classement général'!$C$24,"")))</f>
        <v/>
      </c>
      <c r="CG205" s="10" t="str">
        <f>IF(BM205='Classement général'!$C$19,'Classement général'!$C$19,IF(BM205='Classement général'!$C$22,'Classement général'!$C$22,IF(BM205='Classement général'!$C$24,'Classement général'!$C$24,"")))</f>
        <v/>
      </c>
      <c r="CH205" s="13"/>
      <c r="CI205" s="13"/>
      <c r="CJ205" s="13"/>
      <c r="CK205" s="13"/>
      <c r="CL205" s="147"/>
      <c r="CM205" s="147"/>
      <c r="CN205" s="147"/>
      <c r="CO205" s="147"/>
      <c r="CP205" s="7"/>
      <c r="CQ205" s="7"/>
    </row>
    <row r="206" spans="1:95" ht="18.75" customHeight="1" x14ac:dyDescent="0.2">
      <c r="A206" s="130"/>
      <c r="B206" s="72" t="s">
        <v>76</v>
      </c>
      <c r="C206" s="116"/>
      <c r="D206" s="116"/>
      <c r="E206" s="74" t="s">
        <v>67</v>
      </c>
      <c r="F206" s="60"/>
      <c r="G206" s="60"/>
      <c r="H206" s="61" t="str">
        <f>IF(AND(C206="",D206=""),"",IF(AND(F206="",G206=""),"",IF(AND(C206=F206,D206=G206),'Classement général'!$C$19,IF(AND(C206&gt;D206,F206&gt;G206),'Classement général'!$C$22,IF(AND(D206&gt;C206,G206&gt;F206),'Classement général'!$C$22,IF(AND(D206=C206,G206=F206),'Classement général'!$C$22,'Classement général'!$C$24))))))</f>
        <v/>
      </c>
      <c r="I206" s="60"/>
      <c r="J206" s="60"/>
      <c r="K206" s="61" t="str">
        <f>IF(AND(C206="",D206=""),"",IF(AND(I206="",J206=""),"",IF(AND(C206=I206,D206=J206),'Classement général'!$C$19,IF(AND(C206&gt;D206,I206&gt;J206),'Classement général'!$C$22,IF(AND(D206&gt;C206,J206&gt;I206),'Classement général'!$C$22,IF(AND(D206=C206,J206=I206),'Classement général'!$C$22,'Classement général'!$C$24))))))</f>
        <v/>
      </c>
      <c r="L206" s="60"/>
      <c r="M206" s="60"/>
      <c r="N206" s="61" t="str">
        <f>IF(AND(C206="",D206=""),"",IF(AND(L206="",M206=""),"",IF(AND(C206=L206,D206=M206),'Classement général'!$C$19,IF(AND(C206&gt;D206,L206&gt;M206),'Classement général'!$C$22,IF(AND(D206&gt;C206,M206&gt;L206),'Classement général'!$C$22,IF(AND(D206=C206,M206=L206),'Classement général'!$C$22,'Classement général'!$C$24))))))</f>
        <v/>
      </c>
      <c r="O206" s="60"/>
      <c r="P206" s="60"/>
      <c r="Q206" s="61" t="str">
        <f>IF(AND(C206="",D206=""),"",IF(AND(O206="",P206=""),"",IF(AND(C206=O206,D206=P206),'Classement général'!$C$19,IF(AND(C206&gt;D206,O206&gt;P206),'Classement général'!$C$22,IF(AND(D206&gt;C206,P206&gt;O206),'Classement général'!$C$22,IF(AND(D206=C206,P206=O206),'Classement général'!$C$22,'Classement général'!$C$24))))))</f>
        <v/>
      </c>
      <c r="R206" s="60"/>
      <c r="S206" s="60"/>
      <c r="T206" s="61" t="str">
        <f>IF(AND(C206="",D206=""),"",IF(AND(R206="",S206=""),"",IF(AND(C206=R206,D206=S206),'Classement général'!$C$19,IF(AND(C206&gt;D206,R206&gt;S206),'Classement général'!$C$22,IF(AND(D206&gt;C206,S206&gt;R206),'Classement général'!$C$22,IF(AND(D206=C206,S206=R206),'Classement général'!$C$22,'Classement général'!$C$24))))))</f>
        <v/>
      </c>
      <c r="U206" s="60"/>
      <c r="V206" s="60"/>
      <c r="W206" s="61" t="str">
        <f>IF(AND(C206="",D206=""),"",IF(AND(U206="",V206=""),"",IF(AND(C206=U206,D206=V206),'Classement général'!$C$19,IF(AND(C206&gt;D206,U206&gt;V206),'Classement général'!$C$22,IF(AND(D206&gt;C206,V206&gt;U206),'Classement général'!$C$22,IF(AND(D206=C206,V206=U206),'Classement général'!$C$22,'Classement général'!$C$24))))))</f>
        <v/>
      </c>
      <c r="X206" s="60"/>
      <c r="Y206" s="60"/>
      <c r="Z206" s="61" t="str">
        <f>IF(AND(C206="",D206=""),"",IF(AND(X206="",Y206=""),"",IF(AND(C206=X206,D206=Y206),'Classement général'!$C$19,IF(AND(C206&gt;D206,X206&gt;Y206),'Classement général'!$C$22,IF(AND(D206&gt;C206,Y206&gt;X206),'Classement général'!$C$22,IF(AND(D206=C206,Y206=X206),'Classement général'!$C$22,'Classement général'!$C$24))))))</f>
        <v/>
      </c>
      <c r="AA206" s="60"/>
      <c r="AB206" s="60"/>
      <c r="AC206" s="61" t="str">
        <f>IF(AND(C206="",D206=""),"",IF(AND(AA206="",AB206=""),"",IF(AND(C206=AA206,D206=AB206),'Classement général'!$C$19,IF(AND(C206&gt;D206,AA206&gt;AB206),'Classement général'!$C$22,IF(AND(D206&gt;C206,AB206&gt;AA206),'Classement général'!$C$22,IF(AND(D206=C206,AB206=AA206),'Classement général'!$C$22,'Classement général'!$C$24))))))</f>
        <v/>
      </c>
      <c r="AD206" s="60"/>
      <c r="AE206" s="60"/>
      <c r="AF206" s="61" t="str">
        <f>IF(AND(C206="",D206=""),"",IF(AND(AD206="",AE206=""),"",IF(AND(C206=AD206,D206=AE206),'Classement général'!$C$19,IF(AND(C206&gt;D206,AD206&gt;AE206),'Classement général'!$C$22,IF(AND(D206&gt;C206,AE206&gt;AD206),'Classement général'!$C$22,IF(AND(D206=C206,AE206=AD206),'Classement général'!$C$22,'Classement général'!$C$24))))))</f>
        <v/>
      </c>
      <c r="AG206" s="60"/>
      <c r="AH206" s="60"/>
      <c r="AI206" s="61" t="str">
        <f>IF(AND(C206="",D206=""),"",IF(AND(AG206="",AH206=""),"",IF(AND(C206=AG206,D206=AH206),'Classement général'!$C$19,IF(AND(C206&gt;D206,AG206&gt;AH206),'Classement général'!$C$22,IF(AND(D206&gt;C206,AH206&gt;AG206),'Classement général'!$C$22,IF(AND(D206=C206,AH206=AG206),'Classement général'!$C$22,'Classement général'!$C$24))))))</f>
        <v/>
      </c>
      <c r="AJ206" s="60"/>
      <c r="AK206" s="60"/>
      <c r="AL206" s="61" t="str">
        <f>IF(AND(C206="",D206=""),"",IF(AND(AJ206="",AK206=""),"",IF(AND(C206=AJ206,D206=AK206),'Classement général'!$C$19,IF(AND(C206&gt;D206,AJ206&gt;AK206),'Classement général'!$C$22,IF(AND(D206&gt;C206,AK206&gt;AJ206),'Classement général'!$C$22,IF(AND(D206=C206,AK206=AJ206),'Classement général'!$C$22,'Classement général'!$C$24))))))</f>
        <v/>
      </c>
      <c r="AM206" s="60"/>
      <c r="AN206" s="60"/>
      <c r="AO206" s="61" t="str">
        <f>IF(AND(C206="",D206=""),"",IF(AND(AM206="",AN206=""),"",IF(AND(C206=AM206,D206=AN206),'Classement général'!$C$19,IF(AND(C206&gt;D206,AM206&gt;AN206),'Classement général'!$C$22,IF(AND(D206&gt;C206,AN206&gt;AM206),'Classement général'!$C$22,IF(AND(D206=C206,AN206=AM206),'Classement général'!$C$22,'Classement général'!$C$24))))))</f>
        <v/>
      </c>
      <c r="AP206" s="60"/>
      <c r="AQ206" s="60"/>
      <c r="AR206" s="61" t="str">
        <f>IF(AND(C206="",D206=""),"",IF(AND(AP206="",AQ206=""),"",IF(AND(C206=AP206,D206=AQ206),'Classement général'!$C$19,IF(AND(C206&gt;D206,AP206&gt;AQ206),'Classement général'!$C$22,IF(AND(D206&gt;C206,AQ206&gt;AP206),'Classement général'!$C$22,IF(AND(D206=C206,AQ206=AP206),'Classement général'!$C$22,'Classement général'!$C$24))))))</f>
        <v/>
      </c>
      <c r="AS206" s="60"/>
      <c r="AT206" s="60"/>
      <c r="AU206" s="61" t="str">
        <f>IF(AND(C206="",D206=""),"",IF(AND(AS206="",AT206=""),"",IF(AND(C206=AS206,D206=AT206),'Classement général'!$C$19,IF(AND(C206&gt;D206,AS206&gt;AT206),'Classement général'!$C$22,IF(AND(D206&gt;C206,AT206&gt;AS206),'Classement général'!$C$22,IF(AND(D206=C206,AT206=AS206),'Classement général'!$C$22,'Classement général'!$C$24))))))</f>
        <v/>
      </c>
      <c r="AV206" s="60"/>
      <c r="AW206" s="60"/>
      <c r="AX206" s="61" t="str">
        <f>IF(AND(C206="",D206=""),"",IF(AND(AV206="",AW206=""),"",IF(AND(C206=AV206,D206=AW206),'Classement général'!$C$19,IF(AND(C206&gt;D206,AV206&gt;AW206),'Classement général'!$C$22,IF(AND(D206&gt;C206,AW206&gt;AV206),'Classement général'!$C$22,IF(AND(D206=C206,AW206=AV206),'Classement général'!$C$22,'Classement général'!$C$24))))))</f>
        <v/>
      </c>
      <c r="AY206" s="60"/>
      <c r="AZ206" s="60"/>
      <c r="BA206" s="61" t="str">
        <f>IF(AND(C206="",D206=""),"",IF(AND(AY206="",AZ206=""),"",IF(AND(C206=AY206,D206=AZ206),'Classement général'!$C$19,IF(AND(C206&gt;D206,AY206&gt;AZ206),'Classement général'!$C$22,IF(AND(D206&gt;C206,AZ206&gt;AY206),'Classement général'!$C$22,IF(AND(D206=C206,AZ206=AY206),'Classement général'!$C$22,'Classement général'!$C$24))))))</f>
        <v/>
      </c>
      <c r="BB206" s="60"/>
      <c r="BC206" s="60"/>
      <c r="BD206" s="61" t="str">
        <f>IF(AND(C206="",D206=""),"",IF(AND(BB206="",BC206=""),"",IF(AND(C206=BB206,D206=BC206),'Classement général'!$C$19,IF(AND(C206&gt;D206,BB206&gt;BC206),'Classement général'!$C$22,IF(AND(D206&gt;C206,BC206&gt;BB206),'Classement général'!$C$22,IF(AND(D206=C206,BC206=BB206),'Classement général'!$C$22,'Classement général'!$C$24))))))</f>
        <v/>
      </c>
      <c r="BE206" s="60"/>
      <c r="BF206" s="60"/>
      <c r="BG206" s="61" t="str">
        <f>IF(AND(C206="",D206=""),"",IF(AND(BE206="",BF206=""),"",IF(AND(C206=BE206,D206=BF206),'Classement général'!$C$19,IF(AND(C206&gt;D206,BE206&gt;BF206),'Classement général'!$C$22,IF(AND(D206&gt;C206,BF206&gt;BE206),'Classement général'!$C$22,IF(AND(D206=C206,BF206=BE206),'Classement général'!$C$22,'Classement général'!$C$24))))))</f>
        <v/>
      </c>
      <c r="BH206" s="60"/>
      <c r="BI206" s="60"/>
      <c r="BJ206" s="61" t="str">
        <f>IF(AND(C206="",D206=""),"",IF(AND(BH206="",BI206=""),"",IF(AND(C206=BH206,D206=BI206),'Classement général'!$C$19,IF(AND(C206&gt;D206,BH206&gt;BI206),'Classement général'!$C$22,IF(AND(D206&gt;C206,BI206&gt;BH206),'Classement général'!$C$22,IF(AND(D206=C206,BI206=BH206),'Classement général'!$C$22,'Classement général'!$C$24))))))</f>
        <v/>
      </c>
      <c r="BK206" s="60"/>
      <c r="BL206" s="60"/>
      <c r="BM206" s="61" t="str">
        <f>IF(AND(C206="",D206=""),"",IF(AND(BK206="",BL206=""),"",IF(AND(C206=BK206,D206=BL206),'Classement général'!$C$19,IF(AND(C206&gt;D206,BK206&gt;BL206),'Classement général'!$C$22,IF(AND(D206&gt;C206,BL206&gt;BK206),'Classement général'!$C$22,IF(AND(D206=C206,BL206=BK206),'Classement général'!$C$22,'Classement général'!$C$24))))))</f>
        <v/>
      </c>
      <c r="BN206" s="10" t="str">
        <f>IF(H206='Classement général'!$C$19,'Classement général'!$C$19,IF(H206='Classement général'!$C$22,'Classement général'!$C$22,IF(H206='Classement général'!$C$24,'Classement général'!$C$24,"")))</f>
        <v/>
      </c>
      <c r="BO206" s="10" t="str">
        <f>IF(K206='Classement général'!$C$19,'Classement général'!$C$19,IF(K206='Classement général'!$C$22,'Classement général'!$C$22,IF(K206='Classement général'!$C$24,'Classement général'!$C$24,"")))</f>
        <v/>
      </c>
      <c r="BP206" s="10" t="str">
        <f>IF(N206='Classement général'!$C$19,'Classement général'!$C$19,IF(N206='Classement général'!$C$22,'Classement général'!$C$22,IF(N206='Classement général'!$C$24,'Classement général'!$C$24,"")))</f>
        <v/>
      </c>
      <c r="BQ206" s="10" t="str">
        <f>IF(Q206='Classement général'!$C$19,'Classement général'!$C$19,IF(Q206='Classement général'!$C$22,'Classement général'!$C$22,IF(Q206='Classement général'!$C$24,'Classement général'!$C$24,"")))</f>
        <v/>
      </c>
      <c r="BR206" s="10" t="str">
        <f>IF(T206='Classement général'!$C$19,'Classement général'!$C$19,IF(T206='Classement général'!$C$22,'Classement général'!$C$22,IF(T206='Classement général'!$C$24,'Classement général'!$C$24,"")))</f>
        <v/>
      </c>
      <c r="BS206" s="10" t="str">
        <f>IF(W206='Classement général'!$C$19,'Classement général'!$C$19,IF(W206='Classement général'!$C$22,'Classement général'!$C$22,IF(W206='Classement général'!$C$24,'Classement général'!$C$24,"")))</f>
        <v/>
      </c>
      <c r="BT206" s="10" t="str">
        <f>IF(Z206='Classement général'!$C$19,'Classement général'!$C$19,IF(Z206='Classement général'!$C$22,'Classement général'!$C$22,IF(Z206='Classement général'!$C$24,'Classement général'!$C$24,"")))</f>
        <v/>
      </c>
      <c r="BU206" s="10" t="str">
        <f>IF(AC206='Classement général'!$C$19,'Classement général'!$C$19,IF(AC206='Classement général'!$C$22,'Classement général'!$C$22,IF(AC206='Classement général'!$C$24,'Classement général'!$C$24,"")))</f>
        <v/>
      </c>
      <c r="BV206" s="10" t="str">
        <f>IF(AF206='Classement général'!$C$19,'Classement général'!$C$19,IF(AF206='Classement général'!$C$22,'Classement général'!$C$22,IF(AF206='Classement général'!$C$24,'Classement général'!$C$24,"")))</f>
        <v/>
      </c>
      <c r="BW206" s="10" t="str">
        <f>IF(AI206='Classement général'!$C$19,'Classement général'!$C$19,IF(AI206='Classement général'!$C$22,'Classement général'!$C$22,IF(AI206='Classement général'!$C$24,'Classement général'!$C$24,"")))</f>
        <v/>
      </c>
      <c r="BX206" s="10" t="str">
        <f>IF(AL206='Classement général'!$C$19,'Classement général'!$C$19,IF(AL206='Classement général'!$C$22,'Classement général'!$C$22,IF(AL206='Classement général'!$C$24,'Classement général'!$C$24,"")))</f>
        <v/>
      </c>
      <c r="BY206" s="10" t="str">
        <f>IF(AO206='Classement général'!$C$19,'Classement général'!$C$19,IF(AO206='Classement général'!$C$22,'Classement général'!$C$22,IF(AO206='Classement général'!$C$24,'Classement général'!$C$24,"")))</f>
        <v/>
      </c>
      <c r="BZ206" s="10" t="str">
        <f>IF(AR206='Classement général'!$C$19,'Classement général'!$C$19,IF(AR206='Classement général'!$C$22,'Classement général'!$C$22,IF(AR206='Classement général'!$C$24,'Classement général'!$C$24,"")))</f>
        <v/>
      </c>
      <c r="CA206" s="10" t="str">
        <f>IF(AU206='Classement général'!$C$19,'Classement général'!$C$19,IF(AU206='Classement général'!$C$22,'Classement général'!$C$22,IF(AU206='Classement général'!$C$24,'Classement général'!$C$24,"")))</f>
        <v/>
      </c>
      <c r="CB206" s="10" t="str">
        <f>IF(AX206='Classement général'!$C$19,'Classement général'!$C$19,IF(AX206='Classement général'!$C$22,'Classement général'!$C$22,IF(AX206='Classement général'!$C$24,'Classement général'!$C$24,"")))</f>
        <v/>
      </c>
      <c r="CC206" s="10" t="str">
        <f>IF(BA206='Classement général'!$C$19,'Classement général'!$C$19,IF(BA206='Classement général'!$C$22,'Classement général'!$C$22,IF(BA206='Classement général'!$C$24,'Classement général'!$C$24,"")))</f>
        <v/>
      </c>
      <c r="CD206" s="10" t="str">
        <f>IF(BD206='Classement général'!$C$19,'Classement général'!$C$19,IF(BD206='Classement général'!$C$22,'Classement général'!$C$22,IF(BD206='Classement général'!$C$24,'Classement général'!$C$24,"")))</f>
        <v/>
      </c>
      <c r="CE206" s="10" t="str">
        <f>IF(BG206='Classement général'!$C$19,'Classement général'!$C$19,IF(BG206='Classement général'!$C$22,'Classement général'!$C$22,IF(BG206='Classement général'!$C$24,'Classement général'!$C$24,"")))</f>
        <v/>
      </c>
      <c r="CF206" s="10" t="str">
        <f>IF(BJ206='Classement général'!$C$19,'Classement général'!$C$19,IF(BJ206='Classement général'!$C$22,'Classement général'!$C$22,IF(BJ206='Classement général'!$C$24,'Classement général'!$C$24,"")))</f>
        <v/>
      </c>
      <c r="CG206" s="10" t="str">
        <f>IF(BM206='Classement général'!$C$19,'Classement général'!$C$19,IF(BM206='Classement général'!$C$22,'Classement général'!$C$22,IF(BM206='Classement général'!$C$24,'Classement général'!$C$24,"")))</f>
        <v/>
      </c>
      <c r="CH206" s="13"/>
      <c r="CI206" s="13"/>
      <c r="CJ206" s="13"/>
      <c r="CK206" s="13"/>
      <c r="CL206" s="147"/>
      <c r="CM206" s="147"/>
      <c r="CN206" s="147"/>
      <c r="CO206" s="147"/>
      <c r="CP206" s="7"/>
      <c r="CQ206" s="7"/>
    </row>
    <row r="207" spans="1:95" ht="18.75" customHeight="1" x14ac:dyDescent="0.2">
      <c r="A207" s="130"/>
      <c r="B207" s="72" t="s">
        <v>84</v>
      </c>
      <c r="C207" s="116"/>
      <c r="D207" s="116"/>
      <c r="E207" s="74" t="s">
        <v>69</v>
      </c>
      <c r="F207" s="60"/>
      <c r="G207" s="60"/>
      <c r="H207" s="61" t="str">
        <f>IF(AND(C207="",D207=""),"",IF(AND(F207="",G207=""),"",IF(AND(C207=F207,D207=G207),'Classement général'!$C$19,IF(AND(C207&gt;D207,F207&gt;G207),'Classement général'!$C$22,IF(AND(D207&gt;C207,G207&gt;F207),'Classement général'!$C$22,IF(AND(D207=C207,G207=F207),'Classement général'!$C$22,'Classement général'!$C$24))))))</f>
        <v/>
      </c>
      <c r="I207" s="60"/>
      <c r="J207" s="60"/>
      <c r="K207" s="61" t="str">
        <f>IF(AND(C207="",D207=""),"",IF(AND(I207="",J207=""),"",IF(AND(C207=I207,D207=J207),'Classement général'!$C$19,IF(AND(C207&gt;D207,I207&gt;J207),'Classement général'!$C$22,IF(AND(D207&gt;C207,J207&gt;I207),'Classement général'!$C$22,IF(AND(D207=C207,J207=I207),'Classement général'!$C$22,'Classement général'!$C$24))))))</f>
        <v/>
      </c>
      <c r="L207" s="60"/>
      <c r="M207" s="60"/>
      <c r="N207" s="61" t="str">
        <f>IF(AND(C207="",D207=""),"",IF(AND(L207="",M207=""),"",IF(AND(C207=L207,D207=M207),'Classement général'!$C$19,IF(AND(C207&gt;D207,L207&gt;M207),'Classement général'!$C$22,IF(AND(D207&gt;C207,M207&gt;L207),'Classement général'!$C$22,IF(AND(D207=C207,M207=L207),'Classement général'!$C$22,'Classement général'!$C$24))))))</f>
        <v/>
      </c>
      <c r="O207" s="60"/>
      <c r="P207" s="60"/>
      <c r="Q207" s="61" t="str">
        <f>IF(AND(C207="",D207=""),"",IF(AND(O207="",P207=""),"",IF(AND(C207=O207,D207=P207),'Classement général'!$C$19,IF(AND(C207&gt;D207,O207&gt;P207),'Classement général'!$C$22,IF(AND(D207&gt;C207,P207&gt;O207),'Classement général'!$C$22,IF(AND(D207=C207,P207=O207),'Classement général'!$C$22,'Classement général'!$C$24))))))</f>
        <v/>
      </c>
      <c r="R207" s="60"/>
      <c r="S207" s="60"/>
      <c r="T207" s="61" t="str">
        <f>IF(AND(C207="",D207=""),"",IF(AND(R207="",S207=""),"",IF(AND(C207=R207,D207=S207),'Classement général'!$C$19,IF(AND(C207&gt;D207,R207&gt;S207),'Classement général'!$C$22,IF(AND(D207&gt;C207,S207&gt;R207),'Classement général'!$C$22,IF(AND(D207=C207,S207=R207),'Classement général'!$C$22,'Classement général'!$C$24))))))</f>
        <v/>
      </c>
      <c r="U207" s="60"/>
      <c r="V207" s="60"/>
      <c r="W207" s="61" t="str">
        <f>IF(AND(C207="",D207=""),"",IF(AND(U207="",V207=""),"",IF(AND(C207=U207,D207=V207),'Classement général'!$C$19,IF(AND(C207&gt;D207,U207&gt;V207),'Classement général'!$C$22,IF(AND(D207&gt;C207,V207&gt;U207),'Classement général'!$C$22,IF(AND(D207=C207,V207=U207),'Classement général'!$C$22,'Classement général'!$C$24))))))</f>
        <v/>
      </c>
      <c r="X207" s="60"/>
      <c r="Y207" s="60"/>
      <c r="Z207" s="61" t="str">
        <f>IF(AND(C207="",D207=""),"",IF(AND(X207="",Y207=""),"",IF(AND(C207=X207,D207=Y207),'Classement général'!$C$19,IF(AND(C207&gt;D207,X207&gt;Y207),'Classement général'!$C$22,IF(AND(D207&gt;C207,Y207&gt;X207),'Classement général'!$C$22,IF(AND(D207=C207,Y207=X207),'Classement général'!$C$22,'Classement général'!$C$24))))))</f>
        <v/>
      </c>
      <c r="AA207" s="60"/>
      <c r="AB207" s="60"/>
      <c r="AC207" s="61" t="str">
        <f>IF(AND(C207="",D207=""),"",IF(AND(AA207="",AB207=""),"",IF(AND(C207=AA207,D207=AB207),'Classement général'!$C$19,IF(AND(C207&gt;D207,AA207&gt;AB207),'Classement général'!$C$22,IF(AND(D207&gt;C207,AB207&gt;AA207),'Classement général'!$C$22,IF(AND(D207=C207,AB207=AA207),'Classement général'!$C$22,'Classement général'!$C$24))))))</f>
        <v/>
      </c>
      <c r="AD207" s="60"/>
      <c r="AE207" s="60"/>
      <c r="AF207" s="61" t="str">
        <f>IF(AND(C207="",D207=""),"",IF(AND(AD207="",AE207=""),"",IF(AND(C207=AD207,D207=AE207),'Classement général'!$C$19,IF(AND(C207&gt;D207,AD207&gt;AE207),'Classement général'!$C$22,IF(AND(D207&gt;C207,AE207&gt;AD207),'Classement général'!$C$22,IF(AND(D207=C207,AE207=AD207),'Classement général'!$C$22,'Classement général'!$C$24))))))</f>
        <v/>
      </c>
      <c r="AG207" s="60"/>
      <c r="AH207" s="60"/>
      <c r="AI207" s="61" t="str">
        <f>IF(AND(C207="",D207=""),"",IF(AND(AG207="",AH207=""),"",IF(AND(C207=AG207,D207=AH207),'Classement général'!$C$19,IF(AND(C207&gt;D207,AG207&gt;AH207),'Classement général'!$C$22,IF(AND(D207&gt;C207,AH207&gt;AG207),'Classement général'!$C$22,IF(AND(D207=C207,AH207=AG207),'Classement général'!$C$22,'Classement général'!$C$24))))))</f>
        <v/>
      </c>
      <c r="AJ207" s="60"/>
      <c r="AK207" s="60"/>
      <c r="AL207" s="61" t="str">
        <f>IF(AND(C207="",D207=""),"",IF(AND(AJ207="",AK207=""),"",IF(AND(C207=AJ207,D207=AK207),'Classement général'!$C$19,IF(AND(C207&gt;D207,AJ207&gt;AK207),'Classement général'!$C$22,IF(AND(D207&gt;C207,AK207&gt;AJ207),'Classement général'!$C$22,IF(AND(D207=C207,AK207=AJ207),'Classement général'!$C$22,'Classement général'!$C$24))))))</f>
        <v/>
      </c>
      <c r="AM207" s="60"/>
      <c r="AN207" s="60"/>
      <c r="AO207" s="61" t="str">
        <f>IF(AND(C207="",D207=""),"",IF(AND(AM207="",AN207=""),"",IF(AND(C207=AM207,D207=AN207),'Classement général'!$C$19,IF(AND(C207&gt;D207,AM207&gt;AN207),'Classement général'!$C$22,IF(AND(D207&gt;C207,AN207&gt;AM207),'Classement général'!$C$22,IF(AND(D207=C207,AN207=AM207),'Classement général'!$C$22,'Classement général'!$C$24))))))</f>
        <v/>
      </c>
      <c r="AP207" s="60"/>
      <c r="AQ207" s="60"/>
      <c r="AR207" s="61" t="str">
        <f>IF(AND(C207="",D207=""),"",IF(AND(AP207="",AQ207=""),"",IF(AND(C207=AP207,D207=AQ207),'Classement général'!$C$19,IF(AND(C207&gt;D207,AP207&gt;AQ207),'Classement général'!$C$22,IF(AND(D207&gt;C207,AQ207&gt;AP207),'Classement général'!$C$22,IF(AND(D207=C207,AQ207=AP207),'Classement général'!$C$22,'Classement général'!$C$24))))))</f>
        <v/>
      </c>
      <c r="AS207" s="60"/>
      <c r="AT207" s="60"/>
      <c r="AU207" s="61" t="str">
        <f>IF(AND(C207="",D207=""),"",IF(AND(AS207="",AT207=""),"",IF(AND(C207=AS207,D207=AT207),'Classement général'!$C$19,IF(AND(C207&gt;D207,AS207&gt;AT207),'Classement général'!$C$22,IF(AND(D207&gt;C207,AT207&gt;AS207),'Classement général'!$C$22,IF(AND(D207=C207,AT207=AS207),'Classement général'!$C$22,'Classement général'!$C$24))))))</f>
        <v/>
      </c>
      <c r="AV207" s="60"/>
      <c r="AW207" s="60"/>
      <c r="AX207" s="61" t="str">
        <f>IF(AND(C207="",D207=""),"",IF(AND(AV207="",AW207=""),"",IF(AND(C207=AV207,D207=AW207),'Classement général'!$C$19,IF(AND(C207&gt;D207,AV207&gt;AW207),'Classement général'!$C$22,IF(AND(D207&gt;C207,AW207&gt;AV207),'Classement général'!$C$22,IF(AND(D207=C207,AW207=AV207),'Classement général'!$C$22,'Classement général'!$C$24))))))</f>
        <v/>
      </c>
      <c r="AY207" s="60"/>
      <c r="AZ207" s="60"/>
      <c r="BA207" s="61" t="str">
        <f>IF(AND(C207="",D207=""),"",IF(AND(AY207="",AZ207=""),"",IF(AND(C207=AY207,D207=AZ207),'Classement général'!$C$19,IF(AND(C207&gt;D207,AY207&gt;AZ207),'Classement général'!$C$22,IF(AND(D207&gt;C207,AZ207&gt;AY207),'Classement général'!$C$22,IF(AND(D207=C207,AZ207=AY207),'Classement général'!$C$22,'Classement général'!$C$24))))))</f>
        <v/>
      </c>
      <c r="BB207" s="60"/>
      <c r="BC207" s="60"/>
      <c r="BD207" s="61" t="str">
        <f>IF(AND(C207="",D207=""),"",IF(AND(BB207="",BC207=""),"",IF(AND(C207=BB207,D207=BC207),'Classement général'!$C$19,IF(AND(C207&gt;D207,BB207&gt;BC207),'Classement général'!$C$22,IF(AND(D207&gt;C207,BC207&gt;BB207),'Classement général'!$C$22,IF(AND(D207=C207,BC207=BB207),'Classement général'!$C$22,'Classement général'!$C$24))))))</f>
        <v/>
      </c>
      <c r="BE207" s="60"/>
      <c r="BF207" s="60"/>
      <c r="BG207" s="61" t="str">
        <f>IF(AND(C207="",D207=""),"",IF(AND(BE207="",BF207=""),"",IF(AND(C207=BE207,D207=BF207),'Classement général'!$C$19,IF(AND(C207&gt;D207,BE207&gt;BF207),'Classement général'!$C$22,IF(AND(D207&gt;C207,BF207&gt;BE207),'Classement général'!$C$22,IF(AND(D207=C207,BF207=BE207),'Classement général'!$C$22,'Classement général'!$C$24))))))</f>
        <v/>
      </c>
      <c r="BH207" s="60"/>
      <c r="BI207" s="60"/>
      <c r="BJ207" s="61" t="str">
        <f>IF(AND(C207="",D207=""),"",IF(AND(BH207="",BI207=""),"",IF(AND(C207=BH207,D207=BI207),'Classement général'!$C$19,IF(AND(C207&gt;D207,BH207&gt;BI207),'Classement général'!$C$22,IF(AND(D207&gt;C207,BI207&gt;BH207),'Classement général'!$C$22,IF(AND(D207=C207,BI207=BH207),'Classement général'!$C$22,'Classement général'!$C$24))))))</f>
        <v/>
      </c>
      <c r="BK207" s="60"/>
      <c r="BL207" s="60"/>
      <c r="BM207" s="61" t="str">
        <f>IF(AND(C207="",D207=""),"",IF(AND(BK207="",BL207=""),"",IF(AND(C207=BK207,D207=BL207),'Classement général'!$C$19,IF(AND(C207&gt;D207,BK207&gt;BL207),'Classement général'!$C$22,IF(AND(D207&gt;C207,BL207&gt;BK207),'Classement général'!$C$22,IF(AND(D207=C207,BL207=BK207),'Classement général'!$C$22,'Classement général'!$C$24))))))</f>
        <v/>
      </c>
      <c r="BN207" s="10" t="str">
        <f>IF(H207='Classement général'!$C$19,'Classement général'!$C$19,IF(H207='Classement général'!$C$22,'Classement général'!$C$22,IF(H207='Classement général'!$C$24,'Classement général'!$C$24,"")))</f>
        <v/>
      </c>
      <c r="BO207" s="10" t="str">
        <f>IF(K207='Classement général'!$C$19,'Classement général'!$C$19,IF(K207='Classement général'!$C$22,'Classement général'!$C$22,IF(K207='Classement général'!$C$24,'Classement général'!$C$24,"")))</f>
        <v/>
      </c>
      <c r="BP207" s="10" t="str">
        <f>IF(N207='Classement général'!$C$19,'Classement général'!$C$19,IF(N207='Classement général'!$C$22,'Classement général'!$C$22,IF(N207='Classement général'!$C$24,'Classement général'!$C$24,"")))</f>
        <v/>
      </c>
      <c r="BQ207" s="10" t="str">
        <f>IF(Q207='Classement général'!$C$19,'Classement général'!$C$19,IF(Q207='Classement général'!$C$22,'Classement général'!$C$22,IF(Q207='Classement général'!$C$24,'Classement général'!$C$24,"")))</f>
        <v/>
      </c>
      <c r="BR207" s="10" t="str">
        <f>IF(T207='Classement général'!$C$19,'Classement général'!$C$19,IF(T207='Classement général'!$C$22,'Classement général'!$C$22,IF(T207='Classement général'!$C$24,'Classement général'!$C$24,"")))</f>
        <v/>
      </c>
      <c r="BS207" s="10" t="str">
        <f>IF(W207='Classement général'!$C$19,'Classement général'!$C$19,IF(W207='Classement général'!$C$22,'Classement général'!$C$22,IF(W207='Classement général'!$C$24,'Classement général'!$C$24,"")))</f>
        <v/>
      </c>
      <c r="BT207" s="10" t="str">
        <f>IF(Z207='Classement général'!$C$19,'Classement général'!$C$19,IF(Z207='Classement général'!$C$22,'Classement général'!$C$22,IF(Z207='Classement général'!$C$24,'Classement général'!$C$24,"")))</f>
        <v/>
      </c>
      <c r="BU207" s="10" t="str">
        <f>IF(AC207='Classement général'!$C$19,'Classement général'!$C$19,IF(AC207='Classement général'!$C$22,'Classement général'!$C$22,IF(AC207='Classement général'!$C$24,'Classement général'!$C$24,"")))</f>
        <v/>
      </c>
      <c r="BV207" s="10" t="str">
        <f>IF(AF207='Classement général'!$C$19,'Classement général'!$C$19,IF(AF207='Classement général'!$C$22,'Classement général'!$C$22,IF(AF207='Classement général'!$C$24,'Classement général'!$C$24,"")))</f>
        <v/>
      </c>
      <c r="BW207" s="10" t="str">
        <f>IF(AI207='Classement général'!$C$19,'Classement général'!$C$19,IF(AI207='Classement général'!$C$22,'Classement général'!$C$22,IF(AI207='Classement général'!$C$24,'Classement général'!$C$24,"")))</f>
        <v/>
      </c>
      <c r="BX207" s="10" t="str">
        <f>IF(AL207='Classement général'!$C$19,'Classement général'!$C$19,IF(AL207='Classement général'!$C$22,'Classement général'!$C$22,IF(AL207='Classement général'!$C$24,'Classement général'!$C$24,"")))</f>
        <v/>
      </c>
      <c r="BY207" s="10" t="str">
        <f>IF(AO207='Classement général'!$C$19,'Classement général'!$C$19,IF(AO207='Classement général'!$C$22,'Classement général'!$C$22,IF(AO207='Classement général'!$C$24,'Classement général'!$C$24,"")))</f>
        <v/>
      </c>
      <c r="BZ207" s="10" t="str">
        <f>IF(AR207='Classement général'!$C$19,'Classement général'!$C$19,IF(AR207='Classement général'!$C$22,'Classement général'!$C$22,IF(AR207='Classement général'!$C$24,'Classement général'!$C$24,"")))</f>
        <v/>
      </c>
      <c r="CA207" s="10" t="str">
        <f>IF(AU207='Classement général'!$C$19,'Classement général'!$C$19,IF(AU207='Classement général'!$C$22,'Classement général'!$C$22,IF(AU207='Classement général'!$C$24,'Classement général'!$C$24,"")))</f>
        <v/>
      </c>
      <c r="CB207" s="10" t="str">
        <f>IF(AX207='Classement général'!$C$19,'Classement général'!$C$19,IF(AX207='Classement général'!$C$22,'Classement général'!$C$22,IF(AX207='Classement général'!$C$24,'Classement général'!$C$24,"")))</f>
        <v/>
      </c>
      <c r="CC207" s="10" t="str">
        <f>IF(BA207='Classement général'!$C$19,'Classement général'!$C$19,IF(BA207='Classement général'!$C$22,'Classement général'!$C$22,IF(BA207='Classement général'!$C$24,'Classement général'!$C$24,"")))</f>
        <v/>
      </c>
      <c r="CD207" s="10" t="str">
        <f>IF(BD207='Classement général'!$C$19,'Classement général'!$C$19,IF(BD207='Classement général'!$C$22,'Classement général'!$C$22,IF(BD207='Classement général'!$C$24,'Classement général'!$C$24,"")))</f>
        <v/>
      </c>
      <c r="CE207" s="10" t="str">
        <f>IF(BG207='Classement général'!$C$19,'Classement général'!$C$19,IF(BG207='Classement général'!$C$22,'Classement général'!$C$22,IF(BG207='Classement général'!$C$24,'Classement général'!$C$24,"")))</f>
        <v/>
      </c>
      <c r="CF207" s="10" t="str">
        <f>IF(BJ207='Classement général'!$C$19,'Classement général'!$C$19,IF(BJ207='Classement général'!$C$22,'Classement général'!$C$22,IF(BJ207='Classement général'!$C$24,'Classement général'!$C$24,"")))</f>
        <v/>
      </c>
      <c r="CG207" s="10" t="str">
        <f>IF(BM207='Classement général'!$C$19,'Classement général'!$C$19,IF(BM207='Classement général'!$C$22,'Classement général'!$C$22,IF(BM207='Classement général'!$C$24,'Classement général'!$C$24,"")))</f>
        <v/>
      </c>
      <c r="CH207" s="13"/>
      <c r="CI207" s="13"/>
      <c r="CJ207" s="13"/>
      <c r="CK207" s="13"/>
      <c r="CL207" s="147"/>
      <c r="CM207" s="147"/>
      <c r="CN207" s="147"/>
      <c r="CO207" s="147"/>
      <c r="CP207" s="7"/>
      <c r="CQ207" s="7"/>
    </row>
    <row r="208" spans="1:95" ht="18.75" customHeight="1" x14ac:dyDescent="0.2">
      <c r="A208" s="130"/>
      <c r="B208" s="72" t="s">
        <v>68</v>
      </c>
      <c r="C208" s="116"/>
      <c r="D208" s="116"/>
      <c r="E208" s="74" t="s">
        <v>77</v>
      </c>
      <c r="F208" s="60"/>
      <c r="G208" s="60"/>
      <c r="H208" s="61" t="str">
        <f>IF(AND(C208="",D208=""),"",IF(AND(F208="",G208=""),"",IF(AND(C208=F208,D208=G208),'Classement général'!$C$19,IF(AND(C208&gt;D208,F208&gt;G208),'Classement général'!$C$22,IF(AND(D208&gt;C208,G208&gt;F208),'Classement général'!$C$22,IF(AND(D208=C208,G208=F208),'Classement général'!$C$22,'Classement général'!$C$24))))))</f>
        <v/>
      </c>
      <c r="I208" s="60"/>
      <c r="J208" s="60"/>
      <c r="K208" s="61" t="str">
        <f>IF(AND(C208="",D208=""),"",IF(AND(I208="",J208=""),"",IF(AND(C208=I208,D208=J208),'Classement général'!$C$19,IF(AND(C208&gt;D208,I208&gt;J208),'Classement général'!$C$22,IF(AND(D208&gt;C208,J208&gt;I208),'Classement général'!$C$22,IF(AND(D208=C208,J208=I208),'Classement général'!$C$22,'Classement général'!$C$24))))))</f>
        <v/>
      </c>
      <c r="L208" s="60"/>
      <c r="M208" s="60"/>
      <c r="N208" s="61" t="str">
        <f>IF(AND(C208="",D208=""),"",IF(AND(L208="",M208=""),"",IF(AND(C208=L208,D208=M208),'Classement général'!$C$19,IF(AND(C208&gt;D208,L208&gt;M208),'Classement général'!$C$22,IF(AND(D208&gt;C208,M208&gt;L208),'Classement général'!$C$22,IF(AND(D208=C208,M208=L208),'Classement général'!$C$22,'Classement général'!$C$24))))))</f>
        <v/>
      </c>
      <c r="O208" s="60"/>
      <c r="P208" s="60"/>
      <c r="Q208" s="61" t="str">
        <f>IF(AND(C208="",D208=""),"",IF(AND(O208="",P208=""),"",IF(AND(C208=O208,D208=P208),'Classement général'!$C$19,IF(AND(C208&gt;D208,O208&gt;P208),'Classement général'!$C$22,IF(AND(D208&gt;C208,P208&gt;O208),'Classement général'!$C$22,IF(AND(D208=C208,P208=O208),'Classement général'!$C$22,'Classement général'!$C$24))))))</f>
        <v/>
      </c>
      <c r="R208" s="60"/>
      <c r="S208" s="60"/>
      <c r="T208" s="61" t="str">
        <f>IF(AND(C208="",D208=""),"",IF(AND(R208="",S208=""),"",IF(AND(C208=R208,D208=S208),'Classement général'!$C$19,IF(AND(C208&gt;D208,R208&gt;S208),'Classement général'!$C$22,IF(AND(D208&gt;C208,S208&gt;R208),'Classement général'!$C$22,IF(AND(D208=C208,S208=R208),'Classement général'!$C$22,'Classement général'!$C$24))))))</f>
        <v/>
      </c>
      <c r="U208" s="60"/>
      <c r="V208" s="60"/>
      <c r="W208" s="61" t="str">
        <f>IF(AND(C208="",D208=""),"",IF(AND(U208="",V208=""),"",IF(AND(C208=U208,D208=V208),'Classement général'!$C$19,IF(AND(C208&gt;D208,U208&gt;V208),'Classement général'!$C$22,IF(AND(D208&gt;C208,V208&gt;U208),'Classement général'!$C$22,IF(AND(D208=C208,V208=U208),'Classement général'!$C$22,'Classement général'!$C$24))))))</f>
        <v/>
      </c>
      <c r="X208" s="60"/>
      <c r="Y208" s="60"/>
      <c r="Z208" s="61" t="str">
        <f>IF(AND(C208="",D208=""),"",IF(AND(X208="",Y208=""),"",IF(AND(C208=X208,D208=Y208),'Classement général'!$C$19,IF(AND(C208&gt;D208,X208&gt;Y208),'Classement général'!$C$22,IF(AND(D208&gt;C208,Y208&gt;X208),'Classement général'!$C$22,IF(AND(D208=C208,Y208=X208),'Classement général'!$C$22,'Classement général'!$C$24))))))</f>
        <v/>
      </c>
      <c r="AA208" s="60"/>
      <c r="AB208" s="60"/>
      <c r="AC208" s="61" t="str">
        <f>IF(AND(C208="",D208=""),"",IF(AND(AA208="",AB208=""),"",IF(AND(C208=AA208,D208=AB208),'Classement général'!$C$19,IF(AND(C208&gt;D208,AA208&gt;AB208),'Classement général'!$C$22,IF(AND(D208&gt;C208,AB208&gt;AA208),'Classement général'!$C$22,IF(AND(D208=C208,AB208=AA208),'Classement général'!$C$22,'Classement général'!$C$24))))))</f>
        <v/>
      </c>
      <c r="AD208" s="60"/>
      <c r="AE208" s="60"/>
      <c r="AF208" s="61" t="str">
        <f>IF(AND(C208="",D208=""),"",IF(AND(AD208="",AE208=""),"",IF(AND(C208=AD208,D208=AE208),'Classement général'!$C$19,IF(AND(C208&gt;D208,AD208&gt;AE208),'Classement général'!$C$22,IF(AND(D208&gt;C208,AE208&gt;AD208),'Classement général'!$C$22,IF(AND(D208=C208,AE208=AD208),'Classement général'!$C$22,'Classement général'!$C$24))))))</f>
        <v/>
      </c>
      <c r="AG208" s="60"/>
      <c r="AH208" s="60"/>
      <c r="AI208" s="61" t="str">
        <f>IF(AND(C208="",D208=""),"",IF(AND(AG208="",AH208=""),"",IF(AND(C208=AG208,D208=AH208),'Classement général'!$C$19,IF(AND(C208&gt;D208,AG208&gt;AH208),'Classement général'!$C$22,IF(AND(D208&gt;C208,AH208&gt;AG208),'Classement général'!$C$22,IF(AND(D208=C208,AH208=AG208),'Classement général'!$C$22,'Classement général'!$C$24))))))</f>
        <v/>
      </c>
      <c r="AJ208" s="60"/>
      <c r="AK208" s="60"/>
      <c r="AL208" s="61" t="str">
        <f>IF(AND(C208="",D208=""),"",IF(AND(AJ208="",AK208=""),"",IF(AND(C208=AJ208,D208=AK208),'Classement général'!$C$19,IF(AND(C208&gt;D208,AJ208&gt;AK208),'Classement général'!$C$22,IF(AND(D208&gt;C208,AK208&gt;AJ208),'Classement général'!$C$22,IF(AND(D208=C208,AK208=AJ208),'Classement général'!$C$22,'Classement général'!$C$24))))))</f>
        <v/>
      </c>
      <c r="AM208" s="60"/>
      <c r="AN208" s="60"/>
      <c r="AO208" s="61" t="str">
        <f>IF(AND(C208="",D208=""),"",IF(AND(AM208="",AN208=""),"",IF(AND(C208=AM208,D208=AN208),'Classement général'!$C$19,IF(AND(C208&gt;D208,AM208&gt;AN208),'Classement général'!$C$22,IF(AND(D208&gt;C208,AN208&gt;AM208),'Classement général'!$C$22,IF(AND(D208=C208,AN208=AM208),'Classement général'!$C$22,'Classement général'!$C$24))))))</f>
        <v/>
      </c>
      <c r="AP208" s="60"/>
      <c r="AQ208" s="60"/>
      <c r="AR208" s="61" t="str">
        <f>IF(AND(C208="",D208=""),"",IF(AND(AP208="",AQ208=""),"",IF(AND(C208=AP208,D208=AQ208),'Classement général'!$C$19,IF(AND(C208&gt;D208,AP208&gt;AQ208),'Classement général'!$C$22,IF(AND(D208&gt;C208,AQ208&gt;AP208),'Classement général'!$C$22,IF(AND(D208=C208,AQ208=AP208),'Classement général'!$C$22,'Classement général'!$C$24))))))</f>
        <v/>
      </c>
      <c r="AS208" s="60"/>
      <c r="AT208" s="60"/>
      <c r="AU208" s="61" t="str">
        <f>IF(AND(C208="",D208=""),"",IF(AND(AS208="",AT208=""),"",IF(AND(C208=AS208,D208=AT208),'Classement général'!$C$19,IF(AND(C208&gt;D208,AS208&gt;AT208),'Classement général'!$C$22,IF(AND(D208&gt;C208,AT208&gt;AS208),'Classement général'!$C$22,IF(AND(D208=C208,AT208=AS208),'Classement général'!$C$22,'Classement général'!$C$24))))))</f>
        <v/>
      </c>
      <c r="AV208" s="60"/>
      <c r="AW208" s="60"/>
      <c r="AX208" s="61" t="str">
        <f>IF(AND(C208="",D208=""),"",IF(AND(AV208="",AW208=""),"",IF(AND(C208=AV208,D208=AW208),'Classement général'!$C$19,IF(AND(C208&gt;D208,AV208&gt;AW208),'Classement général'!$C$22,IF(AND(D208&gt;C208,AW208&gt;AV208),'Classement général'!$C$22,IF(AND(D208=C208,AW208=AV208),'Classement général'!$C$22,'Classement général'!$C$24))))))</f>
        <v/>
      </c>
      <c r="AY208" s="60"/>
      <c r="AZ208" s="60"/>
      <c r="BA208" s="61" t="str">
        <f>IF(AND(C208="",D208=""),"",IF(AND(AY208="",AZ208=""),"",IF(AND(C208=AY208,D208=AZ208),'Classement général'!$C$19,IF(AND(C208&gt;D208,AY208&gt;AZ208),'Classement général'!$C$22,IF(AND(D208&gt;C208,AZ208&gt;AY208),'Classement général'!$C$22,IF(AND(D208=C208,AZ208=AY208),'Classement général'!$C$22,'Classement général'!$C$24))))))</f>
        <v/>
      </c>
      <c r="BB208" s="60"/>
      <c r="BC208" s="60"/>
      <c r="BD208" s="61" t="str">
        <f>IF(AND(C208="",D208=""),"",IF(AND(BB208="",BC208=""),"",IF(AND(C208=BB208,D208=BC208),'Classement général'!$C$19,IF(AND(C208&gt;D208,BB208&gt;BC208),'Classement général'!$C$22,IF(AND(D208&gt;C208,BC208&gt;BB208),'Classement général'!$C$22,IF(AND(D208=C208,BC208=BB208),'Classement général'!$C$22,'Classement général'!$C$24))))))</f>
        <v/>
      </c>
      <c r="BE208" s="60"/>
      <c r="BF208" s="60"/>
      <c r="BG208" s="61" t="str">
        <f>IF(AND(C208="",D208=""),"",IF(AND(BE208="",BF208=""),"",IF(AND(C208=BE208,D208=BF208),'Classement général'!$C$19,IF(AND(C208&gt;D208,BE208&gt;BF208),'Classement général'!$C$22,IF(AND(D208&gt;C208,BF208&gt;BE208),'Classement général'!$C$22,IF(AND(D208=C208,BF208=BE208),'Classement général'!$C$22,'Classement général'!$C$24))))))</f>
        <v/>
      </c>
      <c r="BH208" s="60"/>
      <c r="BI208" s="60"/>
      <c r="BJ208" s="61" t="str">
        <f>IF(AND(C208="",D208=""),"",IF(AND(BH208="",BI208=""),"",IF(AND(C208=BH208,D208=BI208),'Classement général'!$C$19,IF(AND(C208&gt;D208,BH208&gt;BI208),'Classement général'!$C$22,IF(AND(D208&gt;C208,BI208&gt;BH208),'Classement général'!$C$22,IF(AND(D208=C208,BI208=BH208),'Classement général'!$C$22,'Classement général'!$C$24))))))</f>
        <v/>
      </c>
      <c r="BK208" s="60"/>
      <c r="BL208" s="60"/>
      <c r="BM208" s="61" t="str">
        <f>IF(AND(C208="",D208=""),"",IF(AND(BK208="",BL208=""),"",IF(AND(C208=BK208,D208=BL208),'Classement général'!$C$19,IF(AND(C208&gt;D208,BK208&gt;BL208),'Classement général'!$C$22,IF(AND(D208&gt;C208,BL208&gt;BK208),'Classement général'!$C$22,IF(AND(D208=C208,BL208=BK208),'Classement général'!$C$22,'Classement général'!$C$24))))))</f>
        <v/>
      </c>
      <c r="BN208" s="10" t="str">
        <f>IF(H208='Classement général'!$C$19,'Classement général'!$C$19,IF(H208='Classement général'!$C$22,'Classement général'!$C$22,IF(H208='Classement général'!$C$24,'Classement général'!$C$24,"")))</f>
        <v/>
      </c>
      <c r="BO208" s="10" t="str">
        <f>IF(K208='Classement général'!$C$19,'Classement général'!$C$19,IF(K208='Classement général'!$C$22,'Classement général'!$C$22,IF(K208='Classement général'!$C$24,'Classement général'!$C$24,"")))</f>
        <v/>
      </c>
      <c r="BP208" s="10" t="str">
        <f>IF(N208='Classement général'!$C$19,'Classement général'!$C$19,IF(N208='Classement général'!$C$22,'Classement général'!$C$22,IF(N208='Classement général'!$C$24,'Classement général'!$C$24,"")))</f>
        <v/>
      </c>
      <c r="BQ208" s="10" t="str">
        <f>IF(Q208='Classement général'!$C$19,'Classement général'!$C$19,IF(Q208='Classement général'!$C$22,'Classement général'!$C$22,IF(Q208='Classement général'!$C$24,'Classement général'!$C$24,"")))</f>
        <v/>
      </c>
      <c r="BR208" s="10" t="str">
        <f>IF(T208='Classement général'!$C$19,'Classement général'!$C$19,IF(T208='Classement général'!$C$22,'Classement général'!$C$22,IF(T208='Classement général'!$C$24,'Classement général'!$C$24,"")))</f>
        <v/>
      </c>
      <c r="BS208" s="10" t="str">
        <f>IF(W208='Classement général'!$C$19,'Classement général'!$C$19,IF(W208='Classement général'!$C$22,'Classement général'!$C$22,IF(W208='Classement général'!$C$24,'Classement général'!$C$24,"")))</f>
        <v/>
      </c>
      <c r="BT208" s="10" t="str">
        <f>IF(Z208='Classement général'!$C$19,'Classement général'!$C$19,IF(Z208='Classement général'!$C$22,'Classement général'!$C$22,IF(Z208='Classement général'!$C$24,'Classement général'!$C$24,"")))</f>
        <v/>
      </c>
      <c r="BU208" s="10" t="str">
        <f>IF(AC208='Classement général'!$C$19,'Classement général'!$C$19,IF(AC208='Classement général'!$C$22,'Classement général'!$C$22,IF(AC208='Classement général'!$C$24,'Classement général'!$C$24,"")))</f>
        <v/>
      </c>
      <c r="BV208" s="10" t="str">
        <f>IF(AF208='Classement général'!$C$19,'Classement général'!$C$19,IF(AF208='Classement général'!$C$22,'Classement général'!$C$22,IF(AF208='Classement général'!$C$24,'Classement général'!$C$24,"")))</f>
        <v/>
      </c>
      <c r="BW208" s="10" t="str">
        <f>IF(AI208='Classement général'!$C$19,'Classement général'!$C$19,IF(AI208='Classement général'!$C$22,'Classement général'!$C$22,IF(AI208='Classement général'!$C$24,'Classement général'!$C$24,"")))</f>
        <v/>
      </c>
      <c r="BX208" s="10" t="str">
        <f>IF(AL208='Classement général'!$C$19,'Classement général'!$C$19,IF(AL208='Classement général'!$C$22,'Classement général'!$C$22,IF(AL208='Classement général'!$C$24,'Classement général'!$C$24,"")))</f>
        <v/>
      </c>
      <c r="BY208" s="10" t="str">
        <f>IF(AO208='Classement général'!$C$19,'Classement général'!$C$19,IF(AO208='Classement général'!$C$22,'Classement général'!$C$22,IF(AO208='Classement général'!$C$24,'Classement général'!$C$24,"")))</f>
        <v/>
      </c>
      <c r="BZ208" s="10" t="str">
        <f>IF(AR208='Classement général'!$C$19,'Classement général'!$C$19,IF(AR208='Classement général'!$C$22,'Classement général'!$C$22,IF(AR208='Classement général'!$C$24,'Classement général'!$C$24,"")))</f>
        <v/>
      </c>
      <c r="CA208" s="10" t="str">
        <f>IF(AU208='Classement général'!$C$19,'Classement général'!$C$19,IF(AU208='Classement général'!$C$22,'Classement général'!$C$22,IF(AU208='Classement général'!$C$24,'Classement général'!$C$24,"")))</f>
        <v/>
      </c>
      <c r="CB208" s="10" t="str">
        <f>IF(AX208='Classement général'!$C$19,'Classement général'!$C$19,IF(AX208='Classement général'!$C$22,'Classement général'!$C$22,IF(AX208='Classement général'!$C$24,'Classement général'!$C$24,"")))</f>
        <v/>
      </c>
      <c r="CC208" s="10" t="str">
        <f>IF(BA208='Classement général'!$C$19,'Classement général'!$C$19,IF(BA208='Classement général'!$C$22,'Classement général'!$C$22,IF(BA208='Classement général'!$C$24,'Classement général'!$C$24,"")))</f>
        <v/>
      </c>
      <c r="CD208" s="10" t="str">
        <f>IF(BD208='Classement général'!$C$19,'Classement général'!$C$19,IF(BD208='Classement général'!$C$22,'Classement général'!$C$22,IF(BD208='Classement général'!$C$24,'Classement général'!$C$24,"")))</f>
        <v/>
      </c>
      <c r="CE208" s="10" t="str">
        <f>IF(BG208='Classement général'!$C$19,'Classement général'!$C$19,IF(BG208='Classement général'!$C$22,'Classement général'!$C$22,IF(BG208='Classement général'!$C$24,'Classement général'!$C$24,"")))</f>
        <v/>
      </c>
      <c r="CF208" s="10" t="str">
        <f>IF(BJ208='Classement général'!$C$19,'Classement général'!$C$19,IF(BJ208='Classement général'!$C$22,'Classement général'!$C$22,IF(BJ208='Classement général'!$C$24,'Classement général'!$C$24,"")))</f>
        <v/>
      </c>
      <c r="CG208" s="10" t="str">
        <f>IF(BM208='Classement général'!$C$19,'Classement général'!$C$19,IF(BM208='Classement général'!$C$22,'Classement général'!$C$22,IF(BM208='Classement général'!$C$24,'Classement général'!$C$24,"")))</f>
        <v/>
      </c>
      <c r="CH208" s="13"/>
      <c r="CI208" s="13"/>
      <c r="CJ208" s="13"/>
      <c r="CK208" s="13"/>
      <c r="CL208" s="147"/>
      <c r="CM208" s="147"/>
      <c r="CN208" s="147"/>
      <c r="CO208" s="147"/>
      <c r="CP208" s="7"/>
      <c r="CQ208" s="7"/>
    </row>
    <row r="209" spans="1:95" ht="18.75" customHeight="1" x14ac:dyDescent="0.2">
      <c r="A209" s="130"/>
      <c r="B209" s="72" t="s">
        <v>75</v>
      </c>
      <c r="C209" s="116"/>
      <c r="D209" s="116"/>
      <c r="E209" s="74" t="s">
        <v>83</v>
      </c>
      <c r="F209" s="60"/>
      <c r="G209" s="60"/>
      <c r="H209" s="61" t="str">
        <f>IF(AND(C209="",D209=""),"",IF(AND(F209="",G209=""),"",IF(AND(C209=F209,D209=G209),'Classement général'!$C$19,IF(AND(C209&gt;D209,F209&gt;G209),'Classement général'!$C$22,IF(AND(D209&gt;C209,G209&gt;F209),'Classement général'!$C$22,IF(AND(D209=C209,G209=F209),'Classement général'!$C$22,'Classement général'!$C$24))))))</f>
        <v/>
      </c>
      <c r="I209" s="60"/>
      <c r="J209" s="60"/>
      <c r="K209" s="61" t="str">
        <f>IF(AND(C209="",D209=""),"",IF(AND(I209="",J209=""),"",IF(AND(C209=I209,D209=J209),'Classement général'!$C$19,IF(AND(C209&gt;D209,I209&gt;J209),'Classement général'!$C$22,IF(AND(D209&gt;C209,J209&gt;I209),'Classement général'!$C$22,IF(AND(D209=C209,J209=I209),'Classement général'!$C$22,'Classement général'!$C$24))))))</f>
        <v/>
      </c>
      <c r="L209" s="60"/>
      <c r="M209" s="60"/>
      <c r="N209" s="61" t="str">
        <f>IF(AND(C209="",D209=""),"",IF(AND(L209="",M209=""),"",IF(AND(C209=L209,D209=M209),'Classement général'!$C$19,IF(AND(C209&gt;D209,L209&gt;M209),'Classement général'!$C$22,IF(AND(D209&gt;C209,M209&gt;L209),'Classement général'!$C$22,IF(AND(D209=C209,M209=L209),'Classement général'!$C$22,'Classement général'!$C$24))))))</f>
        <v/>
      </c>
      <c r="O209" s="60"/>
      <c r="P209" s="60"/>
      <c r="Q209" s="61" t="str">
        <f>IF(AND(C209="",D209=""),"",IF(AND(O209="",P209=""),"",IF(AND(C209=O209,D209=P209),'Classement général'!$C$19,IF(AND(C209&gt;D209,O209&gt;P209),'Classement général'!$C$22,IF(AND(D209&gt;C209,P209&gt;O209),'Classement général'!$C$22,IF(AND(D209=C209,P209=O209),'Classement général'!$C$22,'Classement général'!$C$24))))))</f>
        <v/>
      </c>
      <c r="R209" s="60"/>
      <c r="S209" s="60"/>
      <c r="T209" s="61" t="str">
        <f>IF(AND(C209="",D209=""),"",IF(AND(R209="",S209=""),"",IF(AND(C209=R209,D209=S209),'Classement général'!$C$19,IF(AND(C209&gt;D209,R209&gt;S209),'Classement général'!$C$22,IF(AND(D209&gt;C209,S209&gt;R209),'Classement général'!$C$22,IF(AND(D209=C209,S209=R209),'Classement général'!$C$22,'Classement général'!$C$24))))))</f>
        <v/>
      </c>
      <c r="U209" s="60"/>
      <c r="V209" s="60"/>
      <c r="W209" s="61" t="str">
        <f>IF(AND(C209="",D209=""),"",IF(AND(U209="",V209=""),"",IF(AND(C209=U209,D209=V209),'Classement général'!$C$19,IF(AND(C209&gt;D209,U209&gt;V209),'Classement général'!$C$22,IF(AND(D209&gt;C209,V209&gt;U209),'Classement général'!$C$22,IF(AND(D209=C209,V209=U209),'Classement général'!$C$22,'Classement général'!$C$24))))))</f>
        <v/>
      </c>
      <c r="X209" s="60"/>
      <c r="Y209" s="60"/>
      <c r="Z209" s="61" t="str">
        <f>IF(AND(C209="",D209=""),"",IF(AND(X209="",Y209=""),"",IF(AND(C209=X209,D209=Y209),'Classement général'!$C$19,IF(AND(C209&gt;D209,X209&gt;Y209),'Classement général'!$C$22,IF(AND(D209&gt;C209,Y209&gt;X209),'Classement général'!$C$22,IF(AND(D209=C209,Y209=X209),'Classement général'!$C$22,'Classement général'!$C$24))))))</f>
        <v/>
      </c>
      <c r="AA209" s="60"/>
      <c r="AB209" s="60"/>
      <c r="AC209" s="61" t="str">
        <f>IF(AND(C209="",D209=""),"",IF(AND(AA209="",AB209=""),"",IF(AND(C209=AA209,D209=AB209),'Classement général'!$C$19,IF(AND(C209&gt;D209,AA209&gt;AB209),'Classement général'!$C$22,IF(AND(D209&gt;C209,AB209&gt;AA209),'Classement général'!$C$22,IF(AND(D209=C209,AB209=AA209),'Classement général'!$C$22,'Classement général'!$C$24))))))</f>
        <v/>
      </c>
      <c r="AD209" s="60"/>
      <c r="AE209" s="60"/>
      <c r="AF209" s="61" t="str">
        <f>IF(AND(C209="",D209=""),"",IF(AND(AD209="",AE209=""),"",IF(AND(C209=AD209,D209=AE209),'Classement général'!$C$19,IF(AND(C209&gt;D209,AD209&gt;AE209),'Classement général'!$C$22,IF(AND(D209&gt;C209,AE209&gt;AD209),'Classement général'!$C$22,IF(AND(D209=C209,AE209=AD209),'Classement général'!$C$22,'Classement général'!$C$24))))))</f>
        <v/>
      </c>
      <c r="AG209" s="60"/>
      <c r="AH209" s="60"/>
      <c r="AI209" s="61" t="str">
        <f>IF(AND(C209="",D209=""),"",IF(AND(AG209="",AH209=""),"",IF(AND(C209=AG209,D209=AH209),'Classement général'!$C$19,IF(AND(C209&gt;D209,AG209&gt;AH209),'Classement général'!$C$22,IF(AND(D209&gt;C209,AH209&gt;AG209),'Classement général'!$C$22,IF(AND(D209=C209,AH209=AG209),'Classement général'!$C$22,'Classement général'!$C$24))))))</f>
        <v/>
      </c>
      <c r="AJ209" s="60"/>
      <c r="AK209" s="60"/>
      <c r="AL209" s="61" t="str">
        <f>IF(AND(C209="",D209=""),"",IF(AND(AJ209="",AK209=""),"",IF(AND(C209=AJ209,D209=AK209),'Classement général'!$C$19,IF(AND(C209&gt;D209,AJ209&gt;AK209),'Classement général'!$C$22,IF(AND(D209&gt;C209,AK209&gt;AJ209),'Classement général'!$C$22,IF(AND(D209=C209,AK209=AJ209),'Classement général'!$C$22,'Classement général'!$C$24))))))</f>
        <v/>
      </c>
      <c r="AM209" s="60"/>
      <c r="AN209" s="60"/>
      <c r="AO209" s="61" t="str">
        <f>IF(AND(C209="",D209=""),"",IF(AND(AM209="",AN209=""),"",IF(AND(C209=AM209,D209=AN209),'Classement général'!$C$19,IF(AND(C209&gt;D209,AM209&gt;AN209),'Classement général'!$C$22,IF(AND(D209&gt;C209,AN209&gt;AM209),'Classement général'!$C$22,IF(AND(D209=C209,AN209=AM209),'Classement général'!$C$22,'Classement général'!$C$24))))))</f>
        <v/>
      </c>
      <c r="AP209" s="60"/>
      <c r="AQ209" s="60"/>
      <c r="AR209" s="61" t="str">
        <f>IF(AND(C209="",D209=""),"",IF(AND(AP209="",AQ209=""),"",IF(AND(C209=AP209,D209=AQ209),'Classement général'!$C$19,IF(AND(C209&gt;D209,AP209&gt;AQ209),'Classement général'!$C$22,IF(AND(D209&gt;C209,AQ209&gt;AP209),'Classement général'!$C$22,IF(AND(D209=C209,AQ209=AP209),'Classement général'!$C$22,'Classement général'!$C$24))))))</f>
        <v/>
      </c>
      <c r="AS209" s="60"/>
      <c r="AT209" s="60"/>
      <c r="AU209" s="61" t="str">
        <f>IF(AND(C209="",D209=""),"",IF(AND(AS209="",AT209=""),"",IF(AND(C209=AS209,D209=AT209),'Classement général'!$C$19,IF(AND(C209&gt;D209,AS209&gt;AT209),'Classement général'!$C$22,IF(AND(D209&gt;C209,AT209&gt;AS209),'Classement général'!$C$22,IF(AND(D209=C209,AT209=AS209),'Classement général'!$C$22,'Classement général'!$C$24))))))</f>
        <v/>
      </c>
      <c r="AV209" s="60"/>
      <c r="AW209" s="60"/>
      <c r="AX209" s="61" t="str">
        <f>IF(AND(C209="",D209=""),"",IF(AND(AV209="",AW209=""),"",IF(AND(C209=AV209,D209=AW209),'Classement général'!$C$19,IF(AND(C209&gt;D209,AV209&gt;AW209),'Classement général'!$C$22,IF(AND(D209&gt;C209,AW209&gt;AV209),'Classement général'!$C$22,IF(AND(D209=C209,AW209=AV209),'Classement général'!$C$22,'Classement général'!$C$24))))))</f>
        <v/>
      </c>
      <c r="AY209" s="60"/>
      <c r="AZ209" s="60"/>
      <c r="BA209" s="61" t="str">
        <f>IF(AND(C209="",D209=""),"",IF(AND(AY209="",AZ209=""),"",IF(AND(C209=AY209,D209=AZ209),'Classement général'!$C$19,IF(AND(C209&gt;D209,AY209&gt;AZ209),'Classement général'!$C$22,IF(AND(D209&gt;C209,AZ209&gt;AY209),'Classement général'!$C$22,IF(AND(D209=C209,AZ209=AY209),'Classement général'!$C$22,'Classement général'!$C$24))))))</f>
        <v/>
      </c>
      <c r="BB209" s="60"/>
      <c r="BC209" s="60"/>
      <c r="BD209" s="61" t="str">
        <f>IF(AND(C209="",D209=""),"",IF(AND(BB209="",BC209=""),"",IF(AND(C209=BB209,D209=BC209),'Classement général'!$C$19,IF(AND(C209&gt;D209,BB209&gt;BC209),'Classement général'!$C$22,IF(AND(D209&gt;C209,BC209&gt;BB209),'Classement général'!$C$22,IF(AND(D209=C209,BC209=BB209),'Classement général'!$C$22,'Classement général'!$C$24))))))</f>
        <v/>
      </c>
      <c r="BE209" s="60"/>
      <c r="BF209" s="60"/>
      <c r="BG209" s="61" t="str">
        <f>IF(AND(C209="",D209=""),"",IF(AND(BE209="",BF209=""),"",IF(AND(C209=BE209,D209=BF209),'Classement général'!$C$19,IF(AND(C209&gt;D209,BE209&gt;BF209),'Classement général'!$C$22,IF(AND(D209&gt;C209,BF209&gt;BE209),'Classement général'!$C$22,IF(AND(D209=C209,BF209=BE209),'Classement général'!$C$22,'Classement général'!$C$24))))))</f>
        <v/>
      </c>
      <c r="BH209" s="60"/>
      <c r="BI209" s="60"/>
      <c r="BJ209" s="61" t="str">
        <f>IF(AND(C209="",D209=""),"",IF(AND(BH209="",BI209=""),"",IF(AND(C209=BH209,D209=BI209),'Classement général'!$C$19,IF(AND(C209&gt;D209,BH209&gt;BI209),'Classement général'!$C$22,IF(AND(D209&gt;C209,BI209&gt;BH209),'Classement général'!$C$22,IF(AND(D209=C209,BI209=BH209),'Classement général'!$C$22,'Classement général'!$C$24))))))</f>
        <v/>
      </c>
      <c r="BK209" s="60"/>
      <c r="BL209" s="60"/>
      <c r="BM209" s="61" t="str">
        <f>IF(AND(C209="",D209=""),"",IF(AND(BK209="",BL209=""),"",IF(AND(C209=BK209,D209=BL209),'Classement général'!$C$19,IF(AND(C209&gt;D209,BK209&gt;BL209),'Classement général'!$C$22,IF(AND(D209&gt;C209,BL209&gt;BK209),'Classement général'!$C$22,IF(AND(D209=C209,BL209=BK209),'Classement général'!$C$22,'Classement général'!$C$24))))))</f>
        <v/>
      </c>
      <c r="BN209" s="10" t="str">
        <f>IF(H209='Classement général'!$C$19,'Classement général'!$C$19,IF(H209='Classement général'!$C$22,'Classement général'!$C$22,IF(H209='Classement général'!$C$24,'Classement général'!$C$24,"")))</f>
        <v/>
      </c>
      <c r="BO209" s="10" t="str">
        <f>IF(K209='Classement général'!$C$19,'Classement général'!$C$19,IF(K209='Classement général'!$C$22,'Classement général'!$C$22,IF(K209='Classement général'!$C$24,'Classement général'!$C$24,"")))</f>
        <v/>
      </c>
      <c r="BP209" s="10" t="str">
        <f>IF(N209='Classement général'!$C$19,'Classement général'!$C$19,IF(N209='Classement général'!$C$22,'Classement général'!$C$22,IF(N209='Classement général'!$C$24,'Classement général'!$C$24,"")))</f>
        <v/>
      </c>
      <c r="BQ209" s="10" t="str">
        <f>IF(Q209='Classement général'!$C$19,'Classement général'!$C$19,IF(Q209='Classement général'!$C$22,'Classement général'!$C$22,IF(Q209='Classement général'!$C$24,'Classement général'!$C$24,"")))</f>
        <v/>
      </c>
      <c r="BR209" s="10" t="str">
        <f>IF(T209='Classement général'!$C$19,'Classement général'!$C$19,IF(T209='Classement général'!$C$22,'Classement général'!$C$22,IF(T209='Classement général'!$C$24,'Classement général'!$C$24,"")))</f>
        <v/>
      </c>
      <c r="BS209" s="10" t="str">
        <f>IF(W209='Classement général'!$C$19,'Classement général'!$C$19,IF(W209='Classement général'!$C$22,'Classement général'!$C$22,IF(W209='Classement général'!$C$24,'Classement général'!$C$24,"")))</f>
        <v/>
      </c>
      <c r="BT209" s="10" t="str">
        <f>IF(Z209='Classement général'!$C$19,'Classement général'!$C$19,IF(Z209='Classement général'!$C$22,'Classement général'!$C$22,IF(Z209='Classement général'!$C$24,'Classement général'!$C$24,"")))</f>
        <v/>
      </c>
      <c r="BU209" s="10" t="str">
        <f>IF(AC209='Classement général'!$C$19,'Classement général'!$C$19,IF(AC209='Classement général'!$C$22,'Classement général'!$C$22,IF(AC209='Classement général'!$C$24,'Classement général'!$C$24,"")))</f>
        <v/>
      </c>
      <c r="BV209" s="10" t="str">
        <f>IF(AF209='Classement général'!$C$19,'Classement général'!$C$19,IF(AF209='Classement général'!$C$22,'Classement général'!$C$22,IF(AF209='Classement général'!$C$24,'Classement général'!$C$24,"")))</f>
        <v/>
      </c>
      <c r="BW209" s="10" t="str">
        <f>IF(AI209='Classement général'!$C$19,'Classement général'!$C$19,IF(AI209='Classement général'!$C$22,'Classement général'!$C$22,IF(AI209='Classement général'!$C$24,'Classement général'!$C$24,"")))</f>
        <v/>
      </c>
      <c r="BX209" s="10" t="str">
        <f>IF(AL209='Classement général'!$C$19,'Classement général'!$C$19,IF(AL209='Classement général'!$C$22,'Classement général'!$C$22,IF(AL209='Classement général'!$C$24,'Classement général'!$C$24,"")))</f>
        <v/>
      </c>
      <c r="BY209" s="10" t="str">
        <f>IF(AO209='Classement général'!$C$19,'Classement général'!$C$19,IF(AO209='Classement général'!$C$22,'Classement général'!$C$22,IF(AO209='Classement général'!$C$24,'Classement général'!$C$24,"")))</f>
        <v/>
      </c>
      <c r="BZ209" s="10" t="str">
        <f>IF(AR209='Classement général'!$C$19,'Classement général'!$C$19,IF(AR209='Classement général'!$C$22,'Classement général'!$C$22,IF(AR209='Classement général'!$C$24,'Classement général'!$C$24,"")))</f>
        <v/>
      </c>
      <c r="CA209" s="10" t="str">
        <f>IF(AU209='Classement général'!$C$19,'Classement général'!$C$19,IF(AU209='Classement général'!$C$22,'Classement général'!$C$22,IF(AU209='Classement général'!$C$24,'Classement général'!$C$24,"")))</f>
        <v/>
      </c>
      <c r="CB209" s="10" t="str">
        <f>IF(AX209='Classement général'!$C$19,'Classement général'!$C$19,IF(AX209='Classement général'!$C$22,'Classement général'!$C$22,IF(AX209='Classement général'!$C$24,'Classement général'!$C$24,"")))</f>
        <v/>
      </c>
      <c r="CC209" s="10" t="str">
        <f>IF(BA209='Classement général'!$C$19,'Classement général'!$C$19,IF(BA209='Classement général'!$C$22,'Classement général'!$C$22,IF(BA209='Classement général'!$C$24,'Classement général'!$C$24,"")))</f>
        <v/>
      </c>
      <c r="CD209" s="10" t="str">
        <f>IF(BD209='Classement général'!$C$19,'Classement général'!$C$19,IF(BD209='Classement général'!$C$22,'Classement général'!$C$22,IF(BD209='Classement général'!$C$24,'Classement général'!$C$24,"")))</f>
        <v/>
      </c>
      <c r="CE209" s="10" t="str">
        <f>IF(BG209='Classement général'!$C$19,'Classement général'!$C$19,IF(BG209='Classement général'!$C$22,'Classement général'!$C$22,IF(BG209='Classement général'!$C$24,'Classement général'!$C$24,"")))</f>
        <v/>
      </c>
      <c r="CF209" s="10" t="str">
        <f>IF(BJ209='Classement général'!$C$19,'Classement général'!$C$19,IF(BJ209='Classement général'!$C$22,'Classement général'!$C$22,IF(BJ209='Classement général'!$C$24,'Classement général'!$C$24,"")))</f>
        <v/>
      </c>
      <c r="CG209" s="10" t="str">
        <f>IF(BM209='Classement général'!$C$19,'Classement général'!$C$19,IF(BM209='Classement général'!$C$22,'Classement général'!$C$22,IF(BM209='Classement général'!$C$24,'Classement général'!$C$24,"")))</f>
        <v/>
      </c>
      <c r="CH209" s="13"/>
      <c r="CI209" s="13"/>
      <c r="CJ209" s="13"/>
      <c r="CK209" s="13"/>
      <c r="CL209" s="147"/>
      <c r="CM209" s="147"/>
      <c r="CN209" s="147"/>
      <c r="CO209" s="147"/>
      <c r="CP209" s="7"/>
      <c r="CQ209" s="7"/>
    </row>
    <row r="210" spans="1:95" ht="18.75" customHeight="1" x14ac:dyDescent="0.2">
      <c r="A210" s="130"/>
      <c r="B210" s="72" t="s">
        <v>78</v>
      </c>
      <c r="C210" s="116"/>
      <c r="D210" s="116"/>
      <c r="E210" s="74" t="s">
        <v>85</v>
      </c>
      <c r="F210" s="60"/>
      <c r="G210" s="60"/>
      <c r="H210" s="61" t="str">
        <f>IF(AND(C210="",D210=""),"",IF(AND(F210="",G210=""),"",IF(AND(C210=F210,D210=G210),'Classement général'!$C$19,IF(AND(C210&gt;D210,F210&gt;G210),'Classement général'!$C$22,IF(AND(D210&gt;C210,G210&gt;F210),'Classement général'!$C$22,IF(AND(D210=C210,G210=F210),'Classement général'!$C$22,'Classement général'!$C$24))))))</f>
        <v/>
      </c>
      <c r="I210" s="60"/>
      <c r="J210" s="60"/>
      <c r="K210" s="61" t="str">
        <f>IF(AND(C210="",D210=""),"",IF(AND(I210="",J210=""),"",IF(AND(C210=I210,D210=J210),'Classement général'!$C$19,IF(AND(C210&gt;D210,I210&gt;J210),'Classement général'!$C$22,IF(AND(D210&gt;C210,J210&gt;I210),'Classement général'!$C$22,IF(AND(D210=C210,J210=I210),'Classement général'!$C$22,'Classement général'!$C$24))))))</f>
        <v/>
      </c>
      <c r="L210" s="60"/>
      <c r="M210" s="60"/>
      <c r="N210" s="61" t="str">
        <f>IF(AND(C210="",D210=""),"",IF(AND(L210="",M210=""),"",IF(AND(C210=L210,D210=M210),'Classement général'!$C$19,IF(AND(C210&gt;D210,L210&gt;M210),'Classement général'!$C$22,IF(AND(D210&gt;C210,M210&gt;L210),'Classement général'!$C$22,IF(AND(D210=C210,M210=L210),'Classement général'!$C$22,'Classement général'!$C$24))))))</f>
        <v/>
      </c>
      <c r="O210" s="60"/>
      <c r="P210" s="60"/>
      <c r="Q210" s="61" t="str">
        <f>IF(AND(C210="",D210=""),"",IF(AND(O210="",P210=""),"",IF(AND(C210=O210,D210=P210),'Classement général'!$C$19,IF(AND(C210&gt;D210,O210&gt;P210),'Classement général'!$C$22,IF(AND(D210&gt;C210,P210&gt;O210),'Classement général'!$C$22,IF(AND(D210=C210,P210=O210),'Classement général'!$C$22,'Classement général'!$C$24))))))</f>
        <v/>
      </c>
      <c r="R210" s="60"/>
      <c r="S210" s="60"/>
      <c r="T210" s="61" t="str">
        <f>IF(AND(C210="",D210=""),"",IF(AND(R210="",S210=""),"",IF(AND(C210=R210,D210=S210),'Classement général'!$C$19,IF(AND(C210&gt;D210,R210&gt;S210),'Classement général'!$C$22,IF(AND(D210&gt;C210,S210&gt;R210),'Classement général'!$C$22,IF(AND(D210=C210,S210=R210),'Classement général'!$C$22,'Classement général'!$C$24))))))</f>
        <v/>
      </c>
      <c r="U210" s="60"/>
      <c r="V210" s="60"/>
      <c r="W210" s="61" t="str">
        <f>IF(AND(C210="",D210=""),"",IF(AND(U210="",V210=""),"",IF(AND(C210=U210,D210=V210),'Classement général'!$C$19,IF(AND(C210&gt;D210,U210&gt;V210),'Classement général'!$C$22,IF(AND(D210&gt;C210,V210&gt;U210),'Classement général'!$C$22,IF(AND(D210=C210,V210=U210),'Classement général'!$C$22,'Classement général'!$C$24))))))</f>
        <v/>
      </c>
      <c r="X210" s="60"/>
      <c r="Y210" s="60"/>
      <c r="Z210" s="61" t="str">
        <f>IF(AND(C210="",D210=""),"",IF(AND(X210="",Y210=""),"",IF(AND(C210=X210,D210=Y210),'Classement général'!$C$19,IF(AND(C210&gt;D210,X210&gt;Y210),'Classement général'!$C$22,IF(AND(D210&gt;C210,Y210&gt;X210),'Classement général'!$C$22,IF(AND(D210=C210,Y210=X210),'Classement général'!$C$22,'Classement général'!$C$24))))))</f>
        <v/>
      </c>
      <c r="AA210" s="60"/>
      <c r="AB210" s="60"/>
      <c r="AC210" s="61" t="str">
        <f>IF(AND(C210="",D210=""),"",IF(AND(AA210="",AB210=""),"",IF(AND(C210=AA210,D210=AB210),'Classement général'!$C$19,IF(AND(C210&gt;D210,AA210&gt;AB210),'Classement général'!$C$22,IF(AND(D210&gt;C210,AB210&gt;AA210),'Classement général'!$C$22,IF(AND(D210=C210,AB210=AA210),'Classement général'!$C$22,'Classement général'!$C$24))))))</f>
        <v/>
      </c>
      <c r="AD210" s="60"/>
      <c r="AE210" s="60"/>
      <c r="AF210" s="61" t="str">
        <f>IF(AND(C210="",D210=""),"",IF(AND(AD210="",AE210=""),"",IF(AND(C210=AD210,D210=AE210),'Classement général'!$C$19,IF(AND(C210&gt;D210,AD210&gt;AE210),'Classement général'!$C$22,IF(AND(D210&gt;C210,AE210&gt;AD210),'Classement général'!$C$22,IF(AND(D210=C210,AE210=AD210),'Classement général'!$C$22,'Classement général'!$C$24))))))</f>
        <v/>
      </c>
      <c r="AG210" s="60"/>
      <c r="AH210" s="60"/>
      <c r="AI210" s="61" t="str">
        <f>IF(AND(C210="",D210=""),"",IF(AND(AG210="",AH210=""),"",IF(AND(C210=AG210,D210=AH210),'Classement général'!$C$19,IF(AND(C210&gt;D210,AG210&gt;AH210),'Classement général'!$C$22,IF(AND(D210&gt;C210,AH210&gt;AG210),'Classement général'!$C$22,IF(AND(D210=C210,AH210=AG210),'Classement général'!$C$22,'Classement général'!$C$24))))))</f>
        <v/>
      </c>
      <c r="AJ210" s="60"/>
      <c r="AK210" s="60"/>
      <c r="AL210" s="61" t="str">
        <f>IF(AND(C210="",D210=""),"",IF(AND(AJ210="",AK210=""),"",IF(AND(C210=AJ210,D210=AK210),'Classement général'!$C$19,IF(AND(C210&gt;D210,AJ210&gt;AK210),'Classement général'!$C$22,IF(AND(D210&gt;C210,AK210&gt;AJ210),'Classement général'!$C$22,IF(AND(D210=C210,AK210=AJ210),'Classement général'!$C$22,'Classement général'!$C$24))))))</f>
        <v/>
      </c>
      <c r="AM210" s="60"/>
      <c r="AN210" s="60"/>
      <c r="AO210" s="61" t="str">
        <f>IF(AND(C210="",D210=""),"",IF(AND(AM210="",AN210=""),"",IF(AND(C210=AM210,D210=AN210),'Classement général'!$C$19,IF(AND(C210&gt;D210,AM210&gt;AN210),'Classement général'!$C$22,IF(AND(D210&gt;C210,AN210&gt;AM210),'Classement général'!$C$22,IF(AND(D210=C210,AN210=AM210),'Classement général'!$C$22,'Classement général'!$C$24))))))</f>
        <v/>
      </c>
      <c r="AP210" s="60"/>
      <c r="AQ210" s="60"/>
      <c r="AR210" s="61" t="str">
        <f>IF(AND(C210="",D210=""),"",IF(AND(AP210="",AQ210=""),"",IF(AND(C210=AP210,D210=AQ210),'Classement général'!$C$19,IF(AND(C210&gt;D210,AP210&gt;AQ210),'Classement général'!$C$22,IF(AND(D210&gt;C210,AQ210&gt;AP210),'Classement général'!$C$22,IF(AND(D210=C210,AQ210=AP210),'Classement général'!$C$22,'Classement général'!$C$24))))))</f>
        <v/>
      </c>
      <c r="AS210" s="60"/>
      <c r="AT210" s="60"/>
      <c r="AU210" s="61" t="str">
        <f>IF(AND(C210="",D210=""),"",IF(AND(AS210="",AT210=""),"",IF(AND(C210=AS210,D210=AT210),'Classement général'!$C$19,IF(AND(C210&gt;D210,AS210&gt;AT210),'Classement général'!$C$22,IF(AND(D210&gt;C210,AT210&gt;AS210),'Classement général'!$C$22,IF(AND(D210=C210,AT210=AS210),'Classement général'!$C$22,'Classement général'!$C$24))))))</f>
        <v/>
      </c>
      <c r="AV210" s="60"/>
      <c r="AW210" s="60"/>
      <c r="AX210" s="61" t="str">
        <f>IF(AND(C210="",D210=""),"",IF(AND(AV210="",AW210=""),"",IF(AND(C210=AV210,D210=AW210),'Classement général'!$C$19,IF(AND(C210&gt;D210,AV210&gt;AW210),'Classement général'!$C$22,IF(AND(D210&gt;C210,AW210&gt;AV210),'Classement général'!$C$22,IF(AND(D210=C210,AW210=AV210),'Classement général'!$C$22,'Classement général'!$C$24))))))</f>
        <v/>
      </c>
      <c r="AY210" s="60"/>
      <c r="AZ210" s="60"/>
      <c r="BA210" s="61" t="str">
        <f>IF(AND(C210="",D210=""),"",IF(AND(AY210="",AZ210=""),"",IF(AND(C210=AY210,D210=AZ210),'Classement général'!$C$19,IF(AND(C210&gt;D210,AY210&gt;AZ210),'Classement général'!$C$22,IF(AND(D210&gt;C210,AZ210&gt;AY210),'Classement général'!$C$22,IF(AND(D210=C210,AZ210=AY210),'Classement général'!$C$22,'Classement général'!$C$24))))))</f>
        <v/>
      </c>
      <c r="BB210" s="60"/>
      <c r="BC210" s="60"/>
      <c r="BD210" s="61" t="str">
        <f>IF(AND(C210="",D210=""),"",IF(AND(BB210="",BC210=""),"",IF(AND(C210=BB210,D210=BC210),'Classement général'!$C$19,IF(AND(C210&gt;D210,BB210&gt;BC210),'Classement général'!$C$22,IF(AND(D210&gt;C210,BC210&gt;BB210),'Classement général'!$C$22,IF(AND(D210=C210,BC210=BB210),'Classement général'!$C$22,'Classement général'!$C$24))))))</f>
        <v/>
      </c>
      <c r="BE210" s="60"/>
      <c r="BF210" s="60"/>
      <c r="BG210" s="61" t="str">
        <f>IF(AND(C210="",D210=""),"",IF(AND(BE210="",BF210=""),"",IF(AND(C210=BE210,D210=BF210),'Classement général'!$C$19,IF(AND(C210&gt;D210,BE210&gt;BF210),'Classement général'!$C$22,IF(AND(D210&gt;C210,BF210&gt;BE210),'Classement général'!$C$22,IF(AND(D210=C210,BF210=BE210),'Classement général'!$C$22,'Classement général'!$C$24))))))</f>
        <v/>
      </c>
      <c r="BH210" s="60"/>
      <c r="BI210" s="60"/>
      <c r="BJ210" s="61" t="str">
        <f>IF(AND(C210="",D210=""),"",IF(AND(BH210="",BI210=""),"",IF(AND(C210=BH210,D210=BI210),'Classement général'!$C$19,IF(AND(C210&gt;D210,BH210&gt;BI210),'Classement général'!$C$22,IF(AND(D210&gt;C210,BI210&gt;BH210),'Classement général'!$C$22,IF(AND(D210=C210,BI210=BH210),'Classement général'!$C$22,'Classement général'!$C$24))))))</f>
        <v/>
      </c>
      <c r="BK210" s="60"/>
      <c r="BL210" s="60"/>
      <c r="BM210" s="61" t="str">
        <f>IF(AND(C210="",D210=""),"",IF(AND(BK210="",BL210=""),"",IF(AND(C210=BK210,D210=BL210),'Classement général'!$C$19,IF(AND(C210&gt;D210,BK210&gt;BL210),'Classement général'!$C$22,IF(AND(D210&gt;C210,BL210&gt;BK210),'Classement général'!$C$22,IF(AND(D210=C210,BL210=BK210),'Classement général'!$C$22,'Classement général'!$C$24))))))</f>
        <v/>
      </c>
      <c r="BN210" s="10" t="str">
        <f>IF(H210='Classement général'!$C$19,'Classement général'!$C$19,IF(H210='Classement général'!$C$22,'Classement général'!$C$22,IF(H210='Classement général'!$C$24,'Classement général'!$C$24,"")))</f>
        <v/>
      </c>
      <c r="BO210" s="10" t="str">
        <f>IF(K210='Classement général'!$C$19,'Classement général'!$C$19,IF(K210='Classement général'!$C$22,'Classement général'!$C$22,IF(K210='Classement général'!$C$24,'Classement général'!$C$24,"")))</f>
        <v/>
      </c>
      <c r="BP210" s="10" t="str">
        <f>IF(N210='Classement général'!$C$19,'Classement général'!$C$19,IF(N210='Classement général'!$C$22,'Classement général'!$C$22,IF(N210='Classement général'!$C$24,'Classement général'!$C$24,"")))</f>
        <v/>
      </c>
      <c r="BQ210" s="10" t="str">
        <f>IF(Q210='Classement général'!$C$19,'Classement général'!$C$19,IF(Q210='Classement général'!$C$22,'Classement général'!$C$22,IF(Q210='Classement général'!$C$24,'Classement général'!$C$24,"")))</f>
        <v/>
      </c>
      <c r="BR210" s="10" t="str">
        <f>IF(T210='Classement général'!$C$19,'Classement général'!$C$19,IF(T210='Classement général'!$C$22,'Classement général'!$C$22,IF(T210='Classement général'!$C$24,'Classement général'!$C$24,"")))</f>
        <v/>
      </c>
      <c r="BS210" s="10" t="str">
        <f>IF(W210='Classement général'!$C$19,'Classement général'!$C$19,IF(W210='Classement général'!$C$22,'Classement général'!$C$22,IF(W210='Classement général'!$C$24,'Classement général'!$C$24,"")))</f>
        <v/>
      </c>
      <c r="BT210" s="10" t="str">
        <f>IF(Z210='Classement général'!$C$19,'Classement général'!$C$19,IF(Z210='Classement général'!$C$22,'Classement général'!$C$22,IF(Z210='Classement général'!$C$24,'Classement général'!$C$24,"")))</f>
        <v/>
      </c>
      <c r="BU210" s="10" t="str">
        <f>IF(AC210='Classement général'!$C$19,'Classement général'!$C$19,IF(AC210='Classement général'!$C$22,'Classement général'!$C$22,IF(AC210='Classement général'!$C$24,'Classement général'!$C$24,"")))</f>
        <v/>
      </c>
      <c r="BV210" s="10" t="str">
        <f>IF(AF210='Classement général'!$C$19,'Classement général'!$C$19,IF(AF210='Classement général'!$C$22,'Classement général'!$C$22,IF(AF210='Classement général'!$C$24,'Classement général'!$C$24,"")))</f>
        <v/>
      </c>
      <c r="BW210" s="10" t="str">
        <f>IF(AI210='Classement général'!$C$19,'Classement général'!$C$19,IF(AI210='Classement général'!$C$22,'Classement général'!$C$22,IF(AI210='Classement général'!$C$24,'Classement général'!$C$24,"")))</f>
        <v/>
      </c>
      <c r="BX210" s="10" t="str">
        <f>IF(AL210='Classement général'!$C$19,'Classement général'!$C$19,IF(AL210='Classement général'!$C$22,'Classement général'!$C$22,IF(AL210='Classement général'!$C$24,'Classement général'!$C$24,"")))</f>
        <v/>
      </c>
      <c r="BY210" s="10" t="str">
        <f>IF(AO210='Classement général'!$C$19,'Classement général'!$C$19,IF(AO210='Classement général'!$C$22,'Classement général'!$C$22,IF(AO210='Classement général'!$C$24,'Classement général'!$C$24,"")))</f>
        <v/>
      </c>
      <c r="BZ210" s="10" t="str">
        <f>IF(AR210='Classement général'!$C$19,'Classement général'!$C$19,IF(AR210='Classement général'!$C$22,'Classement général'!$C$22,IF(AR210='Classement général'!$C$24,'Classement général'!$C$24,"")))</f>
        <v/>
      </c>
      <c r="CA210" s="10" t="str">
        <f>IF(AU210='Classement général'!$C$19,'Classement général'!$C$19,IF(AU210='Classement général'!$C$22,'Classement général'!$C$22,IF(AU210='Classement général'!$C$24,'Classement général'!$C$24,"")))</f>
        <v/>
      </c>
      <c r="CB210" s="10" t="str">
        <f>IF(AX210='Classement général'!$C$19,'Classement général'!$C$19,IF(AX210='Classement général'!$C$22,'Classement général'!$C$22,IF(AX210='Classement général'!$C$24,'Classement général'!$C$24,"")))</f>
        <v/>
      </c>
      <c r="CC210" s="10" t="str">
        <f>IF(BA210='Classement général'!$C$19,'Classement général'!$C$19,IF(BA210='Classement général'!$C$22,'Classement général'!$C$22,IF(BA210='Classement général'!$C$24,'Classement général'!$C$24,"")))</f>
        <v/>
      </c>
      <c r="CD210" s="10" t="str">
        <f>IF(BD210='Classement général'!$C$19,'Classement général'!$C$19,IF(BD210='Classement général'!$C$22,'Classement général'!$C$22,IF(BD210='Classement général'!$C$24,'Classement général'!$C$24,"")))</f>
        <v/>
      </c>
      <c r="CE210" s="10" t="str">
        <f>IF(BG210='Classement général'!$C$19,'Classement général'!$C$19,IF(BG210='Classement général'!$C$22,'Classement général'!$C$22,IF(BG210='Classement général'!$C$24,'Classement général'!$C$24,"")))</f>
        <v/>
      </c>
      <c r="CF210" s="10" t="str">
        <f>IF(BJ210='Classement général'!$C$19,'Classement général'!$C$19,IF(BJ210='Classement général'!$C$22,'Classement général'!$C$22,IF(BJ210='Classement général'!$C$24,'Classement général'!$C$24,"")))</f>
        <v/>
      </c>
      <c r="CG210" s="10" t="str">
        <f>IF(BM210='Classement général'!$C$19,'Classement général'!$C$19,IF(BM210='Classement général'!$C$22,'Classement général'!$C$22,IF(BM210='Classement général'!$C$24,'Classement général'!$C$24,"")))</f>
        <v/>
      </c>
      <c r="CH210" s="13"/>
      <c r="CI210" s="13"/>
      <c r="CJ210" s="13"/>
      <c r="CK210" s="13"/>
      <c r="CL210" s="147"/>
      <c r="CM210" s="147"/>
      <c r="CN210" s="147"/>
      <c r="CO210" s="147"/>
      <c r="CP210" s="7"/>
      <c r="CQ210" s="7"/>
    </row>
    <row r="211" spans="1:95" ht="18.75" customHeight="1" x14ac:dyDescent="0.2">
      <c r="A211" s="130"/>
      <c r="B211" s="72" t="s">
        <v>59</v>
      </c>
      <c r="C211" s="116"/>
      <c r="D211" s="116"/>
      <c r="E211" s="74" t="s">
        <v>37</v>
      </c>
      <c r="F211" s="60"/>
      <c r="G211" s="60"/>
      <c r="H211" s="61" t="str">
        <f>IF(AND(C211="",D211=""),"",IF(AND(F211="",G211=""),"",IF(AND(C211=F211,D211=G211),'Classement général'!$C$19,IF(AND(C211&gt;D211,F211&gt;G211),'Classement général'!$C$22,IF(AND(D211&gt;C211,G211&gt;F211),'Classement général'!$C$22,IF(AND(D211=C211,G211=F211),'Classement général'!$C$22,'Classement général'!$C$24))))))</f>
        <v/>
      </c>
      <c r="I211" s="60"/>
      <c r="J211" s="60"/>
      <c r="K211" s="61" t="str">
        <f>IF(AND(C211="",D211=""),"",IF(AND(I211="",J211=""),"",IF(AND(C211=I211,D211=J211),'Classement général'!$C$19,IF(AND(C211&gt;D211,I211&gt;J211),'Classement général'!$C$22,IF(AND(D211&gt;C211,J211&gt;I211),'Classement général'!$C$22,IF(AND(D211=C211,J211=I211),'Classement général'!$C$22,'Classement général'!$C$24))))))</f>
        <v/>
      </c>
      <c r="L211" s="60"/>
      <c r="M211" s="60"/>
      <c r="N211" s="61" t="str">
        <f>IF(AND(C211="",D211=""),"",IF(AND(L211="",M211=""),"",IF(AND(C211=L211,D211=M211),'Classement général'!$C$19,IF(AND(C211&gt;D211,L211&gt;M211),'Classement général'!$C$22,IF(AND(D211&gt;C211,M211&gt;L211),'Classement général'!$C$22,IF(AND(D211=C211,M211=L211),'Classement général'!$C$22,'Classement général'!$C$24))))))</f>
        <v/>
      </c>
      <c r="O211" s="60"/>
      <c r="P211" s="60"/>
      <c r="Q211" s="61" t="str">
        <f>IF(AND(C211="",D211=""),"",IF(AND(O211="",P211=""),"",IF(AND(C211=O211,D211=P211),'Classement général'!$C$19,IF(AND(C211&gt;D211,O211&gt;P211),'Classement général'!$C$22,IF(AND(D211&gt;C211,P211&gt;O211),'Classement général'!$C$22,IF(AND(D211=C211,P211=O211),'Classement général'!$C$22,'Classement général'!$C$24))))))</f>
        <v/>
      </c>
      <c r="R211" s="60"/>
      <c r="S211" s="60"/>
      <c r="T211" s="61" t="str">
        <f>IF(AND(C211="",D211=""),"",IF(AND(R211="",S211=""),"",IF(AND(C211=R211,D211=S211),'Classement général'!$C$19,IF(AND(C211&gt;D211,R211&gt;S211),'Classement général'!$C$22,IF(AND(D211&gt;C211,S211&gt;R211),'Classement général'!$C$22,IF(AND(D211=C211,S211=R211),'Classement général'!$C$22,'Classement général'!$C$24))))))</f>
        <v/>
      </c>
      <c r="U211" s="60"/>
      <c r="V211" s="60"/>
      <c r="W211" s="61" t="str">
        <f>IF(AND(C211="",D211=""),"",IF(AND(U211="",V211=""),"",IF(AND(C211=U211,D211=V211),'Classement général'!$C$19,IF(AND(C211&gt;D211,U211&gt;V211),'Classement général'!$C$22,IF(AND(D211&gt;C211,V211&gt;U211),'Classement général'!$C$22,IF(AND(D211=C211,V211=U211),'Classement général'!$C$22,'Classement général'!$C$24))))))</f>
        <v/>
      </c>
      <c r="X211" s="60"/>
      <c r="Y211" s="60"/>
      <c r="Z211" s="61" t="str">
        <f>IF(AND(C211="",D211=""),"",IF(AND(X211="",Y211=""),"",IF(AND(C211=X211,D211=Y211),'Classement général'!$C$19,IF(AND(C211&gt;D211,X211&gt;Y211),'Classement général'!$C$22,IF(AND(D211&gt;C211,Y211&gt;X211),'Classement général'!$C$22,IF(AND(D211=C211,Y211=X211),'Classement général'!$C$22,'Classement général'!$C$24))))))</f>
        <v/>
      </c>
      <c r="AA211" s="60"/>
      <c r="AB211" s="60"/>
      <c r="AC211" s="61" t="str">
        <f>IF(AND(C211="",D211=""),"",IF(AND(AA211="",AB211=""),"",IF(AND(C211=AA211,D211=AB211),'Classement général'!$C$19,IF(AND(C211&gt;D211,AA211&gt;AB211),'Classement général'!$C$22,IF(AND(D211&gt;C211,AB211&gt;AA211),'Classement général'!$C$22,IF(AND(D211=C211,AB211=AA211),'Classement général'!$C$22,'Classement général'!$C$24))))))</f>
        <v/>
      </c>
      <c r="AD211" s="60"/>
      <c r="AE211" s="60"/>
      <c r="AF211" s="61" t="str">
        <f>IF(AND(C211="",D211=""),"",IF(AND(AD211="",AE211=""),"",IF(AND(C211=AD211,D211=AE211),'Classement général'!$C$19,IF(AND(C211&gt;D211,AD211&gt;AE211),'Classement général'!$C$22,IF(AND(D211&gt;C211,AE211&gt;AD211),'Classement général'!$C$22,IF(AND(D211=C211,AE211=AD211),'Classement général'!$C$22,'Classement général'!$C$24))))))</f>
        <v/>
      </c>
      <c r="AG211" s="60"/>
      <c r="AH211" s="60"/>
      <c r="AI211" s="61" t="str">
        <f>IF(AND(C211="",D211=""),"",IF(AND(AG211="",AH211=""),"",IF(AND(C211=AG211,D211=AH211),'Classement général'!$C$19,IF(AND(C211&gt;D211,AG211&gt;AH211),'Classement général'!$C$22,IF(AND(D211&gt;C211,AH211&gt;AG211),'Classement général'!$C$22,IF(AND(D211=C211,AH211=AG211),'Classement général'!$C$22,'Classement général'!$C$24))))))</f>
        <v/>
      </c>
      <c r="AJ211" s="60"/>
      <c r="AK211" s="60"/>
      <c r="AL211" s="61" t="str">
        <f>IF(AND(C211="",D211=""),"",IF(AND(AJ211="",AK211=""),"",IF(AND(C211=AJ211,D211=AK211),'Classement général'!$C$19,IF(AND(C211&gt;D211,AJ211&gt;AK211),'Classement général'!$C$22,IF(AND(D211&gt;C211,AK211&gt;AJ211),'Classement général'!$C$22,IF(AND(D211=C211,AK211=AJ211),'Classement général'!$C$22,'Classement général'!$C$24))))))</f>
        <v/>
      </c>
      <c r="AM211" s="60"/>
      <c r="AN211" s="60"/>
      <c r="AO211" s="61" t="str">
        <f>IF(AND(C211="",D211=""),"",IF(AND(AM211="",AN211=""),"",IF(AND(C211=AM211,D211=AN211),'Classement général'!$C$19,IF(AND(C211&gt;D211,AM211&gt;AN211),'Classement général'!$C$22,IF(AND(D211&gt;C211,AN211&gt;AM211),'Classement général'!$C$22,IF(AND(D211=C211,AN211=AM211),'Classement général'!$C$22,'Classement général'!$C$24))))))</f>
        <v/>
      </c>
      <c r="AP211" s="60"/>
      <c r="AQ211" s="60"/>
      <c r="AR211" s="61" t="str">
        <f>IF(AND(C211="",D211=""),"",IF(AND(AP211="",AQ211=""),"",IF(AND(C211=AP211,D211=AQ211),'Classement général'!$C$19,IF(AND(C211&gt;D211,AP211&gt;AQ211),'Classement général'!$C$22,IF(AND(D211&gt;C211,AQ211&gt;AP211),'Classement général'!$C$22,IF(AND(D211=C211,AQ211=AP211),'Classement général'!$C$22,'Classement général'!$C$24))))))</f>
        <v/>
      </c>
      <c r="AS211" s="60"/>
      <c r="AT211" s="60"/>
      <c r="AU211" s="61" t="str">
        <f>IF(AND(C211="",D211=""),"",IF(AND(AS211="",AT211=""),"",IF(AND(C211=AS211,D211=AT211),'Classement général'!$C$19,IF(AND(C211&gt;D211,AS211&gt;AT211),'Classement général'!$C$22,IF(AND(D211&gt;C211,AT211&gt;AS211),'Classement général'!$C$22,IF(AND(D211=C211,AT211=AS211),'Classement général'!$C$22,'Classement général'!$C$24))))))</f>
        <v/>
      </c>
      <c r="AV211" s="60"/>
      <c r="AW211" s="60"/>
      <c r="AX211" s="61" t="str">
        <f>IF(AND(C211="",D211=""),"",IF(AND(AV211="",AW211=""),"",IF(AND(C211=AV211,D211=AW211),'Classement général'!$C$19,IF(AND(C211&gt;D211,AV211&gt;AW211),'Classement général'!$C$22,IF(AND(D211&gt;C211,AW211&gt;AV211),'Classement général'!$C$22,IF(AND(D211=C211,AW211=AV211),'Classement général'!$C$22,'Classement général'!$C$24))))))</f>
        <v/>
      </c>
      <c r="AY211" s="60"/>
      <c r="AZ211" s="60"/>
      <c r="BA211" s="61" t="str">
        <f>IF(AND(C211="",D211=""),"",IF(AND(AY211="",AZ211=""),"",IF(AND(C211=AY211,D211=AZ211),'Classement général'!$C$19,IF(AND(C211&gt;D211,AY211&gt;AZ211),'Classement général'!$C$22,IF(AND(D211&gt;C211,AZ211&gt;AY211),'Classement général'!$C$22,IF(AND(D211=C211,AZ211=AY211),'Classement général'!$C$22,'Classement général'!$C$24))))))</f>
        <v/>
      </c>
      <c r="BB211" s="60"/>
      <c r="BC211" s="60"/>
      <c r="BD211" s="61" t="str">
        <f>IF(AND(C211="",D211=""),"",IF(AND(BB211="",BC211=""),"",IF(AND(C211=BB211,D211=BC211),'Classement général'!$C$19,IF(AND(C211&gt;D211,BB211&gt;BC211),'Classement général'!$C$22,IF(AND(D211&gt;C211,BC211&gt;BB211),'Classement général'!$C$22,IF(AND(D211=C211,BC211=BB211),'Classement général'!$C$22,'Classement général'!$C$24))))))</f>
        <v/>
      </c>
      <c r="BE211" s="60"/>
      <c r="BF211" s="60"/>
      <c r="BG211" s="61" t="str">
        <f>IF(AND(C211="",D211=""),"",IF(AND(BE211="",BF211=""),"",IF(AND(C211=BE211,D211=BF211),'Classement général'!$C$19,IF(AND(C211&gt;D211,BE211&gt;BF211),'Classement général'!$C$22,IF(AND(D211&gt;C211,BF211&gt;BE211),'Classement général'!$C$22,IF(AND(D211=C211,BF211=BE211),'Classement général'!$C$22,'Classement général'!$C$24))))))</f>
        <v/>
      </c>
      <c r="BH211" s="60"/>
      <c r="BI211" s="60"/>
      <c r="BJ211" s="61" t="str">
        <f>IF(AND(C211="",D211=""),"",IF(AND(BH211="",BI211=""),"",IF(AND(C211=BH211,D211=BI211),'Classement général'!$C$19,IF(AND(C211&gt;D211,BH211&gt;BI211),'Classement général'!$C$22,IF(AND(D211&gt;C211,BI211&gt;BH211),'Classement général'!$C$22,IF(AND(D211=C211,BI211=BH211),'Classement général'!$C$22,'Classement général'!$C$24))))))</f>
        <v/>
      </c>
      <c r="BK211" s="60"/>
      <c r="BL211" s="60"/>
      <c r="BM211" s="61" t="str">
        <f>IF(AND(C211="",D211=""),"",IF(AND(BK211="",BL211=""),"",IF(AND(C211=BK211,D211=BL211),'Classement général'!$C$19,IF(AND(C211&gt;D211,BK211&gt;BL211),'Classement général'!$C$22,IF(AND(D211&gt;C211,BL211&gt;BK211),'Classement général'!$C$22,IF(AND(D211=C211,BL211=BK211),'Classement général'!$C$22,'Classement général'!$C$24))))))</f>
        <v/>
      </c>
      <c r="BN211" s="10" t="str">
        <f>IF(H211='Classement général'!$C$19,'Classement général'!$C$19,IF(H211='Classement général'!$C$22,'Classement général'!$C$22,IF(H211='Classement général'!$C$24,'Classement général'!$C$24,"")))</f>
        <v/>
      </c>
      <c r="BO211" s="10" t="str">
        <f>IF(K211='Classement général'!$C$19,'Classement général'!$C$19,IF(K211='Classement général'!$C$22,'Classement général'!$C$22,IF(K211='Classement général'!$C$24,'Classement général'!$C$24,"")))</f>
        <v/>
      </c>
      <c r="BP211" s="10" t="str">
        <f>IF(N211='Classement général'!$C$19,'Classement général'!$C$19,IF(N211='Classement général'!$C$22,'Classement général'!$C$22,IF(N211='Classement général'!$C$24,'Classement général'!$C$24,"")))</f>
        <v/>
      </c>
      <c r="BQ211" s="10" t="str">
        <f>IF(Q211='Classement général'!$C$19,'Classement général'!$C$19,IF(Q211='Classement général'!$C$22,'Classement général'!$C$22,IF(Q211='Classement général'!$C$24,'Classement général'!$C$24,"")))</f>
        <v/>
      </c>
      <c r="BR211" s="10" t="str">
        <f>IF(T211='Classement général'!$C$19,'Classement général'!$C$19,IF(T211='Classement général'!$C$22,'Classement général'!$C$22,IF(T211='Classement général'!$C$24,'Classement général'!$C$24,"")))</f>
        <v/>
      </c>
      <c r="BS211" s="10" t="str">
        <f>IF(W211='Classement général'!$C$19,'Classement général'!$C$19,IF(W211='Classement général'!$C$22,'Classement général'!$C$22,IF(W211='Classement général'!$C$24,'Classement général'!$C$24,"")))</f>
        <v/>
      </c>
      <c r="BT211" s="10" t="str">
        <f>IF(Z211='Classement général'!$C$19,'Classement général'!$C$19,IF(Z211='Classement général'!$C$22,'Classement général'!$C$22,IF(Z211='Classement général'!$C$24,'Classement général'!$C$24,"")))</f>
        <v/>
      </c>
      <c r="BU211" s="10" t="str">
        <f>IF(AC211='Classement général'!$C$19,'Classement général'!$C$19,IF(AC211='Classement général'!$C$22,'Classement général'!$C$22,IF(AC211='Classement général'!$C$24,'Classement général'!$C$24,"")))</f>
        <v/>
      </c>
      <c r="BV211" s="10" t="str">
        <f>IF(AF211='Classement général'!$C$19,'Classement général'!$C$19,IF(AF211='Classement général'!$C$22,'Classement général'!$C$22,IF(AF211='Classement général'!$C$24,'Classement général'!$C$24,"")))</f>
        <v/>
      </c>
      <c r="BW211" s="10" t="str">
        <f>IF(AI211='Classement général'!$C$19,'Classement général'!$C$19,IF(AI211='Classement général'!$C$22,'Classement général'!$C$22,IF(AI211='Classement général'!$C$24,'Classement général'!$C$24,"")))</f>
        <v/>
      </c>
      <c r="BX211" s="10" t="str">
        <f>IF(AL211='Classement général'!$C$19,'Classement général'!$C$19,IF(AL211='Classement général'!$C$22,'Classement général'!$C$22,IF(AL211='Classement général'!$C$24,'Classement général'!$C$24,"")))</f>
        <v/>
      </c>
      <c r="BY211" s="10" t="str">
        <f>IF(AO211='Classement général'!$C$19,'Classement général'!$C$19,IF(AO211='Classement général'!$C$22,'Classement général'!$C$22,IF(AO211='Classement général'!$C$24,'Classement général'!$C$24,"")))</f>
        <v/>
      </c>
      <c r="BZ211" s="10" t="str">
        <f>IF(AR211='Classement général'!$C$19,'Classement général'!$C$19,IF(AR211='Classement général'!$C$22,'Classement général'!$C$22,IF(AR211='Classement général'!$C$24,'Classement général'!$C$24,"")))</f>
        <v/>
      </c>
      <c r="CA211" s="10" t="str">
        <f>IF(AU211='Classement général'!$C$19,'Classement général'!$C$19,IF(AU211='Classement général'!$C$22,'Classement général'!$C$22,IF(AU211='Classement général'!$C$24,'Classement général'!$C$24,"")))</f>
        <v/>
      </c>
      <c r="CB211" s="10" t="str">
        <f>IF(AX211='Classement général'!$C$19,'Classement général'!$C$19,IF(AX211='Classement général'!$C$22,'Classement général'!$C$22,IF(AX211='Classement général'!$C$24,'Classement général'!$C$24,"")))</f>
        <v/>
      </c>
      <c r="CC211" s="10" t="str">
        <f>IF(BA211='Classement général'!$C$19,'Classement général'!$C$19,IF(BA211='Classement général'!$C$22,'Classement général'!$C$22,IF(BA211='Classement général'!$C$24,'Classement général'!$C$24,"")))</f>
        <v/>
      </c>
      <c r="CD211" s="10" t="str">
        <f>IF(BD211='Classement général'!$C$19,'Classement général'!$C$19,IF(BD211='Classement général'!$C$22,'Classement général'!$C$22,IF(BD211='Classement général'!$C$24,'Classement général'!$C$24,"")))</f>
        <v/>
      </c>
      <c r="CE211" s="10" t="str">
        <f>IF(BG211='Classement général'!$C$19,'Classement général'!$C$19,IF(BG211='Classement général'!$C$22,'Classement général'!$C$22,IF(BG211='Classement général'!$C$24,'Classement général'!$C$24,"")))</f>
        <v/>
      </c>
      <c r="CF211" s="10" t="str">
        <f>IF(BJ211='Classement général'!$C$19,'Classement général'!$C$19,IF(BJ211='Classement général'!$C$22,'Classement général'!$C$22,IF(BJ211='Classement général'!$C$24,'Classement général'!$C$24,"")))</f>
        <v/>
      </c>
      <c r="CG211" s="10" t="str">
        <f>IF(BM211='Classement général'!$C$19,'Classement général'!$C$19,IF(BM211='Classement général'!$C$22,'Classement général'!$C$22,IF(BM211='Classement général'!$C$24,'Classement général'!$C$24,"")))</f>
        <v/>
      </c>
      <c r="CH211" s="13"/>
      <c r="CI211" s="13"/>
      <c r="CJ211" s="13"/>
      <c r="CK211" s="13"/>
      <c r="CL211" s="147"/>
      <c r="CM211" s="147"/>
      <c r="CN211" s="147"/>
      <c r="CO211" s="147"/>
      <c r="CP211" s="7"/>
      <c r="CQ211" s="7"/>
    </row>
    <row r="212" spans="1:95" ht="19.5" customHeight="1" x14ac:dyDescent="0.2">
      <c r="A212" s="143"/>
      <c r="B212" s="91" t="s">
        <v>70</v>
      </c>
      <c r="C212" s="117"/>
      <c r="D212" s="117"/>
      <c r="E212" s="93" t="s">
        <v>62</v>
      </c>
      <c r="F212" s="96"/>
      <c r="G212" s="96"/>
      <c r="H212" s="99" t="str">
        <f>IF(AND(C212="",D212=""),"",IF(AND(F212="",G212=""),"",IF(AND(C212=F212,D212=G212),'Classement général'!$C$19,IF(AND(C212&gt;D212,F212&gt;G212),'Classement général'!$C$22,IF(AND(D212&gt;C212,G212&gt;F212),'Classement général'!$C$22,IF(AND(D212=C212,G212=F212),'Classement général'!$C$22,'Classement général'!$C$24))))))</f>
        <v/>
      </c>
      <c r="I212" s="96"/>
      <c r="J212" s="97"/>
      <c r="K212" s="98" t="str">
        <f>IF(AND(C212="",D212=""),"",IF(AND(I212="",J212=""),"",IF(AND(C212=I212,D212=J212),'Classement général'!$C$19,IF(AND(C212&gt;D212,I212&gt;J212),'Classement général'!$C$22,IF(AND(D212&gt;C212,J212&gt;I212),'Classement général'!$C$22,IF(AND(D212=C212,J212=I212),'Classement général'!$C$22,'Classement général'!$C$24))))))</f>
        <v/>
      </c>
      <c r="L212" s="97"/>
      <c r="M212" s="97"/>
      <c r="N212" s="98" t="str">
        <f>IF(AND(C212="",D212=""),"",IF(AND(L212="",M212=""),"",IF(AND(C212=L212,D212=M212),'Classement général'!$C$19,IF(AND(C212&gt;D212,L212&gt;M212),'Classement général'!$C$22,IF(AND(D212&gt;C212,M212&gt;L212),'Classement général'!$C$22,IF(AND(D212=C212,M212=L212),'Classement général'!$C$22,'Classement général'!$C$24))))))</f>
        <v/>
      </c>
      <c r="O212" s="97"/>
      <c r="P212" s="97"/>
      <c r="Q212" s="98" t="str">
        <f>IF(AND(C212="",D212=""),"",IF(AND(O212="",P212=""),"",IF(AND(C212=O212,D212=P212),'Classement général'!$C$19,IF(AND(C212&gt;D212,O212&gt;P212),'Classement général'!$C$22,IF(AND(D212&gt;C212,P212&gt;O212),'Classement général'!$C$22,IF(AND(D212=C212,P212=O212),'Classement général'!$C$22,'Classement général'!$C$24))))))</f>
        <v/>
      </c>
      <c r="R212" s="97"/>
      <c r="S212" s="97"/>
      <c r="T212" s="98" t="str">
        <f>IF(AND(C212="",D212=""),"",IF(AND(R212="",S212=""),"",IF(AND(C212=R212,D212=S212),'Classement général'!$C$19,IF(AND(C212&gt;D212,R212&gt;S212),'Classement général'!$C$22,IF(AND(D212&gt;C212,S212&gt;R212),'Classement général'!$C$22,IF(AND(D212=C212,S212=R212),'Classement général'!$C$22,'Classement général'!$C$24))))))</f>
        <v/>
      </c>
      <c r="U212" s="97"/>
      <c r="V212" s="97"/>
      <c r="W212" s="98" t="str">
        <f>IF(AND(C212="",D212=""),"",IF(AND(U212="",V212=""),"",IF(AND(C212=U212,D212=V212),'Classement général'!$C$19,IF(AND(C212&gt;D212,U212&gt;V212),'Classement général'!$C$22,IF(AND(D212&gt;C212,V212&gt;U212),'Classement général'!$C$22,IF(AND(D212=C212,V212=U212),'Classement général'!$C$22,'Classement général'!$C$24))))))</f>
        <v/>
      </c>
      <c r="X212" s="97"/>
      <c r="Y212" s="97"/>
      <c r="Z212" s="98" t="str">
        <f>IF(AND(C212="",D212=""),"",IF(AND(X212="",Y212=""),"",IF(AND(C212=X212,D212=Y212),'Classement général'!$C$19,IF(AND(C212&gt;D212,X212&gt;Y212),'Classement général'!$C$22,IF(AND(D212&gt;C212,Y212&gt;X212),'Classement général'!$C$22,IF(AND(D212=C212,Y212=X212),'Classement général'!$C$22,'Classement général'!$C$24))))))</f>
        <v/>
      </c>
      <c r="AA212" s="97"/>
      <c r="AB212" s="97"/>
      <c r="AC212" s="98" t="str">
        <f>IF(AND(C212="",D212=""),"",IF(AND(AA212="",AB212=""),"",IF(AND(C212=AA212,D212=AB212),'Classement général'!$C$19,IF(AND(C212&gt;D212,AA212&gt;AB212),'Classement général'!$C$22,IF(AND(D212&gt;C212,AB212&gt;AA212),'Classement général'!$C$22,IF(AND(D212=C212,AB212=AA212),'Classement général'!$C$22,'Classement général'!$C$24))))))</f>
        <v/>
      </c>
      <c r="AD212" s="97"/>
      <c r="AE212" s="97"/>
      <c r="AF212" s="98" t="str">
        <f>IF(AND(C212="",D212=""),"",IF(AND(AD212="",AE212=""),"",IF(AND(C212=AD212,D212=AE212),'Classement général'!$C$19,IF(AND(C212&gt;D212,AD212&gt;AE212),'Classement général'!$C$22,IF(AND(D212&gt;C212,AE212&gt;AD212),'Classement général'!$C$22,IF(AND(D212=C212,AE212=AD212),'Classement général'!$C$22,'Classement général'!$C$24))))))</f>
        <v/>
      </c>
      <c r="AG212" s="97"/>
      <c r="AH212" s="97"/>
      <c r="AI212" s="99" t="str">
        <f>IF(AND(C212="",D212=""),"",IF(AND(AG212="",AH212=""),"",IF(AND(C212=AG212,D212=AH212),'Classement général'!$C$19,IF(AND(C212&gt;D212,AG212&gt;AH212),'Classement général'!$C$22,IF(AND(D212&gt;C212,AH212&gt;AG212),'Classement général'!$C$22,IF(AND(D212=C212,AH212=AG212),'Classement général'!$C$22,'Classement général'!$C$24))))))</f>
        <v/>
      </c>
      <c r="AJ212" s="96"/>
      <c r="AK212" s="96"/>
      <c r="AL212" s="99" t="str">
        <f>IF(AND(C212="",D212=""),"",IF(AND(AJ212="",AK212=""),"",IF(AND(C212=AJ212,D212=AK212),'Classement général'!$C$19,IF(AND(C212&gt;D212,AJ212&gt;AK212),'Classement général'!$C$22,IF(AND(D212&gt;C212,AK212&gt;AJ212),'Classement général'!$C$22,IF(AND(D212=C212,AK212=AJ212),'Classement général'!$C$22,'Classement général'!$C$24))))))</f>
        <v/>
      </c>
      <c r="AM212" s="96"/>
      <c r="AN212" s="96"/>
      <c r="AO212" s="99" t="str">
        <f>IF(AND(C212="",D212=""),"",IF(AND(AM212="",AN212=""),"",IF(AND(C212=AM212,D212=AN212),'Classement général'!$C$19,IF(AND(C212&gt;D212,AM212&gt;AN212),'Classement général'!$C$22,IF(AND(D212&gt;C212,AN212&gt;AM212),'Classement général'!$C$22,IF(AND(D212=C212,AN212=AM212),'Classement général'!$C$22,'Classement général'!$C$24))))))</f>
        <v/>
      </c>
      <c r="AP212" s="96"/>
      <c r="AQ212" s="96"/>
      <c r="AR212" s="99" t="str">
        <f>IF(AND(C212="",D212=""),"",IF(AND(AP212="",AQ212=""),"",IF(AND(C212=AP212,D212=AQ212),'Classement général'!$C$19,IF(AND(C212&gt;D212,AP212&gt;AQ212),'Classement général'!$C$22,IF(AND(D212&gt;C212,AQ212&gt;AP212),'Classement général'!$C$22,IF(AND(D212=C212,AQ212=AP212),'Classement général'!$C$22,'Classement général'!$C$24))))))</f>
        <v/>
      </c>
      <c r="AS212" s="96"/>
      <c r="AT212" s="96"/>
      <c r="AU212" s="99" t="str">
        <f>IF(AND(C212="",D212=""),"",IF(AND(AS212="",AT212=""),"",IF(AND(C212=AS212,D212=AT212),'Classement général'!$C$19,IF(AND(C212&gt;D212,AS212&gt;AT212),'Classement général'!$C$22,IF(AND(D212&gt;C212,AT212&gt;AS212),'Classement général'!$C$22,IF(AND(D212=C212,AT212=AS212),'Classement général'!$C$22,'Classement général'!$C$24))))))</f>
        <v/>
      </c>
      <c r="AV212" s="96"/>
      <c r="AW212" s="96"/>
      <c r="AX212" s="99" t="str">
        <f>IF(AND(C212="",D212=""),"",IF(AND(AV212="",AW212=""),"",IF(AND(C212=AV212,D212=AW212),'Classement général'!$C$19,IF(AND(C212&gt;D212,AV212&gt;AW212),'Classement général'!$C$22,IF(AND(D212&gt;C212,AW212&gt;AV212),'Classement général'!$C$22,IF(AND(D212=C212,AW212=AV212),'Classement général'!$C$22,'Classement général'!$C$24))))))</f>
        <v/>
      </c>
      <c r="AY212" s="96"/>
      <c r="AZ212" s="96"/>
      <c r="BA212" s="99" t="str">
        <f>IF(AND(C212="",D212=""),"",IF(AND(AY212="",AZ212=""),"",IF(AND(C212=AY212,D212=AZ212),'Classement général'!$C$19,IF(AND(C212&gt;D212,AY212&gt;AZ212),'Classement général'!$C$22,IF(AND(D212&gt;C212,AZ212&gt;AY212),'Classement général'!$C$22,IF(AND(D212=C212,AZ212=AY212),'Classement général'!$C$22,'Classement général'!$C$24))))))</f>
        <v/>
      </c>
      <c r="BB212" s="96"/>
      <c r="BC212" s="96"/>
      <c r="BD212" s="99" t="str">
        <f>IF(AND(C212="",D212=""),"",IF(AND(BB212="",BC212=""),"",IF(AND(C212=BB212,D212=BC212),'Classement général'!$C$19,IF(AND(C212&gt;D212,BB212&gt;BC212),'Classement général'!$C$22,IF(AND(D212&gt;C212,BC212&gt;BB212),'Classement général'!$C$22,IF(AND(D212=C212,BC212=BB212),'Classement général'!$C$22,'Classement général'!$C$24))))))</f>
        <v/>
      </c>
      <c r="BE212" s="96"/>
      <c r="BF212" s="96"/>
      <c r="BG212" s="99" t="str">
        <f>IF(AND(C212="",D212=""),"",IF(AND(BE212="",BF212=""),"",IF(AND(C212=BE212,D212=BF212),'Classement général'!$C$19,IF(AND(C212&gt;D212,BE212&gt;BF212),'Classement général'!$C$22,IF(AND(D212&gt;C212,BF212&gt;BE212),'Classement général'!$C$22,IF(AND(D212=C212,BF212=BE212),'Classement général'!$C$22,'Classement général'!$C$24))))))</f>
        <v/>
      </c>
      <c r="BH212" s="96"/>
      <c r="BI212" s="96"/>
      <c r="BJ212" s="99" t="str">
        <f>IF(AND(C212="",D212=""),"",IF(AND(BH212="",BI212=""),"",IF(AND(C212=BH212,D212=BI212),'Classement général'!$C$19,IF(AND(C212&gt;D212,BH212&gt;BI212),'Classement général'!$C$22,IF(AND(D212&gt;C212,BI212&gt;BH212),'Classement général'!$C$22,IF(AND(D212=C212,BI212=BH212),'Classement général'!$C$22,'Classement général'!$C$24))))))</f>
        <v/>
      </c>
      <c r="BK212" s="96"/>
      <c r="BL212" s="96"/>
      <c r="BM212" s="99" t="str">
        <f>IF(AND(C212="",D212=""),"",IF(AND(BK212="",BL212=""),"",IF(AND(C212=BK212,D212=BL212),'Classement général'!$C$19,IF(AND(C212&gt;D212,BK212&gt;BL212),'Classement général'!$C$22,IF(AND(D212&gt;C212,BL212&gt;BK212),'Classement général'!$C$22,IF(AND(D212=C212,BL212=BK212),'Classement général'!$C$22,'Classement général'!$C$24))))))</f>
        <v/>
      </c>
      <c r="BN212" s="10" t="str">
        <f>IF(H212='Classement général'!$C$19,'Classement général'!$C$19,IF(H212='Classement général'!$C$22,'Classement général'!$C$22,IF(H212='Classement général'!$C$24,'Classement général'!$C$24,"")))</f>
        <v/>
      </c>
      <c r="BO212" s="10" t="str">
        <f>IF(K212='Classement général'!$C$19,'Classement général'!$C$19,IF(K212='Classement général'!$C$22,'Classement général'!$C$22,IF(K212='Classement général'!$C$24,'Classement général'!$C$24,"")))</f>
        <v/>
      </c>
      <c r="BP212" s="10" t="str">
        <f>IF(N212='Classement général'!$C$19,'Classement général'!$C$19,IF(N212='Classement général'!$C$22,'Classement général'!$C$22,IF(N212='Classement général'!$C$24,'Classement général'!$C$24,"")))</f>
        <v/>
      </c>
      <c r="BQ212" s="10" t="str">
        <f>IF(Q212='Classement général'!$C$19,'Classement général'!$C$19,IF(Q212='Classement général'!$C$22,'Classement général'!$C$22,IF(Q212='Classement général'!$C$24,'Classement général'!$C$24,"")))</f>
        <v/>
      </c>
      <c r="BR212" s="10" t="str">
        <f>IF(T212='Classement général'!$C$19,'Classement général'!$C$19,IF(T212='Classement général'!$C$22,'Classement général'!$C$22,IF(T212='Classement général'!$C$24,'Classement général'!$C$24,"")))</f>
        <v/>
      </c>
      <c r="BS212" s="10" t="str">
        <f>IF(W212='Classement général'!$C$19,'Classement général'!$C$19,IF(W212='Classement général'!$C$22,'Classement général'!$C$22,IF(W212='Classement général'!$C$24,'Classement général'!$C$24,"")))</f>
        <v/>
      </c>
      <c r="BT212" s="10" t="str">
        <f>IF(Z212='Classement général'!$C$19,'Classement général'!$C$19,IF(Z212='Classement général'!$C$22,'Classement général'!$C$22,IF(Z212='Classement général'!$C$24,'Classement général'!$C$24,"")))</f>
        <v/>
      </c>
      <c r="BU212" s="10" t="str">
        <f>IF(AC212='Classement général'!$C$19,'Classement général'!$C$19,IF(AC212='Classement général'!$C$22,'Classement général'!$C$22,IF(AC212='Classement général'!$C$24,'Classement général'!$C$24,"")))</f>
        <v/>
      </c>
      <c r="BV212" s="10" t="str">
        <f>IF(AF212='Classement général'!$C$19,'Classement général'!$C$19,IF(AF212='Classement général'!$C$22,'Classement général'!$C$22,IF(AF212='Classement général'!$C$24,'Classement général'!$C$24,"")))</f>
        <v/>
      </c>
      <c r="BW212" s="10" t="str">
        <f>IF(AI212='Classement général'!$C$19,'Classement général'!$C$19,IF(AI212='Classement général'!$C$22,'Classement général'!$C$22,IF(AI212='Classement général'!$C$24,'Classement général'!$C$24,"")))</f>
        <v/>
      </c>
      <c r="BX212" s="10" t="str">
        <f>IF(AL212='Classement général'!$C$19,'Classement général'!$C$19,IF(AL212='Classement général'!$C$22,'Classement général'!$C$22,IF(AL212='Classement général'!$C$24,'Classement général'!$C$24,"")))</f>
        <v/>
      </c>
      <c r="BY212" s="10" t="str">
        <f>IF(AO212='Classement général'!$C$19,'Classement général'!$C$19,IF(AO212='Classement général'!$C$22,'Classement général'!$C$22,IF(AO212='Classement général'!$C$24,'Classement général'!$C$24,"")))</f>
        <v/>
      </c>
      <c r="BZ212" s="10" t="str">
        <f>IF(AR212='Classement général'!$C$19,'Classement général'!$C$19,IF(AR212='Classement général'!$C$22,'Classement général'!$C$22,IF(AR212='Classement général'!$C$24,'Classement général'!$C$24,"")))</f>
        <v/>
      </c>
      <c r="CA212" s="10" t="str">
        <f>IF(AU212='Classement général'!$C$19,'Classement général'!$C$19,IF(AU212='Classement général'!$C$22,'Classement général'!$C$22,IF(AU212='Classement général'!$C$24,'Classement général'!$C$24,"")))</f>
        <v/>
      </c>
      <c r="CB212" s="10" t="str">
        <f>IF(AX212='Classement général'!$C$19,'Classement général'!$C$19,IF(AX212='Classement général'!$C$22,'Classement général'!$C$22,IF(AX212='Classement général'!$C$24,'Classement général'!$C$24,"")))</f>
        <v/>
      </c>
      <c r="CC212" s="10" t="str">
        <f>IF(BA212='Classement général'!$C$19,'Classement général'!$C$19,IF(BA212='Classement général'!$C$22,'Classement général'!$C$22,IF(BA212='Classement général'!$C$24,'Classement général'!$C$24,"")))</f>
        <v/>
      </c>
      <c r="CD212" s="10" t="str">
        <f>IF(BD212='Classement général'!$C$19,'Classement général'!$C$19,IF(BD212='Classement général'!$C$22,'Classement général'!$C$22,IF(BD212='Classement général'!$C$24,'Classement général'!$C$24,"")))</f>
        <v/>
      </c>
      <c r="CE212" s="10" t="str">
        <f>IF(BG212='Classement général'!$C$19,'Classement général'!$C$19,IF(BG212='Classement général'!$C$22,'Classement général'!$C$22,IF(BG212='Classement général'!$C$24,'Classement général'!$C$24,"")))</f>
        <v/>
      </c>
      <c r="CF212" s="10" t="str">
        <f>IF(BJ212='Classement général'!$C$19,'Classement général'!$C$19,IF(BJ212='Classement général'!$C$22,'Classement général'!$C$22,IF(BJ212='Classement général'!$C$24,'Classement général'!$C$24,"")))</f>
        <v/>
      </c>
      <c r="CG212" s="10" t="str">
        <f>IF(BM212='Classement général'!$C$19,'Classement général'!$C$19,IF(BM212='Classement général'!$C$22,'Classement général'!$C$22,IF(BM212='Classement général'!$C$24,'Classement général'!$C$24,"")))</f>
        <v/>
      </c>
      <c r="CH212" s="13"/>
      <c r="CI212" s="13"/>
      <c r="CJ212" s="13"/>
      <c r="CK212" s="13"/>
      <c r="CL212" s="147"/>
      <c r="CM212" s="147"/>
      <c r="CN212" s="147"/>
      <c r="CO212" s="147"/>
      <c r="CP212" s="7"/>
      <c r="CQ212" s="7"/>
    </row>
    <row r="213" spans="1:95" ht="19.5" customHeight="1" x14ac:dyDescent="0.2">
      <c r="A213" s="142">
        <v>22</v>
      </c>
      <c r="B213" s="118" t="s">
        <v>46</v>
      </c>
      <c r="C213" s="119"/>
      <c r="D213" s="119"/>
      <c r="E213" s="128" t="s">
        <v>78</v>
      </c>
      <c r="F213" s="105"/>
      <c r="G213" s="105"/>
      <c r="H213" s="108" t="str">
        <f>IF(AND(C213="",D213=""),"",IF(AND(F213="",G213=""),"",IF(AND(C213=F213,D213=G213),'Classement général'!$C$19,IF(AND(C213&gt;D213,F213&gt;G213),'Classement général'!$C$22,IF(AND(D213&gt;C213,G213&gt;F213),'Classement général'!$C$22,IF(AND(D213=C213,G213=F213),'Classement général'!$C$22,'Classement général'!$C$24))))))</f>
        <v/>
      </c>
      <c r="I213" s="105"/>
      <c r="J213" s="106"/>
      <c r="K213" s="107" t="str">
        <f>IF(AND(C213="",D213=""),"",IF(AND(I213="",J213=""),"",IF(AND(C213=I213,D213=J213),'Classement général'!$C$19,IF(AND(C213&gt;D213,I213&gt;J213),'Classement général'!$C$22,IF(AND(D213&gt;C213,J213&gt;I213),'Classement général'!$C$22,IF(AND(D213=C213,J213=I213),'Classement général'!$C$22,'Classement général'!$C$24))))))</f>
        <v/>
      </c>
      <c r="L213" s="106"/>
      <c r="M213" s="106"/>
      <c r="N213" s="107" t="str">
        <f>IF(AND(C213="",D213=""),"",IF(AND(L213="",M213=""),"",IF(AND(C213=L213,D213=M213),'Classement général'!$C$19,IF(AND(C213&gt;D213,L213&gt;M213),'Classement général'!$C$22,IF(AND(D213&gt;C213,M213&gt;L213),'Classement général'!$C$22,IF(AND(D213=C213,M213=L213),'Classement général'!$C$22,'Classement général'!$C$24))))))</f>
        <v/>
      </c>
      <c r="O213" s="106"/>
      <c r="P213" s="106"/>
      <c r="Q213" s="107" t="str">
        <f>IF(AND(C213="",D213=""),"",IF(AND(O213="",P213=""),"",IF(AND(C213=O213,D213=P213),'Classement général'!$C$19,IF(AND(C213&gt;D213,O213&gt;P213),'Classement général'!$C$22,IF(AND(D213&gt;C213,P213&gt;O213),'Classement général'!$C$22,IF(AND(D213=C213,P213=O213),'Classement général'!$C$22,'Classement général'!$C$24))))))</f>
        <v/>
      </c>
      <c r="R213" s="106"/>
      <c r="S213" s="106"/>
      <c r="T213" s="107" t="str">
        <f>IF(AND(C213="",D213=""),"",IF(AND(R213="",S213=""),"",IF(AND(C213=R213,D213=S213),'Classement général'!$C$19,IF(AND(C213&gt;D213,R213&gt;S213),'Classement général'!$C$22,IF(AND(D213&gt;C213,S213&gt;R213),'Classement général'!$C$22,IF(AND(D213=C213,S213=R213),'Classement général'!$C$22,'Classement général'!$C$24))))))</f>
        <v/>
      </c>
      <c r="U213" s="106"/>
      <c r="V213" s="106"/>
      <c r="W213" s="107" t="str">
        <f>IF(AND(C213="",D213=""),"",IF(AND(U213="",V213=""),"",IF(AND(C213=U213,D213=V213),'Classement général'!$C$19,IF(AND(C213&gt;D213,U213&gt;V213),'Classement général'!$C$22,IF(AND(D213&gt;C213,V213&gt;U213),'Classement général'!$C$22,IF(AND(D213=C213,V213=U213),'Classement général'!$C$22,'Classement général'!$C$24))))))</f>
        <v/>
      </c>
      <c r="X213" s="106"/>
      <c r="Y213" s="106"/>
      <c r="Z213" s="107" t="str">
        <f>IF(AND(C213="",D213=""),"",IF(AND(X213="",Y213=""),"",IF(AND(C213=X213,D213=Y213),'Classement général'!$C$19,IF(AND(C213&gt;D213,X213&gt;Y213),'Classement général'!$C$22,IF(AND(D213&gt;C213,Y213&gt;X213),'Classement général'!$C$22,IF(AND(D213=C213,Y213=X213),'Classement général'!$C$22,'Classement général'!$C$24))))))</f>
        <v/>
      </c>
      <c r="AA213" s="106"/>
      <c r="AB213" s="106"/>
      <c r="AC213" s="107" t="str">
        <f>IF(AND(C213="",D213=""),"",IF(AND(AA213="",AB213=""),"",IF(AND(C213=AA213,D213=AB213),'Classement général'!$C$19,IF(AND(C213&gt;D213,AA213&gt;AB213),'Classement général'!$C$22,IF(AND(D213&gt;C213,AB213&gt;AA213),'Classement général'!$C$22,IF(AND(D213=C213,AB213=AA213),'Classement général'!$C$22,'Classement général'!$C$24))))))</f>
        <v/>
      </c>
      <c r="AD213" s="106"/>
      <c r="AE213" s="106"/>
      <c r="AF213" s="107" t="str">
        <f>IF(AND(C213="",D213=""),"",IF(AND(AD213="",AE213=""),"",IF(AND(C213=AD213,D213=AE213),'Classement général'!$C$19,IF(AND(C213&gt;D213,AD213&gt;AE213),'Classement général'!$C$22,IF(AND(D213&gt;C213,AE213&gt;AD213),'Classement général'!$C$22,IF(AND(D213=C213,AE213=AD213),'Classement général'!$C$22,'Classement général'!$C$24))))))</f>
        <v/>
      </c>
      <c r="AG213" s="106"/>
      <c r="AH213" s="106"/>
      <c r="AI213" s="108" t="str">
        <f>IF(AND(C213="",D213=""),"",IF(AND(AG213="",AH213=""),"",IF(AND(C213=AG213,D213=AH213),'Classement général'!$C$19,IF(AND(C213&gt;D213,AG213&gt;AH213),'Classement général'!$C$22,IF(AND(D213&gt;C213,AH213&gt;AG213),'Classement général'!$C$22,IF(AND(D213=C213,AH213=AG213),'Classement général'!$C$22,'Classement général'!$C$24))))))</f>
        <v/>
      </c>
      <c r="AJ213" s="105"/>
      <c r="AK213" s="105"/>
      <c r="AL213" s="108" t="str">
        <f>IF(AND(C213="",D213=""),"",IF(AND(AJ213="",AK213=""),"",IF(AND(C213=AJ213,D213=AK213),'Classement général'!$C$19,IF(AND(C213&gt;D213,AJ213&gt;AK213),'Classement général'!$C$22,IF(AND(D213&gt;C213,AK213&gt;AJ213),'Classement général'!$C$22,IF(AND(D213=C213,AK213=AJ213),'Classement général'!$C$22,'Classement général'!$C$24))))))</f>
        <v/>
      </c>
      <c r="AM213" s="105"/>
      <c r="AN213" s="105"/>
      <c r="AO213" s="108" t="str">
        <f>IF(AND(C213="",D213=""),"",IF(AND(AM213="",AN213=""),"",IF(AND(C213=AM213,D213=AN213),'Classement général'!$C$19,IF(AND(C213&gt;D213,AM213&gt;AN213),'Classement général'!$C$22,IF(AND(D213&gt;C213,AN213&gt;AM213),'Classement général'!$C$22,IF(AND(D213=C213,AN213=AM213),'Classement général'!$C$22,'Classement général'!$C$24))))))</f>
        <v/>
      </c>
      <c r="AP213" s="105"/>
      <c r="AQ213" s="105"/>
      <c r="AR213" s="108" t="str">
        <f>IF(AND(C213="",D213=""),"",IF(AND(AP213="",AQ213=""),"",IF(AND(C213=AP213,D213=AQ213),'Classement général'!$C$19,IF(AND(C213&gt;D213,AP213&gt;AQ213),'Classement général'!$C$22,IF(AND(D213&gt;C213,AQ213&gt;AP213),'Classement général'!$C$22,IF(AND(D213=C213,AQ213=AP213),'Classement général'!$C$22,'Classement général'!$C$24))))))</f>
        <v/>
      </c>
      <c r="AS213" s="105"/>
      <c r="AT213" s="105"/>
      <c r="AU213" s="108" t="str">
        <f>IF(AND(C213="",D213=""),"",IF(AND(AS213="",AT213=""),"",IF(AND(C213=AS213,D213=AT213),'Classement général'!$C$19,IF(AND(C213&gt;D213,AS213&gt;AT213),'Classement général'!$C$22,IF(AND(D213&gt;C213,AT213&gt;AS213),'Classement général'!$C$22,IF(AND(D213=C213,AT213=AS213),'Classement général'!$C$22,'Classement général'!$C$24))))))</f>
        <v/>
      </c>
      <c r="AV213" s="105"/>
      <c r="AW213" s="105"/>
      <c r="AX213" s="108" t="str">
        <f>IF(AND(C213="",D213=""),"",IF(AND(AV213="",AW213=""),"",IF(AND(C213=AV213,D213=AW213),'Classement général'!$C$19,IF(AND(C213&gt;D213,AV213&gt;AW213),'Classement général'!$C$22,IF(AND(D213&gt;C213,AW213&gt;AV213),'Classement général'!$C$22,IF(AND(D213=C213,AW213=AV213),'Classement général'!$C$22,'Classement général'!$C$24))))))</f>
        <v/>
      </c>
      <c r="AY213" s="105"/>
      <c r="AZ213" s="105"/>
      <c r="BA213" s="108" t="str">
        <f>IF(AND(C213="",D213=""),"",IF(AND(AY213="",AZ213=""),"",IF(AND(C213=AY213,D213=AZ213),'Classement général'!$C$19,IF(AND(C213&gt;D213,AY213&gt;AZ213),'Classement général'!$C$22,IF(AND(D213&gt;C213,AZ213&gt;AY213),'Classement général'!$C$22,IF(AND(D213=C213,AZ213=AY213),'Classement général'!$C$22,'Classement général'!$C$24))))))</f>
        <v/>
      </c>
      <c r="BB213" s="105"/>
      <c r="BC213" s="105"/>
      <c r="BD213" s="108" t="str">
        <f>IF(AND(C213="",D213=""),"",IF(AND(BB213="",BC213=""),"",IF(AND(C213=BB213,D213=BC213),'Classement général'!$C$19,IF(AND(C213&gt;D213,BB213&gt;BC213),'Classement général'!$C$22,IF(AND(D213&gt;C213,BC213&gt;BB213),'Classement général'!$C$22,IF(AND(D213=C213,BC213=BB213),'Classement général'!$C$22,'Classement général'!$C$24))))))</f>
        <v/>
      </c>
      <c r="BE213" s="105"/>
      <c r="BF213" s="105"/>
      <c r="BG213" s="108" t="str">
        <f>IF(AND(C213="",D213=""),"",IF(AND(BE213="",BF213=""),"",IF(AND(C213=BE213,D213=BF213),'Classement général'!$C$19,IF(AND(C213&gt;D213,BE213&gt;BF213),'Classement général'!$C$22,IF(AND(D213&gt;C213,BF213&gt;BE213),'Classement général'!$C$22,IF(AND(D213=C213,BF213=BE213),'Classement général'!$C$22,'Classement général'!$C$24))))))</f>
        <v/>
      </c>
      <c r="BH213" s="105"/>
      <c r="BI213" s="105"/>
      <c r="BJ213" s="108" t="str">
        <f>IF(AND(C213="",D213=""),"",IF(AND(BH213="",BI213=""),"",IF(AND(C213=BH213,D213=BI213),'Classement général'!$C$19,IF(AND(C213&gt;D213,BH213&gt;BI213),'Classement général'!$C$22,IF(AND(D213&gt;C213,BI213&gt;BH213),'Classement général'!$C$22,IF(AND(D213=C213,BI213=BH213),'Classement général'!$C$22,'Classement général'!$C$24))))))</f>
        <v/>
      </c>
      <c r="BK213" s="105"/>
      <c r="BL213" s="105"/>
      <c r="BM213" s="108" t="str">
        <f>IF(AND(C213="",D213=""),"",IF(AND(BK213="",BL213=""),"",IF(AND(C213=BK213,D213=BL213),'Classement général'!$C$19,IF(AND(C213&gt;D213,BK213&gt;BL213),'Classement général'!$C$22,IF(AND(D213&gt;C213,BL213&gt;BK213),'Classement général'!$C$22,IF(AND(D213=C213,BL213=BK213),'Classement général'!$C$22,'Classement général'!$C$24))))))</f>
        <v/>
      </c>
      <c r="BN213" s="10" t="str">
        <f>IF(H213='Classement général'!$C$19,'Classement général'!$C$19,IF(H213='Classement général'!$C$22,'Classement général'!$C$22,IF(H213='Classement général'!$C$24,'Classement général'!$C$24,"")))</f>
        <v/>
      </c>
      <c r="BO213" s="10" t="str">
        <f>IF(K213='Classement général'!$C$19,'Classement général'!$C$19,IF(K213='Classement général'!$C$22,'Classement général'!$C$22,IF(K213='Classement général'!$C$24,'Classement général'!$C$24,"")))</f>
        <v/>
      </c>
      <c r="BP213" s="10" t="str">
        <f>IF(N213='Classement général'!$C$19,'Classement général'!$C$19,IF(N213='Classement général'!$C$22,'Classement général'!$C$22,IF(N213='Classement général'!$C$24,'Classement général'!$C$24,"")))</f>
        <v/>
      </c>
      <c r="BQ213" s="10" t="str">
        <f>IF(Q213='Classement général'!$C$19,'Classement général'!$C$19,IF(Q213='Classement général'!$C$22,'Classement général'!$C$22,IF(Q213='Classement général'!$C$24,'Classement général'!$C$24,"")))</f>
        <v/>
      </c>
      <c r="BR213" s="10" t="str">
        <f>IF(T213='Classement général'!$C$19,'Classement général'!$C$19,IF(T213='Classement général'!$C$22,'Classement général'!$C$22,IF(T213='Classement général'!$C$24,'Classement général'!$C$24,"")))</f>
        <v/>
      </c>
      <c r="BS213" s="10" t="str">
        <f>IF(W213='Classement général'!$C$19,'Classement général'!$C$19,IF(W213='Classement général'!$C$22,'Classement général'!$C$22,IF(W213='Classement général'!$C$24,'Classement général'!$C$24,"")))</f>
        <v/>
      </c>
      <c r="BT213" s="10" t="str">
        <f>IF(Z213='Classement général'!$C$19,'Classement général'!$C$19,IF(Z213='Classement général'!$C$22,'Classement général'!$C$22,IF(Z213='Classement général'!$C$24,'Classement général'!$C$24,"")))</f>
        <v/>
      </c>
      <c r="BU213" s="10" t="str">
        <f>IF(AC213='Classement général'!$C$19,'Classement général'!$C$19,IF(AC213='Classement général'!$C$22,'Classement général'!$C$22,IF(AC213='Classement général'!$C$24,'Classement général'!$C$24,"")))</f>
        <v/>
      </c>
      <c r="BV213" s="10" t="str">
        <f>IF(AF213='Classement général'!$C$19,'Classement général'!$C$19,IF(AF213='Classement général'!$C$22,'Classement général'!$C$22,IF(AF213='Classement général'!$C$24,'Classement général'!$C$24,"")))</f>
        <v/>
      </c>
      <c r="BW213" s="10" t="str">
        <f>IF(AI213='Classement général'!$C$19,'Classement général'!$C$19,IF(AI213='Classement général'!$C$22,'Classement général'!$C$22,IF(AI213='Classement général'!$C$24,'Classement général'!$C$24,"")))</f>
        <v/>
      </c>
      <c r="BX213" s="10" t="str">
        <f>IF(AL213='Classement général'!$C$19,'Classement général'!$C$19,IF(AL213='Classement général'!$C$22,'Classement général'!$C$22,IF(AL213='Classement général'!$C$24,'Classement général'!$C$24,"")))</f>
        <v/>
      </c>
      <c r="BY213" s="10" t="str">
        <f>IF(AO213='Classement général'!$C$19,'Classement général'!$C$19,IF(AO213='Classement général'!$C$22,'Classement général'!$C$22,IF(AO213='Classement général'!$C$24,'Classement général'!$C$24,"")))</f>
        <v/>
      </c>
      <c r="BZ213" s="10" t="str">
        <f>IF(AR213='Classement général'!$C$19,'Classement général'!$C$19,IF(AR213='Classement général'!$C$22,'Classement général'!$C$22,IF(AR213='Classement général'!$C$24,'Classement général'!$C$24,"")))</f>
        <v/>
      </c>
      <c r="CA213" s="10" t="str">
        <f>IF(AU213='Classement général'!$C$19,'Classement général'!$C$19,IF(AU213='Classement général'!$C$22,'Classement général'!$C$22,IF(AU213='Classement général'!$C$24,'Classement général'!$C$24,"")))</f>
        <v/>
      </c>
      <c r="CB213" s="10" t="str">
        <f>IF(AX213='Classement général'!$C$19,'Classement général'!$C$19,IF(AX213='Classement général'!$C$22,'Classement général'!$C$22,IF(AX213='Classement général'!$C$24,'Classement général'!$C$24,"")))</f>
        <v/>
      </c>
      <c r="CC213" s="10" t="str">
        <f>IF(BA213='Classement général'!$C$19,'Classement général'!$C$19,IF(BA213='Classement général'!$C$22,'Classement général'!$C$22,IF(BA213='Classement général'!$C$24,'Classement général'!$C$24,"")))</f>
        <v/>
      </c>
      <c r="CD213" s="10" t="str">
        <f>IF(BD213='Classement général'!$C$19,'Classement général'!$C$19,IF(BD213='Classement général'!$C$22,'Classement général'!$C$22,IF(BD213='Classement général'!$C$24,'Classement général'!$C$24,"")))</f>
        <v/>
      </c>
      <c r="CE213" s="10" t="str">
        <f>IF(BG213='Classement général'!$C$19,'Classement général'!$C$19,IF(BG213='Classement général'!$C$22,'Classement général'!$C$22,IF(BG213='Classement général'!$C$24,'Classement général'!$C$24,"")))</f>
        <v/>
      </c>
      <c r="CF213" s="10" t="str">
        <f>IF(BJ213='Classement général'!$C$19,'Classement général'!$C$19,IF(BJ213='Classement général'!$C$22,'Classement général'!$C$22,IF(BJ213='Classement général'!$C$24,'Classement général'!$C$24,"")))</f>
        <v/>
      </c>
      <c r="CG213" s="10" t="str">
        <f>IF(BM213='Classement général'!$C$19,'Classement général'!$C$19,IF(BM213='Classement général'!$C$22,'Classement général'!$C$22,IF(BM213='Classement général'!$C$24,'Classement général'!$C$24,"")))</f>
        <v/>
      </c>
      <c r="CH213" s="13">
        <f>COUNTIF(H213:H222,"&gt;2")</f>
        <v>0</v>
      </c>
      <c r="CI213" s="13">
        <f>COUNTIF(K213:K222,"&gt;2")</f>
        <v>0</v>
      </c>
      <c r="CJ213" s="13">
        <f>COUNTIF(N213:N222,"&gt;2")</f>
        <v>0</v>
      </c>
      <c r="CK213" s="13">
        <f>COUNTIF(Q213:Q222,"&gt;2")</f>
        <v>0</v>
      </c>
      <c r="CL213" s="147">
        <f>CHOOSE(MATCH(CH213,{0;5;6;7;8;9;10},1),CH213,CH213+3,CH213+5,CH213+8,CH213+11,CH213+14,CH213+18)</f>
        <v>0</v>
      </c>
      <c r="CM213" s="147">
        <f>CHOOSE(MATCH(CI213,{0;5;6;7;8;9;10},1),CI213,CI213+3,CI213+5,CI213+8,CI213+11,CI213+14,CI213+18)</f>
        <v>0</v>
      </c>
      <c r="CN213" s="147">
        <f>CHOOSE(MATCH(CJ213,{0;5;6;7;8;9;10},1),CJ213,CJ213+3,CJ213+5,CJ213+8,CJ213+11,CJ213+14,CJ213+18)</f>
        <v>0</v>
      </c>
      <c r="CO213" s="147">
        <f>CHOOSE(MATCH(CK213,{0;5;6;7;8;9;10},1),CK213,CK213+3,CK213+5,CK213+8,CK213+11,CK213+14,CK213+18)</f>
        <v>0</v>
      </c>
      <c r="CP213" s="7"/>
      <c r="CQ213" s="7"/>
    </row>
    <row r="214" spans="1:95" ht="18.75" customHeight="1" x14ac:dyDescent="0.2">
      <c r="A214" s="130"/>
      <c r="B214" s="121" t="s">
        <v>70</v>
      </c>
      <c r="C214" s="122"/>
      <c r="D214" s="122"/>
      <c r="E214" s="123" t="s">
        <v>59</v>
      </c>
      <c r="F214" s="60"/>
      <c r="G214" s="60"/>
      <c r="H214" s="61" t="str">
        <f>IF(AND(C214="",D214=""),"",IF(AND(F214="",G214=""),"",IF(AND(C214=F214,D214=G214),'Classement général'!$C$19,IF(AND(C214&gt;D214,F214&gt;G214),'Classement général'!$C$22,IF(AND(D214&gt;C214,G214&gt;F214),'Classement général'!$C$22,IF(AND(D214=C214,G214=F214),'Classement général'!$C$22,'Classement général'!$C$24))))))</f>
        <v/>
      </c>
      <c r="I214" s="60"/>
      <c r="J214" s="60"/>
      <c r="K214" s="61" t="str">
        <f>IF(AND(C214="",D214=""),"",IF(AND(I214="",J214=""),"",IF(AND(C214=I214,D214=J214),'Classement général'!$C$19,IF(AND(C214&gt;D214,I214&gt;J214),'Classement général'!$C$22,IF(AND(D214&gt;C214,J214&gt;I214),'Classement général'!$C$22,IF(AND(D214=C214,J214=I214),'Classement général'!$C$22,'Classement général'!$C$24))))))</f>
        <v/>
      </c>
      <c r="L214" s="60"/>
      <c r="M214" s="60"/>
      <c r="N214" s="61" t="str">
        <f>IF(AND(C214="",D214=""),"",IF(AND(L214="",M214=""),"",IF(AND(C214=L214,D214=M214),'Classement général'!$C$19,IF(AND(C214&gt;D214,L214&gt;M214),'Classement général'!$C$22,IF(AND(D214&gt;C214,M214&gt;L214),'Classement général'!$C$22,IF(AND(D214=C214,M214=L214),'Classement général'!$C$22,'Classement général'!$C$24))))))</f>
        <v/>
      </c>
      <c r="O214" s="60"/>
      <c r="P214" s="60"/>
      <c r="Q214" s="61" t="str">
        <f>IF(AND(C214="",D214=""),"",IF(AND(O214="",P214=""),"",IF(AND(C214=O214,D214=P214),'Classement général'!$C$19,IF(AND(C214&gt;D214,O214&gt;P214),'Classement général'!$C$22,IF(AND(D214&gt;C214,P214&gt;O214),'Classement général'!$C$22,IF(AND(D214=C214,P214=O214),'Classement général'!$C$22,'Classement général'!$C$24))))))</f>
        <v/>
      </c>
      <c r="R214" s="60"/>
      <c r="S214" s="60"/>
      <c r="T214" s="61" t="str">
        <f>IF(AND(C214="",D214=""),"",IF(AND(R214="",S214=""),"",IF(AND(C214=R214,D214=S214),'Classement général'!$C$19,IF(AND(C214&gt;D214,R214&gt;S214),'Classement général'!$C$22,IF(AND(D214&gt;C214,S214&gt;R214),'Classement général'!$C$22,IF(AND(D214=C214,S214=R214),'Classement général'!$C$22,'Classement général'!$C$24))))))</f>
        <v/>
      </c>
      <c r="U214" s="60"/>
      <c r="V214" s="60"/>
      <c r="W214" s="61" t="str">
        <f>IF(AND(C214="",D214=""),"",IF(AND(U214="",V214=""),"",IF(AND(C214=U214,D214=V214),'Classement général'!$C$19,IF(AND(C214&gt;D214,U214&gt;V214),'Classement général'!$C$22,IF(AND(D214&gt;C214,V214&gt;U214),'Classement général'!$C$22,IF(AND(D214=C214,V214=U214),'Classement général'!$C$22,'Classement général'!$C$24))))))</f>
        <v/>
      </c>
      <c r="X214" s="60"/>
      <c r="Y214" s="60"/>
      <c r="Z214" s="61" t="str">
        <f>IF(AND(C214="",D214=""),"",IF(AND(X214="",Y214=""),"",IF(AND(C214=X214,D214=Y214),'Classement général'!$C$19,IF(AND(C214&gt;D214,X214&gt;Y214),'Classement général'!$C$22,IF(AND(D214&gt;C214,Y214&gt;X214),'Classement général'!$C$22,IF(AND(D214=C214,Y214=X214),'Classement général'!$C$22,'Classement général'!$C$24))))))</f>
        <v/>
      </c>
      <c r="AA214" s="60"/>
      <c r="AB214" s="60"/>
      <c r="AC214" s="61" t="str">
        <f>IF(AND(C214="",D214=""),"",IF(AND(AA214="",AB214=""),"",IF(AND(C214=AA214,D214=AB214),'Classement général'!$C$19,IF(AND(C214&gt;D214,AA214&gt;AB214),'Classement général'!$C$22,IF(AND(D214&gt;C214,AB214&gt;AA214),'Classement général'!$C$22,IF(AND(D214=C214,AB214=AA214),'Classement général'!$C$22,'Classement général'!$C$24))))))</f>
        <v/>
      </c>
      <c r="AD214" s="60"/>
      <c r="AE214" s="60"/>
      <c r="AF214" s="61" t="str">
        <f>IF(AND(C214="",D214=""),"",IF(AND(AD214="",AE214=""),"",IF(AND(C214=AD214,D214=AE214),'Classement général'!$C$19,IF(AND(C214&gt;D214,AD214&gt;AE214),'Classement général'!$C$22,IF(AND(D214&gt;C214,AE214&gt;AD214),'Classement général'!$C$22,IF(AND(D214=C214,AE214=AD214),'Classement général'!$C$22,'Classement général'!$C$24))))))</f>
        <v/>
      </c>
      <c r="AG214" s="60"/>
      <c r="AH214" s="60"/>
      <c r="AI214" s="61" t="str">
        <f>IF(AND(C214="",D214=""),"",IF(AND(AG214="",AH214=""),"",IF(AND(C214=AG214,D214=AH214),'Classement général'!$C$19,IF(AND(C214&gt;D214,AG214&gt;AH214),'Classement général'!$C$22,IF(AND(D214&gt;C214,AH214&gt;AG214),'Classement général'!$C$22,IF(AND(D214=C214,AH214=AG214),'Classement général'!$C$22,'Classement général'!$C$24))))))</f>
        <v/>
      </c>
      <c r="AJ214" s="60"/>
      <c r="AK214" s="60"/>
      <c r="AL214" s="61" t="str">
        <f>IF(AND(C214="",D214=""),"",IF(AND(AJ214="",AK214=""),"",IF(AND(C214=AJ214,D214=AK214),'Classement général'!$C$19,IF(AND(C214&gt;D214,AJ214&gt;AK214),'Classement général'!$C$22,IF(AND(D214&gt;C214,AK214&gt;AJ214),'Classement général'!$C$22,IF(AND(D214=C214,AK214=AJ214),'Classement général'!$C$22,'Classement général'!$C$24))))))</f>
        <v/>
      </c>
      <c r="AM214" s="60"/>
      <c r="AN214" s="60"/>
      <c r="AO214" s="61" t="str">
        <f>IF(AND(C214="",D214=""),"",IF(AND(AM214="",AN214=""),"",IF(AND(C214=AM214,D214=AN214),'Classement général'!$C$19,IF(AND(C214&gt;D214,AM214&gt;AN214),'Classement général'!$C$22,IF(AND(D214&gt;C214,AN214&gt;AM214),'Classement général'!$C$22,IF(AND(D214=C214,AN214=AM214),'Classement général'!$C$22,'Classement général'!$C$24))))))</f>
        <v/>
      </c>
      <c r="AP214" s="60"/>
      <c r="AQ214" s="60"/>
      <c r="AR214" s="61" t="str">
        <f>IF(AND(C214="",D214=""),"",IF(AND(AP214="",AQ214=""),"",IF(AND(C214=AP214,D214=AQ214),'Classement général'!$C$19,IF(AND(C214&gt;D214,AP214&gt;AQ214),'Classement général'!$C$22,IF(AND(D214&gt;C214,AQ214&gt;AP214),'Classement général'!$C$22,IF(AND(D214=C214,AQ214=AP214),'Classement général'!$C$22,'Classement général'!$C$24))))))</f>
        <v/>
      </c>
      <c r="AS214" s="60"/>
      <c r="AT214" s="60"/>
      <c r="AU214" s="61" t="str">
        <f>IF(AND(C214="",D214=""),"",IF(AND(AS214="",AT214=""),"",IF(AND(C214=AS214,D214=AT214),'Classement général'!$C$19,IF(AND(C214&gt;D214,AS214&gt;AT214),'Classement général'!$C$22,IF(AND(D214&gt;C214,AT214&gt;AS214),'Classement général'!$C$22,IF(AND(D214=C214,AT214=AS214),'Classement général'!$C$22,'Classement général'!$C$24))))))</f>
        <v/>
      </c>
      <c r="AV214" s="60"/>
      <c r="AW214" s="60"/>
      <c r="AX214" s="61" t="str">
        <f>IF(AND(C214="",D214=""),"",IF(AND(AV214="",AW214=""),"",IF(AND(C214=AV214,D214=AW214),'Classement général'!$C$19,IF(AND(C214&gt;D214,AV214&gt;AW214),'Classement général'!$C$22,IF(AND(D214&gt;C214,AW214&gt;AV214),'Classement général'!$C$22,IF(AND(D214=C214,AW214=AV214),'Classement général'!$C$22,'Classement général'!$C$24))))))</f>
        <v/>
      </c>
      <c r="AY214" s="60"/>
      <c r="AZ214" s="60"/>
      <c r="BA214" s="61" t="str">
        <f>IF(AND(C214="",D214=""),"",IF(AND(AY214="",AZ214=""),"",IF(AND(C214=AY214,D214=AZ214),'Classement général'!$C$19,IF(AND(C214&gt;D214,AY214&gt;AZ214),'Classement général'!$C$22,IF(AND(D214&gt;C214,AZ214&gt;AY214),'Classement général'!$C$22,IF(AND(D214=C214,AZ214=AY214),'Classement général'!$C$22,'Classement général'!$C$24))))))</f>
        <v/>
      </c>
      <c r="BB214" s="60"/>
      <c r="BC214" s="60"/>
      <c r="BD214" s="61" t="str">
        <f>IF(AND(C214="",D214=""),"",IF(AND(BB214="",BC214=""),"",IF(AND(C214=BB214,D214=BC214),'Classement général'!$C$19,IF(AND(C214&gt;D214,BB214&gt;BC214),'Classement général'!$C$22,IF(AND(D214&gt;C214,BC214&gt;BB214),'Classement général'!$C$22,IF(AND(D214=C214,BC214=BB214),'Classement général'!$C$22,'Classement général'!$C$24))))))</f>
        <v/>
      </c>
      <c r="BE214" s="60"/>
      <c r="BF214" s="60"/>
      <c r="BG214" s="61" t="str">
        <f>IF(AND(C214="",D214=""),"",IF(AND(BE214="",BF214=""),"",IF(AND(C214=BE214,D214=BF214),'Classement général'!$C$19,IF(AND(C214&gt;D214,BE214&gt;BF214),'Classement général'!$C$22,IF(AND(D214&gt;C214,BF214&gt;BE214),'Classement général'!$C$22,IF(AND(D214=C214,BF214=BE214),'Classement général'!$C$22,'Classement général'!$C$24))))))</f>
        <v/>
      </c>
      <c r="BH214" s="60"/>
      <c r="BI214" s="60"/>
      <c r="BJ214" s="61" t="str">
        <f>IF(AND(C214="",D214=""),"",IF(AND(BH214="",BI214=""),"",IF(AND(C214=BH214,D214=BI214),'Classement général'!$C$19,IF(AND(C214&gt;D214,BH214&gt;BI214),'Classement général'!$C$22,IF(AND(D214&gt;C214,BI214&gt;BH214),'Classement général'!$C$22,IF(AND(D214=C214,BI214=BH214),'Classement général'!$C$22,'Classement général'!$C$24))))))</f>
        <v/>
      </c>
      <c r="BK214" s="60"/>
      <c r="BL214" s="60"/>
      <c r="BM214" s="61" t="str">
        <f>IF(AND(C214="",D214=""),"",IF(AND(BK214="",BL214=""),"",IF(AND(C214=BK214,D214=BL214),'Classement général'!$C$19,IF(AND(C214&gt;D214,BK214&gt;BL214),'Classement général'!$C$22,IF(AND(D214&gt;C214,BL214&gt;BK214),'Classement général'!$C$22,IF(AND(D214=C214,BL214=BK214),'Classement général'!$C$22,'Classement général'!$C$24))))))</f>
        <v/>
      </c>
      <c r="BN214" s="10" t="str">
        <f>IF(H214='Classement général'!$C$19,'Classement général'!$C$19,IF(H214='Classement général'!$C$22,'Classement général'!$C$22,IF(H214='Classement général'!$C$24,'Classement général'!$C$24,"")))</f>
        <v/>
      </c>
      <c r="BO214" s="10" t="str">
        <f>IF(K214='Classement général'!$C$19,'Classement général'!$C$19,IF(K214='Classement général'!$C$22,'Classement général'!$C$22,IF(K214='Classement général'!$C$24,'Classement général'!$C$24,"")))</f>
        <v/>
      </c>
      <c r="BP214" s="10" t="str">
        <f>IF(N214='Classement général'!$C$19,'Classement général'!$C$19,IF(N214='Classement général'!$C$22,'Classement général'!$C$22,IF(N214='Classement général'!$C$24,'Classement général'!$C$24,"")))</f>
        <v/>
      </c>
      <c r="BQ214" s="10" t="str">
        <f>IF(Q214='Classement général'!$C$19,'Classement général'!$C$19,IF(Q214='Classement général'!$C$22,'Classement général'!$C$22,IF(Q214='Classement général'!$C$24,'Classement général'!$C$24,"")))</f>
        <v/>
      </c>
      <c r="BR214" s="10" t="str">
        <f>IF(T214='Classement général'!$C$19,'Classement général'!$C$19,IF(T214='Classement général'!$C$22,'Classement général'!$C$22,IF(T214='Classement général'!$C$24,'Classement général'!$C$24,"")))</f>
        <v/>
      </c>
      <c r="BS214" s="10" t="str">
        <f>IF(W214='Classement général'!$C$19,'Classement général'!$C$19,IF(W214='Classement général'!$C$22,'Classement général'!$C$22,IF(W214='Classement général'!$C$24,'Classement général'!$C$24,"")))</f>
        <v/>
      </c>
      <c r="BT214" s="10" t="str">
        <f>IF(Z214='Classement général'!$C$19,'Classement général'!$C$19,IF(Z214='Classement général'!$C$22,'Classement général'!$C$22,IF(Z214='Classement général'!$C$24,'Classement général'!$C$24,"")))</f>
        <v/>
      </c>
      <c r="BU214" s="10" t="str">
        <f>IF(AC214='Classement général'!$C$19,'Classement général'!$C$19,IF(AC214='Classement général'!$C$22,'Classement général'!$C$22,IF(AC214='Classement général'!$C$24,'Classement général'!$C$24,"")))</f>
        <v/>
      </c>
      <c r="BV214" s="10" t="str">
        <f>IF(AF214='Classement général'!$C$19,'Classement général'!$C$19,IF(AF214='Classement général'!$C$22,'Classement général'!$C$22,IF(AF214='Classement général'!$C$24,'Classement général'!$C$24,"")))</f>
        <v/>
      </c>
      <c r="BW214" s="10" t="str">
        <f>IF(AI214='Classement général'!$C$19,'Classement général'!$C$19,IF(AI214='Classement général'!$C$22,'Classement général'!$C$22,IF(AI214='Classement général'!$C$24,'Classement général'!$C$24,"")))</f>
        <v/>
      </c>
      <c r="BX214" s="10" t="str">
        <f>IF(AL214='Classement général'!$C$19,'Classement général'!$C$19,IF(AL214='Classement général'!$C$22,'Classement général'!$C$22,IF(AL214='Classement général'!$C$24,'Classement général'!$C$24,"")))</f>
        <v/>
      </c>
      <c r="BY214" s="10" t="str">
        <f>IF(AO214='Classement général'!$C$19,'Classement général'!$C$19,IF(AO214='Classement général'!$C$22,'Classement général'!$C$22,IF(AO214='Classement général'!$C$24,'Classement général'!$C$24,"")))</f>
        <v/>
      </c>
      <c r="BZ214" s="10" t="str">
        <f>IF(AR214='Classement général'!$C$19,'Classement général'!$C$19,IF(AR214='Classement général'!$C$22,'Classement général'!$C$22,IF(AR214='Classement général'!$C$24,'Classement général'!$C$24,"")))</f>
        <v/>
      </c>
      <c r="CA214" s="10" t="str">
        <f>IF(AU214='Classement général'!$C$19,'Classement général'!$C$19,IF(AU214='Classement général'!$C$22,'Classement général'!$C$22,IF(AU214='Classement général'!$C$24,'Classement général'!$C$24,"")))</f>
        <v/>
      </c>
      <c r="CB214" s="10" t="str">
        <f>IF(AX214='Classement général'!$C$19,'Classement général'!$C$19,IF(AX214='Classement général'!$C$22,'Classement général'!$C$22,IF(AX214='Classement général'!$C$24,'Classement général'!$C$24,"")))</f>
        <v/>
      </c>
      <c r="CC214" s="10" t="str">
        <f>IF(BA214='Classement général'!$C$19,'Classement général'!$C$19,IF(BA214='Classement général'!$C$22,'Classement général'!$C$22,IF(BA214='Classement général'!$C$24,'Classement général'!$C$24,"")))</f>
        <v/>
      </c>
      <c r="CD214" s="10" t="str">
        <f>IF(BD214='Classement général'!$C$19,'Classement général'!$C$19,IF(BD214='Classement général'!$C$22,'Classement général'!$C$22,IF(BD214='Classement général'!$C$24,'Classement général'!$C$24,"")))</f>
        <v/>
      </c>
      <c r="CE214" s="10" t="str">
        <f>IF(BG214='Classement général'!$C$19,'Classement général'!$C$19,IF(BG214='Classement général'!$C$22,'Classement général'!$C$22,IF(BG214='Classement général'!$C$24,'Classement général'!$C$24,"")))</f>
        <v/>
      </c>
      <c r="CF214" s="10" t="str">
        <f>IF(BJ214='Classement général'!$C$19,'Classement général'!$C$19,IF(BJ214='Classement général'!$C$22,'Classement général'!$C$22,IF(BJ214='Classement général'!$C$24,'Classement général'!$C$24,"")))</f>
        <v/>
      </c>
      <c r="CG214" s="10" t="str">
        <f>IF(BM214='Classement général'!$C$19,'Classement général'!$C$19,IF(BM214='Classement général'!$C$22,'Classement général'!$C$22,IF(BM214='Classement général'!$C$24,'Classement général'!$C$24,"")))</f>
        <v/>
      </c>
      <c r="CH214" s="13"/>
      <c r="CI214" s="13"/>
      <c r="CJ214" s="13"/>
      <c r="CK214" s="13"/>
      <c r="CL214" s="147"/>
      <c r="CM214" s="147"/>
      <c r="CN214" s="147"/>
      <c r="CO214" s="147"/>
      <c r="CP214" s="7"/>
      <c r="CQ214" s="7"/>
    </row>
    <row r="215" spans="1:95" ht="18.75" customHeight="1" x14ac:dyDescent="0.2">
      <c r="A215" s="130"/>
      <c r="B215" s="121" t="s">
        <v>37</v>
      </c>
      <c r="C215" s="122"/>
      <c r="D215" s="122"/>
      <c r="E215" s="123" t="s">
        <v>84</v>
      </c>
      <c r="F215" s="60"/>
      <c r="G215" s="60"/>
      <c r="H215" s="61" t="str">
        <f>IF(AND(C215="",D215=""),"",IF(AND(F215="",G215=""),"",IF(AND(C215=F215,D215=G215),'Classement général'!$C$19,IF(AND(C215&gt;D215,F215&gt;G215),'Classement général'!$C$22,IF(AND(D215&gt;C215,G215&gt;F215),'Classement général'!$C$22,IF(AND(D215=C215,G215=F215),'Classement général'!$C$22,'Classement général'!$C$24))))))</f>
        <v/>
      </c>
      <c r="I215" s="60"/>
      <c r="J215" s="60"/>
      <c r="K215" s="61" t="str">
        <f>IF(AND(C215="",D215=""),"",IF(AND(I215="",J215=""),"",IF(AND(C215=I215,D215=J215),'Classement général'!$C$19,IF(AND(C215&gt;D215,I215&gt;J215),'Classement général'!$C$22,IF(AND(D215&gt;C215,J215&gt;I215),'Classement général'!$C$22,IF(AND(D215=C215,J215=I215),'Classement général'!$C$22,'Classement général'!$C$24))))))</f>
        <v/>
      </c>
      <c r="L215" s="60"/>
      <c r="M215" s="60"/>
      <c r="N215" s="61" t="str">
        <f>IF(AND(C215="",D215=""),"",IF(AND(L215="",M215=""),"",IF(AND(C215=L215,D215=M215),'Classement général'!$C$19,IF(AND(C215&gt;D215,L215&gt;M215),'Classement général'!$C$22,IF(AND(D215&gt;C215,M215&gt;L215),'Classement général'!$C$22,IF(AND(D215=C215,M215=L215),'Classement général'!$C$22,'Classement général'!$C$24))))))</f>
        <v/>
      </c>
      <c r="O215" s="60"/>
      <c r="P215" s="60"/>
      <c r="Q215" s="61" t="str">
        <f>IF(AND(C215="",D215=""),"",IF(AND(O215="",P215=""),"",IF(AND(C215=O215,D215=P215),'Classement général'!$C$19,IF(AND(C215&gt;D215,O215&gt;P215),'Classement général'!$C$22,IF(AND(D215&gt;C215,P215&gt;O215),'Classement général'!$C$22,IF(AND(D215=C215,P215=O215),'Classement général'!$C$22,'Classement général'!$C$24))))))</f>
        <v/>
      </c>
      <c r="R215" s="60"/>
      <c r="S215" s="60"/>
      <c r="T215" s="61" t="str">
        <f>IF(AND(C215="",D215=""),"",IF(AND(R215="",S215=""),"",IF(AND(C215=R215,D215=S215),'Classement général'!$C$19,IF(AND(C215&gt;D215,R215&gt;S215),'Classement général'!$C$22,IF(AND(D215&gt;C215,S215&gt;R215),'Classement général'!$C$22,IF(AND(D215=C215,S215=R215),'Classement général'!$C$22,'Classement général'!$C$24))))))</f>
        <v/>
      </c>
      <c r="U215" s="60"/>
      <c r="V215" s="60"/>
      <c r="W215" s="61" t="str">
        <f>IF(AND(C215="",D215=""),"",IF(AND(U215="",V215=""),"",IF(AND(C215=U215,D215=V215),'Classement général'!$C$19,IF(AND(C215&gt;D215,U215&gt;V215),'Classement général'!$C$22,IF(AND(D215&gt;C215,V215&gt;U215),'Classement général'!$C$22,IF(AND(D215=C215,V215=U215),'Classement général'!$C$22,'Classement général'!$C$24))))))</f>
        <v/>
      </c>
      <c r="X215" s="60"/>
      <c r="Y215" s="60"/>
      <c r="Z215" s="61" t="str">
        <f>IF(AND(C215="",D215=""),"",IF(AND(X215="",Y215=""),"",IF(AND(C215=X215,D215=Y215),'Classement général'!$C$19,IF(AND(C215&gt;D215,X215&gt;Y215),'Classement général'!$C$22,IF(AND(D215&gt;C215,Y215&gt;X215),'Classement général'!$C$22,IF(AND(D215=C215,Y215=X215),'Classement général'!$C$22,'Classement général'!$C$24))))))</f>
        <v/>
      </c>
      <c r="AA215" s="60"/>
      <c r="AB215" s="60"/>
      <c r="AC215" s="61" t="str">
        <f>IF(AND(C215="",D215=""),"",IF(AND(AA215="",AB215=""),"",IF(AND(C215=AA215,D215=AB215),'Classement général'!$C$19,IF(AND(C215&gt;D215,AA215&gt;AB215),'Classement général'!$C$22,IF(AND(D215&gt;C215,AB215&gt;AA215),'Classement général'!$C$22,IF(AND(D215=C215,AB215=AA215),'Classement général'!$C$22,'Classement général'!$C$24))))))</f>
        <v/>
      </c>
      <c r="AD215" s="60"/>
      <c r="AE215" s="60"/>
      <c r="AF215" s="61" t="str">
        <f>IF(AND(C215="",D215=""),"",IF(AND(AD215="",AE215=""),"",IF(AND(C215=AD215,D215=AE215),'Classement général'!$C$19,IF(AND(C215&gt;D215,AD215&gt;AE215),'Classement général'!$C$22,IF(AND(D215&gt;C215,AE215&gt;AD215),'Classement général'!$C$22,IF(AND(D215=C215,AE215=AD215),'Classement général'!$C$22,'Classement général'!$C$24))))))</f>
        <v/>
      </c>
      <c r="AG215" s="60"/>
      <c r="AH215" s="60"/>
      <c r="AI215" s="61" t="str">
        <f>IF(AND(C215="",D215=""),"",IF(AND(AG215="",AH215=""),"",IF(AND(C215=AG215,D215=AH215),'Classement général'!$C$19,IF(AND(C215&gt;D215,AG215&gt;AH215),'Classement général'!$C$22,IF(AND(D215&gt;C215,AH215&gt;AG215),'Classement général'!$C$22,IF(AND(D215=C215,AH215=AG215),'Classement général'!$C$22,'Classement général'!$C$24))))))</f>
        <v/>
      </c>
      <c r="AJ215" s="60"/>
      <c r="AK215" s="60"/>
      <c r="AL215" s="61" t="str">
        <f>IF(AND(C215="",D215=""),"",IF(AND(AJ215="",AK215=""),"",IF(AND(C215=AJ215,D215=AK215),'Classement général'!$C$19,IF(AND(C215&gt;D215,AJ215&gt;AK215),'Classement général'!$C$22,IF(AND(D215&gt;C215,AK215&gt;AJ215),'Classement général'!$C$22,IF(AND(D215=C215,AK215=AJ215),'Classement général'!$C$22,'Classement général'!$C$24))))))</f>
        <v/>
      </c>
      <c r="AM215" s="60"/>
      <c r="AN215" s="60"/>
      <c r="AO215" s="61" t="str">
        <f>IF(AND(C215="",D215=""),"",IF(AND(AM215="",AN215=""),"",IF(AND(C215=AM215,D215=AN215),'Classement général'!$C$19,IF(AND(C215&gt;D215,AM215&gt;AN215),'Classement général'!$C$22,IF(AND(D215&gt;C215,AN215&gt;AM215),'Classement général'!$C$22,IF(AND(D215=C215,AN215=AM215),'Classement général'!$C$22,'Classement général'!$C$24))))))</f>
        <v/>
      </c>
      <c r="AP215" s="60"/>
      <c r="AQ215" s="60"/>
      <c r="AR215" s="61" t="str">
        <f>IF(AND(C215="",D215=""),"",IF(AND(AP215="",AQ215=""),"",IF(AND(C215=AP215,D215=AQ215),'Classement général'!$C$19,IF(AND(C215&gt;D215,AP215&gt;AQ215),'Classement général'!$C$22,IF(AND(D215&gt;C215,AQ215&gt;AP215),'Classement général'!$C$22,IF(AND(D215=C215,AQ215=AP215),'Classement général'!$C$22,'Classement général'!$C$24))))))</f>
        <v/>
      </c>
      <c r="AS215" s="60"/>
      <c r="AT215" s="60"/>
      <c r="AU215" s="61" t="str">
        <f>IF(AND(C215="",D215=""),"",IF(AND(AS215="",AT215=""),"",IF(AND(C215=AS215,D215=AT215),'Classement général'!$C$19,IF(AND(C215&gt;D215,AS215&gt;AT215),'Classement général'!$C$22,IF(AND(D215&gt;C215,AT215&gt;AS215),'Classement général'!$C$22,IF(AND(D215=C215,AT215=AS215),'Classement général'!$C$22,'Classement général'!$C$24))))))</f>
        <v/>
      </c>
      <c r="AV215" s="60"/>
      <c r="AW215" s="60"/>
      <c r="AX215" s="61" t="str">
        <f>IF(AND(C215="",D215=""),"",IF(AND(AV215="",AW215=""),"",IF(AND(C215=AV215,D215=AW215),'Classement général'!$C$19,IF(AND(C215&gt;D215,AV215&gt;AW215),'Classement général'!$C$22,IF(AND(D215&gt;C215,AW215&gt;AV215),'Classement général'!$C$22,IF(AND(D215=C215,AW215=AV215),'Classement général'!$C$22,'Classement général'!$C$24))))))</f>
        <v/>
      </c>
      <c r="AY215" s="60"/>
      <c r="AZ215" s="60"/>
      <c r="BA215" s="61" t="str">
        <f>IF(AND(C215="",D215=""),"",IF(AND(AY215="",AZ215=""),"",IF(AND(C215=AY215,D215=AZ215),'Classement général'!$C$19,IF(AND(C215&gt;D215,AY215&gt;AZ215),'Classement général'!$C$22,IF(AND(D215&gt;C215,AZ215&gt;AY215),'Classement général'!$C$22,IF(AND(D215=C215,AZ215=AY215),'Classement général'!$C$22,'Classement général'!$C$24))))))</f>
        <v/>
      </c>
      <c r="BB215" s="60"/>
      <c r="BC215" s="60"/>
      <c r="BD215" s="61" t="str">
        <f>IF(AND(C215="",D215=""),"",IF(AND(BB215="",BC215=""),"",IF(AND(C215=BB215,D215=BC215),'Classement général'!$C$19,IF(AND(C215&gt;D215,BB215&gt;BC215),'Classement général'!$C$22,IF(AND(D215&gt;C215,BC215&gt;BB215),'Classement général'!$C$22,IF(AND(D215=C215,BC215=BB215),'Classement général'!$C$22,'Classement général'!$C$24))))))</f>
        <v/>
      </c>
      <c r="BE215" s="60"/>
      <c r="BF215" s="60"/>
      <c r="BG215" s="61" t="str">
        <f>IF(AND(C215="",D215=""),"",IF(AND(BE215="",BF215=""),"",IF(AND(C215=BE215,D215=BF215),'Classement général'!$C$19,IF(AND(C215&gt;D215,BE215&gt;BF215),'Classement général'!$C$22,IF(AND(D215&gt;C215,BF215&gt;BE215),'Classement général'!$C$22,IF(AND(D215=C215,BF215=BE215),'Classement général'!$C$22,'Classement général'!$C$24))))))</f>
        <v/>
      </c>
      <c r="BH215" s="60"/>
      <c r="BI215" s="60"/>
      <c r="BJ215" s="61" t="str">
        <f>IF(AND(C215="",D215=""),"",IF(AND(BH215="",BI215=""),"",IF(AND(C215=BH215,D215=BI215),'Classement général'!$C$19,IF(AND(C215&gt;D215,BH215&gt;BI215),'Classement général'!$C$22,IF(AND(D215&gt;C215,BI215&gt;BH215),'Classement général'!$C$22,IF(AND(D215=C215,BI215=BH215),'Classement général'!$C$22,'Classement général'!$C$24))))))</f>
        <v/>
      </c>
      <c r="BK215" s="60"/>
      <c r="BL215" s="60"/>
      <c r="BM215" s="61" t="str">
        <f>IF(AND(C215="",D215=""),"",IF(AND(BK215="",BL215=""),"",IF(AND(C215=BK215,D215=BL215),'Classement général'!$C$19,IF(AND(C215&gt;D215,BK215&gt;BL215),'Classement général'!$C$22,IF(AND(D215&gt;C215,BL215&gt;BK215),'Classement général'!$C$22,IF(AND(D215=C215,BL215=BK215),'Classement général'!$C$22,'Classement général'!$C$24))))))</f>
        <v/>
      </c>
      <c r="BN215" s="10" t="str">
        <f>IF(H215='Classement général'!$C$19,'Classement général'!$C$19,IF(H215='Classement général'!$C$22,'Classement général'!$C$22,IF(H215='Classement général'!$C$24,'Classement général'!$C$24,"")))</f>
        <v/>
      </c>
      <c r="BO215" s="10" t="str">
        <f>IF(K215='Classement général'!$C$19,'Classement général'!$C$19,IF(K215='Classement général'!$C$22,'Classement général'!$C$22,IF(K215='Classement général'!$C$24,'Classement général'!$C$24,"")))</f>
        <v/>
      </c>
      <c r="BP215" s="10" t="str">
        <f>IF(N215='Classement général'!$C$19,'Classement général'!$C$19,IF(N215='Classement général'!$C$22,'Classement général'!$C$22,IF(N215='Classement général'!$C$24,'Classement général'!$C$24,"")))</f>
        <v/>
      </c>
      <c r="BQ215" s="10" t="str">
        <f>IF(Q215='Classement général'!$C$19,'Classement général'!$C$19,IF(Q215='Classement général'!$C$22,'Classement général'!$C$22,IF(Q215='Classement général'!$C$24,'Classement général'!$C$24,"")))</f>
        <v/>
      </c>
      <c r="BR215" s="10" t="str">
        <f>IF(T215='Classement général'!$C$19,'Classement général'!$C$19,IF(T215='Classement général'!$C$22,'Classement général'!$C$22,IF(T215='Classement général'!$C$24,'Classement général'!$C$24,"")))</f>
        <v/>
      </c>
      <c r="BS215" s="10" t="str">
        <f>IF(W215='Classement général'!$C$19,'Classement général'!$C$19,IF(W215='Classement général'!$C$22,'Classement général'!$C$22,IF(W215='Classement général'!$C$24,'Classement général'!$C$24,"")))</f>
        <v/>
      </c>
      <c r="BT215" s="10" t="str">
        <f>IF(Z215='Classement général'!$C$19,'Classement général'!$C$19,IF(Z215='Classement général'!$C$22,'Classement général'!$C$22,IF(Z215='Classement général'!$C$24,'Classement général'!$C$24,"")))</f>
        <v/>
      </c>
      <c r="BU215" s="10" t="str">
        <f>IF(AC215='Classement général'!$C$19,'Classement général'!$C$19,IF(AC215='Classement général'!$C$22,'Classement général'!$C$22,IF(AC215='Classement général'!$C$24,'Classement général'!$C$24,"")))</f>
        <v/>
      </c>
      <c r="BV215" s="10" t="str">
        <f>IF(AF215='Classement général'!$C$19,'Classement général'!$C$19,IF(AF215='Classement général'!$C$22,'Classement général'!$C$22,IF(AF215='Classement général'!$C$24,'Classement général'!$C$24,"")))</f>
        <v/>
      </c>
      <c r="BW215" s="10" t="str">
        <f>IF(AI215='Classement général'!$C$19,'Classement général'!$C$19,IF(AI215='Classement général'!$C$22,'Classement général'!$C$22,IF(AI215='Classement général'!$C$24,'Classement général'!$C$24,"")))</f>
        <v/>
      </c>
      <c r="BX215" s="10" t="str">
        <f>IF(AL215='Classement général'!$C$19,'Classement général'!$C$19,IF(AL215='Classement général'!$C$22,'Classement général'!$C$22,IF(AL215='Classement général'!$C$24,'Classement général'!$C$24,"")))</f>
        <v/>
      </c>
      <c r="BY215" s="10" t="str">
        <f>IF(AO215='Classement général'!$C$19,'Classement général'!$C$19,IF(AO215='Classement général'!$C$22,'Classement général'!$C$22,IF(AO215='Classement général'!$C$24,'Classement général'!$C$24,"")))</f>
        <v/>
      </c>
      <c r="BZ215" s="10" t="str">
        <f>IF(AR215='Classement général'!$C$19,'Classement général'!$C$19,IF(AR215='Classement général'!$C$22,'Classement général'!$C$22,IF(AR215='Classement général'!$C$24,'Classement général'!$C$24,"")))</f>
        <v/>
      </c>
      <c r="CA215" s="10" t="str">
        <f>IF(AU215='Classement général'!$C$19,'Classement général'!$C$19,IF(AU215='Classement général'!$C$22,'Classement général'!$C$22,IF(AU215='Classement général'!$C$24,'Classement général'!$C$24,"")))</f>
        <v/>
      </c>
      <c r="CB215" s="10" t="str">
        <f>IF(AX215='Classement général'!$C$19,'Classement général'!$C$19,IF(AX215='Classement général'!$C$22,'Classement général'!$C$22,IF(AX215='Classement général'!$C$24,'Classement général'!$C$24,"")))</f>
        <v/>
      </c>
      <c r="CC215" s="10" t="str">
        <f>IF(BA215='Classement général'!$C$19,'Classement général'!$C$19,IF(BA215='Classement général'!$C$22,'Classement général'!$C$22,IF(BA215='Classement général'!$C$24,'Classement général'!$C$24,"")))</f>
        <v/>
      </c>
      <c r="CD215" s="10" t="str">
        <f>IF(BD215='Classement général'!$C$19,'Classement général'!$C$19,IF(BD215='Classement général'!$C$22,'Classement général'!$C$22,IF(BD215='Classement général'!$C$24,'Classement général'!$C$24,"")))</f>
        <v/>
      </c>
      <c r="CE215" s="10" t="str">
        <f>IF(BG215='Classement général'!$C$19,'Classement général'!$C$19,IF(BG215='Classement général'!$C$22,'Classement général'!$C$22,IF(BG215='Classement général'!$C$24,'Classement général'!$C$24,"")))</f>
        <v/>
      </c>
      <c r="CF215" s="10" t="str">
        <f>IF(BJ215='Classement général'!$C$19,'Classement général'!$C$19,IF(BJ215='Classement général'!$C$22,'Classement général'!$C$22,IF(BJ215='Classement général'!$C$24,'Classement général'!$C$24,"")))</f>
        <v/>
      </c>
      <c r="CG215" s="10" t="str">
        <f>IF(BM215='Classement général'!$C$19,'Classement général'!$C$19,IF(BM215='Classement général'!$C$22,'Classement général'!$C$22,IF(BM215='Classement général'!$C$24,'Classement général'!$C$24,"")))</f>
        <v/>
      </c>
      <c r="CH215" s="13"/>
      <c r="CI215" s="13"/>
      <c r="CJ215" s="13"/>
      <c r="CK215" s="13"/>
      <c r="CL215" s="147"/>
      <c r="CM215" s="147"/>
      <c r="CN215" s="147"/>
      <c r="CO215" s="147"/>
      <c r="CP215" s="7"/>
      <c r="CQ215" s="7"/>
    </row>
    <row r="216" spans="1:95" ht="18.75" customHeight="1" x14ac:dyDescent="0.2">
      <c r="A216" s="130"/>
      <c r="B216" s="121" t="s">
        <v>61</v>
      </c>
      <c r="C216" s="122"/>
      <c r="D216" s="122"/>
      <c r="E216" s="123" t="s">
        <v>76</v>
      </c>
      <c r="F216" s="60"/>
      <c r="G216" s="60"/>
      <c r="H216" s="61" t="str">
        <f>IF(AND(C216="",D216=""),"",IF(AND(F216="",G216=""),"",IF(AND(C216=F216,D216=G216),'Classement général'!$C$19,IF(AND(C216&gt;D216,F216&gt;G216),'Classement général'!$C$22,IF(AND(D216&gt;C216,G216&gt;F216),'Classement général'!$C$22,IF(AND(D216=C216,G216=F216),'Classement général'!$C$22,'Classement général'!$C$24))))))</f>
        <v/>
      </c>
      <c r="I216" s="60"/>
      <c r="J216" s="60"/>
      <c r="K216" s="61" t="str">
        <f>IF(AND(C216="",D216=""),"",IF(AND(I216="",J216=""),"",IF(AND(C216=I216,D216=J216),'Classement général'!$C$19,IF(AND(C216&gt;D216,I216&gt;J216),'Classement général'!$C$22,IF(AND(D216&gt;C216,J216&gt;I216),'Classement général'!$C$22,IF(AND(D216=C216,J216=I216),'Classement général'!$C$22,'Classement général'!$C$24))))))</f>
        <v/>
      </c>
      <c r="L216" s="60"/>
      <c r="M216" s="60"/>
      <c r="N216" s="61" t="str">
        <f>IF(AND(C216="",D216=""),"",IF(AND(L216="",M216=""),"",IF(AND(C216=L216,D216=M216),'Classement général'!$C$19,IF(AND(C216&gt;D216,L216&gt;M216),'Classement général'!$C$22,IF(AND(D216&gt;C216,M216&gt;L216),'Classement général'!$C$22,IF(AND(D216=C216,M216=L216),'Classement général'!$C$22,'Classement général'!$C$24))))))</f>
        <v/>
      </c>
      <c r="O216" s="60"/>
      <c r="P216" s="60"/>
      <c r="Q216" s="61" t="str">
        <f>IF(AND(C216="",D216=""),"",IF(AND(O216="",P216=""),"",IF(AND(C216=O216,D216=P216),'Classement général'!$C$19,IF(AND(C216&gt;D216,O216&gt;P216),'Classement général'!$C$22,IF(AND(D216&gt;C216,P216&gt;O216),'Classement général'!$C$22,IF(AND(D216=C216,P216=O216),'Classement général'!$C$22,'Classement général'!$C$24))))))</f>
        <v/>
      </c>
      <c r="R216" s="60"/>
      <c r="S216" s="60"/>
      <c r="T216" s="61" t="str">
        <f>IF(AND(C216="",D216=""),"",IF(AND(R216="",S216=""),"",IF(AND(C216=R216,D216=S216),'Classement général'!$C$19,IF(AND(C216&gt;D216,R216&gt;S216),'Classement général'!$C$22,IF(AND(D216&gt;C216,S216&gt;R216),'Classement général'!$C$22,IF(AND(D216=C216,S216=R216),'Classement général'!$C$22,'Classement général'!$C$24))))))</f>
        <v/>
      </c>
      <c r="U216" s="60"/>
      <c r="V216" s="60"/>
      <c r="W216" s="61" t="str">
        <f>IF(AND(C216="",D216=""),"",IF(AND(U216="",V216=""),"",IF(AND(C216=U216,D216=V216),'Classement général'!$C$19,IF(AND(C216&gt;D216,U216&gt;V216),'Classement général'!$C$22,IF(AND(D216&gt;C216,V216&gt;U216),'Classement général'!$C$22,IF(AND(D216=C216,V216=U216),'Classement général'!$C$22,'Classement général'!$C$24))))))</f>
        <v/>
      </c>
      <c r="X216" s="60"/>
      <c r="Y216" s="60"/>
      <c r="Z216" s="61" t="str">
        <f>IF(AND(C216="",D216=""),"",IF(AND(X216="",Y216=""),"",IF(AND(C216=X216,D216=Y216),'Classement général'!$C$19,IF(AND(C216&gt;D216,X216&gt;Y216),'Classement général'!$C$22,IF(AND(D216&gt;C216,Y216&gt;X216),'Classement général'!$C$22,IF(AND(D216=C216,Y216=X216),'Classement général'!$C$22,'Classement général'!$C$24))))))</f>
        <v/>
      </c>
      <c r="AA216" s="60"/>
      <c r="AB216" s="60"/>
      <c r="AC216" s="61" t="str">
        <f>IF(AND(C216="",D216=""),"",IF(AND(AA216="",AB216=""),"",IF(AND(C216=AA216,D216=AB216),'Classement général'!$C$19,IF(AND(C216&gt;D216,AA216&gt;AB216),'Classement général'!$C$22,IF(AND(D216&gt;C216,AB216&gt;AA216),'Classement général'!$C$22,IF(AND(D216=C216,AB216=AA216),'Classement général'!$C$22,'Classement général'!$C$24))))))</f>
        <v/>
      </c>
      <c r="AD216" s="60"/>
      <c r="AE216" s="60"/>
      <c r="AF216" s="61" t="str">
        <f>IF(AND(C216="",D216=""),"",IF(AND(AD216="",AE216=""),"",IF(AND(C216=AD216,D216=AE216),'Classement général'!$C$19,IF(AND(C216&gt;D216,AD216&gt;AE216),'Classement général'!$C$22,IF(AND(D216&gt;C216,AE216&gt;AD216),'Classement général'!$C$22,IF(AND(D216=C216,AE216=AD216),'Classement général'!$C$22,'Classement général'!$C$24))))))</f>
        <v/>
      </c>
      <c r="AG216" s="60"/>
      <c r="AH216" s="60"/>
      <c r="AI216" s="61" t="str">
        <f>IF(AND(C216="",D216=""),"",IF(AND(AG216="",AH216=""),"",IF(AND(C216=AG216,D216=AH216),'Classement général'!$C$19,IF(AND(C216&gt;D216,AG216&gt;AH216),'Classement général'!$C$22,IF(AND(D216&gt;C216,AH216&gt;AG216),'Classement général'!$C$22,IF(AND(D216=C216,AH216=AG216),'Classement général'!$C$22,'Classement général'!$C$24))))))</f>
        <v/>
      </c>
      <c r="AJ216" s="60"/>
      <c r="AK216" s="60"/>
      <c r="AL216" s="61" t="str">
        <f>IF(AND(C216="",D216=""),"",IF(AND(AJ216="",AK216=""),"",IF(AND(C216=AJ216,D216=AK216),'Classement général'!$C$19,IF(AND(C216&gt;D216,AJ216&gt;AK216),'Classement général'!$C$22,IF(AND(D216&gt;C216,AK216&gt;AJ216),'Classement général'!$C$22,IF(AND(D216=C216,AK216=AJ216),'Classement général'!$C$22,'Classement général'!$C$24))))))</f>
        <v/>
      </c>
      <c r="AM216" s="60"/>
      <c r="AN216" s="60"/>
      <c r="AO216" s="61" t="str">
        <f>IF(AND(C216="",D216=""),"",IF(AND(AM216="",AN216=""),"",IF(AND(C216=AM216,D216=AN216),'Classement général'!$C$19,IF(AND(C216&gt;D216,AM216&gt;AN216),'Classement général'!$C$22,IF(AND(D216&gt;C216,AN216&gt;AM216),'Classement général'!$C$22,IF(AND(D216=C216,AN216=AM216),'Classement général'!$C$22,'Classement général'!$C$24))))))</f>
        <v/>
      </c>
      <c r="AP216" s="60"/>
      <c r="AQ216" s="60"/>
      <c r="AR216" s="61" t="str">
        <f>IF(AND(C216="",D216=""),"",IF(AND(AP216="",AQ216=""),"",IF(AND(C216=AP216,D216=AQ216),'Classement général'!$C$19,IF(AND(C216&gt;D216,AP216&gt;AQ216),'Classement général'!$C$22,IF(AND(D216&gt;C216,AQ216&gt;AP216),'Classement général'!$C$22,IF(AND(D216=C216,AQ216=AP216),'Classement général'!$C$22,'Classement général'!$C$24))))))</f>
        <v/>
      </c>
      <c r="AS216" s="60"/>
      <c r="AT216" s="60"/>
      <c r="AU216" s="61" t="str">
        <f>IF(AND(C216="",D216=""),"",IF(AND(AS216="",AT216=""),"",IF(AND(C216=AS216,D216=AT216),'Classement général'!$C$19,IF(AND(C216&gt;D216,AS216&gt;AT216),'Classement général'!$C$22,IF(AND(D216&gt;C216,AT216&gt;AS216),'Classement général'!$C$22,IF(AND(D216=C216,AT216=AS216),'Classement général'!$C$22,'Classement général'!$C$24))))))</f>
        <v/>
      </c>
      <c r="AV216" s="60"/>
      <c r="AW216" s="60"/>
      <c r="AX216" s="61" t="str">
        <f>IF(AND(C216="",D216=""),"",IF(AND(AV216="",AW216=""),"",IF(AND(C216=AV216,D216=AW216),'Classement général'!$C$19,IF(AND(C216&gt;D216,AV216&gt;AW216),'Classement général'!$C$22,IF(AND(D216&gt;C216,AW216&gt;AV216),'Classement général'!$C$22,IF(AND(D216=C216,AW216=AV216),'Classement général'!$C$22,'Classement général'!$C$24))))))</f>
        <v/>
      </c>
      <c r="AY216" s="60"/>
      <c r="AZ216" s="60"/>
      <c r="BA216" s="61" t="str">
        <f>IF(AND(C216="",D216=""),"",IF(AND(AY216="",AZ216=""),"",IF(AND(C216=AY216,D216=AZ216),'Classement général'!$C$19,IF(AND(C216&gt;D216,AY216&gt;AZ216),'Classement général'!$C$22,IF(AND(D216&gt;C216,AZ216&gt;AY216),'Classement général'!$C$22,IF(AND(D216=C216,AZ216=AY216),'Classement général'!$C$22,'Classement général'!$C$24))))))</f>
        <v/>
      </c>
      <c r="BB216" s="60"/>
      <c r="BC216" s="60"/>
      <c r="BD216" s="61" t="str">
        <f>IF(AND(C216="",D216=""),"",IF(AND(BB216="",BC216=""),"",IF(AND(C216=BB216,D216=BC216),'Classement général'!$C$19,IF(AND(C216&gt;D216,BB216&gt;BC216),'Classement général'!$C$22,IF(AND(D216&gt;C216,BC216&gt;BB216),'Classement général'!$C$22,IF(AND(D216=C216,BC216=BB216),'Classement général'!$C$22,'Classement général'!$C$24))))))</f>
        <v/>
      </c>
      <c r="BE216" s="60"/>
      <c r="BF216" s="60"/>
      <c r="BG216" s="61" t="str">
        <f>IF(AND(C216="",D216=""),"",IF(AND(BE216="",BF216=""),"",IF(AND(C216=BE216,D216=BF216),'Classement général'!$C$19,IF(AND(C216&gt;D216,BE216&gt;BF216),'Classement général'!$C$22,IF(AND(D216&gt;C216,BF216&gt;BE216),'Classement général'!$C$22,IF(AND(D216=C216,BF216=BE216),'Classement général'!$C$22,'Classement général'!$C$24))))))</f>
        <v/>
      </c>
      <c r="BH216" s="60"/>
      <c r="BI216" s="60"/>
      <c r="BJ216" s="61" t="str">
        <f>IF(AND(C216="",D216=""),"",IF(AND(BH216="",BI216=""),"",IF(AND(C216=BH216,D216=BI216),'Classement général'!$C$19,IF(AND(C216&gt;D216,BH216&gt;BI216),'Classement général'!$C$22,IF(AND(D216&gt;C216,BI216&gt;BH216),'Classement général'!$C$22,IF(AND(D216=C216,BI216=BH216),'Classement général'!$C$22,'Classement général'!$C$24))))))</f>
        <v/>
      </c>
      <c r="BK216" s="60"/>
      <c r="BL216" s="60"/>
      <c r="BM216" s="61" t="str">
        <f>IF(AND(C216="",D216=""),"",IF(AND(BK216="",BL216=""),"",IF(AND(C216=BK216,D216=BL216),'Classement général'!$C$19,IF(AND(C216&gt;D216,BK216&gt;BL216),'Classement général'!$C$22,IF(AND(D216&gt;C216,BL216&gt;BK216),'Classement général'!$C$22,IF(AND(D216=C216,BL216=BK216),'Classement général'!$C$22,'Classement général'!$C$24))))))</f>
        <v/>
      </c>
      <c r="BN216" s="10" t="str">
        <f>IF(H216='Classement général'!$C$19,'Classement général'!$C$19,IF(H216='Classement général'!$C$22,'Classement général'!$C$22,IF(H216='Classement général'!$C$24,'Classement général'!$C$24,"")))</f>
        <v/>
      </c>
      <c r="BO216" s="10" t="str">
        <f>IF(K216='Classement général'!$C$19,'Classement général'!$C$19,IF(K216='Classement général'!$C$22,'Classement général'!$C$22,IF(K216='Classement général'!$C$24,'Classement général'!$C$24,"")))</f>
        <v/>
      </c>
      <c r="BP216" s="10" t="str">
        <f>IF(N216='Classement général'!$C$19,'Classement général'!$C$19,IF(N216='Classement général'!$C$22,'Classement général'!$C$22,IF(N216='Classement général'!$C$24,'Classement général'!$C$24,"")))</f>
        <v/>
      </c>
      <c r="BQ216" s="10" t="str">
        <f>IF(Q216='Classement général'!$C$19,'Classement général'!$C$19,IF(Q216='Classement général'!$C$22,'Classement général'!$C$22,IF(Q216='Classement général'!$C$24,'Classement général'!$C$24,"")))</f>
        <v/>
      </c>
      <c r="BR216" s="10" t="str">
        <f>IF(T216='Classement général'!$C$19,'Classement général'!$C$19,IF(T216='Classement général'!$C$22,'Classement général'!$C$22,IF(T216='Classement général'!$C$24,'Classement général'!$C$24,"")))</f>
        <v/>
      </c>
      <c r="BS216" s="10" t="str">
        <f>IF(W216='Classement général'!$C$19,'Classement général'!$C$19,IF(W216='Classement général'!$C$22,'Classement général'!$C$22,IF(W216='Classement général'!$C$24,'Classement général'!$C$24,"")))</f>
        <v/>
      </c>
      <c r="BT216" s="10" t="str">
        <f>IF(Z216='Classement général'!$C$19,'Classement général'!$C$19,IF(Z216='Classement général'!$C$22,'Classement général'!$C$22,IF(Z216='Classement général'!$C$24,'Classement général'!$C$24,"")))</f>
        <v/>
      </c>
      <c r="BU216" s="10" t="str">
        <f>IF(AC216='Classement général'!$C$19,'Classement général'!$C$19,IF(AC216='Classement général'!$C$22,'Classement général'!$C$22,IF(AC216='Classement général'!$C$24,'Classement général'!$C$24,"")))</f>
        <v/>
      </c>
      <c r="BV216" s="10" t="str">
        <f>IF(AF216='Classement général'!$C$19,'Classement général'!$C$19,IF(AF216='Classement général'!$C$22,'Classement général'!$C$22,IF(AF216='Classement général'!$C$24,'Classement général'!$C$24,"")))</f>
        <v/>
      </c>
      <c r="BW216" s="10" t="str">
        <f>IF(AI216='Classement général'!$C$19,'Classement général'!$C$19,IF(AI216='Classement général'!$C$22,'Classement général'!$C$22,IF(AI216='Classement général'!$C$24,'Classement général'!$C$24,"")))</f>
        <v/>
      </c>
      <c r="BX216" s="10" t="str">
        <f>IF(AL216='Classement général'!$C$19,'Classement général'!$C$19,IF(AL216='Classement général'!$C$22,'Classement général'!$C$22,IF(AL216='Classement général'!$C$24,'Classement général'!$C$24,"")))</f>
        <v/>
      </c>
      <c r="BY216" s="10" t="str">
        <f>IF(AO216='Classement général'!$C$19,'Classement général'!$C$19,IF(AO216='Classement général'!$C$22,'Classement général'!$C$22,IF(AO216='Classement général'!$C$24,'Classement général'!$C$24,"")))</f>
        <v/>
      </c>
      <c r="BZ216" s="10" t="str">
        <f>IF(AR216='Classement général'!$C$19,'Classement général'!$C$19,IF(AR216='Classement général'!$C$22,'Classement général'!$C$22,IF(AR216='Classement général'!$C$24,'Classement général'!$C$24,"")))</f>
        <v/>
      </c>
      <c r="CA216" s="10" t="str">
        <f>IF(AU216='Classement général'!$C$19,'Classement général'!$C$19,IF(AU216='Classement général'!$C$22,'Classement général'!$C$22,IF(AU216='Classement général'!$C$24,'Classement général'!$C$24,"")))</f>
        <v/>
      </c>
      <c r="CB216" s="10" t="str">
        <f>IF(AX216='Classement général'!$C$19,'Classement général'!$C$19,IF(AX216='Classement général'!$C$22,'Classement général'!$C$22,IF(AX216='Classement général'!$C$24,'Classement général'!$C$24,"")))</f>
        <v/>
      </c>
      <c r="CC216" s="10" t="str">
        <f>IF(BA216='Classement général'!$C$19,'Classement général'!$C$19,IF(BA216='Classement général'!$C$22,'Classement général'!$C$22,IF(BA216='Classement général'!$C$24,'Classement général'!$C$24,"")))</f>
        <v/>
      </c>
      <c r="CD216" s="10" t="str">
        <f>IF(BD216='Classement général'!$C$19,'Classement général'!$C$19,IF(BD216='Classement général'!$C$22,'Classement général'!$C$22,IF(BD216='Classement général'!$C$24,'Classement général'!$C$24,"")))</f>
        <v/>
      </c>
      <c r="CE216" s="10" t="str">
        <f>IF(BG216='Classement général'!$C$19,'Classement général'!$C$19,IF(BG216='Classement général'!$C$22,'Classement général'!$C$22,IF(BG216='Classement général'!$C$24,'Classement général'!$C$24,"")))</f>
        <v/>
      </c>
      <c r="CF216" s="10" t="str">
        <f>IF(BJ216='Classement général'!$C$19,'Classement général'!$C$19,IF(BJ216='Classement général'!$C$22,'Classement général'!$C$22,IF(BJ216='Classement général'!$C$24,'Classement général'!$C$24,"")))</f>
        <v/>
      </c>
      <c r="CG216" s="10" t="str">
        <f>IF(BM216='Classement général'!$C$19,'Classement général'!$C$19,IF(BM216='Classement général'!$C$22,'Classement général'!$C$22,IF(BM216='Classement général'!$C$24,'Classement général'!$C$24,"")))</f>
        <v/>
      </c>
      <c r="CH216" s="13"/>
      <c r="CI216" s="13"/>
      <c r="CJ216" s="13"/>
      <c r="CK216" s="13"/>
      <c r="CL216" s="147"/>
      <c r="CM216" s="147"/>
      <c r="CN216" s="147"/>
      <c r="CO216" s="147"/>
      <c r="CP216" s="7"/>
      <c r="CQ216" s="7"/>
    </row>
    <row r="217" spans="1:95" ht="18.75" customHeight="1" x14ac:dyDescent="0.2">
      <c r="A217" s="130"/>
      <c r="B217" s="121" t="s">
        <v>85</v>
      </c>
      <c r="C217" s="122"/>
      <c r="D217" s="122"/>
      <c r="E217" s="123" t="s">
        <v>47</v>
      </c>
      <c r="F217" s="60"/>
      <c r="G217" s="60"/>
      <c r="H217" s="61" t="str">
        <f>IF(AND(C217="",D217=""),"",IF(AND(F217="",G217=""),"",IF(AND(C217=F217,D217=G217),'Classement général'!$C$19,IF(AND(C217&gt;D217,F217&gt;G217),'Classement général'!$C$22,IF(AND(D217&gt;C217,G217&gt;F217),'Classement général'!$C$22,IF(AND(D217=C217,G217=F217),'Classement général'!$C$22,'Classement général'!$C$24))))))</f>
        <v/>
      </c>
      <c r="I217" s="60"/>
      <c r="J217" s="60"/>
      <c r="K217" s="61" t="str">
        <f>IF(AND(C217="",D217=""),"",IF(AND(I217="",J217=""),"",IF(AND(C217=I217,D217=J217),'Classement général'!$C$19,IF(AND(C217&gt;D217,I217&gt;J217),'Classement général'!$C$22,IF(AND(D217&gt;C217,J217&gt;I217),'Classement général'!$C$22,IF(AND(D217=C217,J217=I217),'Classement général'!$C$22,'Classement général'!$C$24))))))</f>
        <v/>
      </c>
      <c r="L217" s="60"/>
      <c r="M217" s="60"/>
      <c r="N217" s="61" t="str">
        <f>IF(AND(C217="",D217=""),"",IF(AND(L217="",M217=""),"",IF(AND(C217=L217,D217=M217),'Classement général'!$C$19,IF(AND(C217&gt;D217,L217&gt;M217),'Classement général'!$C$22,IF(AND(D217&gt;C217,M217&gt;L217),'Classement général'!$C$22,IF(AND(D217=C217,M217=L217),'Classement général'!$C$22,'Classement général'!$C$24))))))</f>
        <v/>
      </c>
      <c r="O217" s="60"/>
      <c r="P217" s="60"/>
      <c r="Q217" s="61" t="str">
        <f>IF(AND(C217="",D217=""),"",IF(AND(O217="",P217=""),"",IF(AND(C217=O217,D217=P217),'Classement général'!$C$19,IF(AND(C217&gt;D217,O217&gt;P217),'Classement général'!$C$22,IF(AND(D217&gt;C217,P217&gt;O217),'Classement général'!$C$22,IF(AND(D217=C217,P217=O217),'Classement général'!$C$22,'Classement général'!$C$24))))))</f>
        <v/>
      </c>
      <c r="R217" s="60"/>
      <c r="S217" s="60"/>
      <c r="T217" s="61" t="str">
        <f>IF(AND(C217="",D217=""),"",IF(AND(R217="",S217=""),"",IF(AND(C217=R217,D217=S217),'Classement général'!$C$19,IF(AND(C217&gt;D217,R217&gt;S217),'Classement général'!$C$22,IF(AND(D217&gt;C217,S217&gt;R217),'Classement général'!$C$22,IF(AND(D217=C217,S217=R217),'Classement général'!$C$22,'Classement général'!$C$24))))))</f>
        <v/>
      </c>
      <c r="U217" s="60"/>
      <c r="V217" s="60"/>
      <c r="W217" s="61" t="str">
        <f>IF(AND(C217="",D217=""),"",IF(AND(U217="",V217=""),"",IF(AND(C217=U217,D217=V217),'Classement général'!$C$19,IF(AND(C217&gt;D217,U217&gt;V217),'Classement général'!$C$22,IF(AND(D217&gt;C217,V217&gt;U217),'Classement général'!$C$22,IF(AND(D217=C217,V217=U217),'Classement général'!$C$22,'Classement général'!$C$24))))))</f>
        <v/>
      </c>
      <c r="X217" s="60"/>
      <c r="Y217" s="60"/>
      <c r="Z217" s="61" t="str">
        <f>IF(AND(C217="",D217=""),"",IF(AND(X217="",Y217=""),"",IF(AND(C217=X217,D217=Y217),'Classement général'!$C$19,IF(AND(C217&gt;D217,X217&gt;Y217),'Classement général'!$C$22,IF(AND(D217&gt;C217,Y217&gt;X217),'Classement général'!$C$22,IF(AND(D217=C217,Y217=X217),'Classement général'!$C$22,'Classement général'!$C$24))))))</f>
        <v/>
      </c>
      <c r="AA217" s="60"/>
      <c r="AB217" s="60"/>
      <c r="AC217" s="61" t="str">
        <f>IF(AND(C217="",D217=""),"",IF(AND(AA217="",AB217=""),"",IF(AND(C217=AA217,D217=AB217),'Classement général'!$C$19,IF(AND(C217&gt;D217,AA217&gt;AB217),'Classement général'!$C$22,IF(AND(D217&gt;C217,AB217&gt;AA217),'Classement général'!$C$22,IF(AND(D217=C217,AB217=AA217),'Classement général'!$C$22,'Classement général'!$C$24))))))</f>
        <v/>
      </c>
      <c r="AD217" s="60"/>
      <c r="AE217" s="60"/>
      <c r="AF217" s="61" t="str">
        <f>IF(AND(C217="",D217=""),"",IF(AND(AD217="",AE217=""),"",IF(AND(C217=AD217,D217=AE217),'Classement général'!$C$19,IF(AND(C217&gt;D217,AD217&gt;AE217),'Classement général'!$C$22,IF(AND(D217&gt;C217,AE217&gt;AD217),'Classement général'!$C$22,IF(AND(D217=C217,AE217=AD217),'Classement général'!$C$22,'Classement général'!$C$24))))))</f>
        <v/>
      </c>
      <c r="AG217" s="60"/>
      <c r="AH217" s="60"/>
      <c r="AI217" s="61" t="str">
        <f>IF(AND(C217="",D217=""),"",IF(AND(AG217="",AH217=""),"",IF(AND(C217=AG217,D217=AH217),'Classement général'!$C$19,IF(AND(C217&gt;D217,AG217&gt;AH217),'Classement général'!$C$22,IF(AND(D217&gt;C217,AH217&gt;AG217),'Classement général'!$C$22,IF(AND(D217=C217,AH217=AG217),'Classement général'!$C$22,'Classement général'!$C$24))))))</f>
        <v/>
      </c>
      <c r="AJ217" s="60"/>
      <c r="AK217" s="60"/>
      <c r="AL217" s="61" t="str">
        <f>IF(AND(C217="",D217=""),"",IF(AND(AJ217="",AK217=""),"",IF(AND(C217=AJ217,D217=AK217),'Classement général'!$C$19,IF(AND(C217&gt;D217,AJ217&gt;AK217),'Classement général'!$C$22,IF(AND(D217&gt;C217,AK217&gt;AJ217),'Classement général'!$C$22,IF(AND(D217=C217,AK217=AJ217),'Classement général'!$C$22,'Classement général'!$C$24))))))</f>
        <v/>
      </c>
      <c r="AM217" s="60"/>
      <c r="AN217" s="60"/>
      <c r="AO217" s="61" t="str">
        <f>IF(AND(C217="",D217=""),"",IF(AND(AM217="",AN217=""),"",IF(AND(C217=AM217,D217=AN217),'Classement général'!$C$19,IF(AND(C217&gt;D217,AM217&gt;AN217),'Classement général'!$C$22,IF(AND(D217&gt;C217,AN217&gt;AM217),'Classement général'!$C$22,IF(AND(D217=C217,AN217=AM217),'Classement général'!$C$22,'Classement général'!$C$24))))))</f>
        <v/>
      </c>
      <c r="AP217" s="60"/>
      <c r="AQ217" s="60"/>
      <c r="AR217" s="61" t="str">
        <f>IF(AND(C217="",D217=""),"",IF(AND(AP217="",AQ217=""),"",IF(AND(C217=AP217,D217=AQ217),'Classement général'!$C$19,IF(AND(C217&gt;D217,AP217&gt;AQ217),'Classement général'!$C$22,IF(AND(D217&gt;C217,AQ217&gt;AP217),'Classement général'!$C$22,IF(AND(D217=C217,AQ217=AP217),'Classement général'!$C$22,'Classement général'!$C$24))))))</f>
        <v/>
      </c>
      <c r="AS217" s="60"/>
      <c r="AT217" s="60"/>
      <c r="AU217" s="61" t="str">
        <f>IF(AND(C217="",D217=""),"",IF(AND(AS217="",AT217=""),"",IF(AND(C217=AS217,D217=AT217),'Classement général'!$C$19,IF(AND(C217&gt;D217,AS217&gt;AT217),'Classement général'!$C$22,IF(AND(D217&gt;C217,AT217&gt;AS217),'Classement général'!$C$22,IF(AND(D217=C217,AT217=AS217),'Classement général'!$C$22,'Classement général'!$C$24))))))</f>
        <v/>
      </c>
      <c r="AV217" s="60"/>
      <c r="AW217" s="60"/>
      <c r="AX217" s="61" t="str">
        <f>IF(AND(C217="",D217=""),"",IF(AND(AV217="",AW217=""),"",IF(AND(C217=AV217,D217=AW217),'Classement général'!$C$19,IF(AND(C217&gt;D217,AV217&gt;AW217),'Classement général'!$C$22,IF(AND(D217&gt;C217,AW217&gt;AV217),'Classement général'!$C$22,IF(AND(D217=C217,AW217=AV217),'Classement général'!$C$22,'Classement général'!$C$24))))))</f>
        <v/>
      </c>
      <c r="AY217" s="60"/>
      <c r="AZ217" s="60"/>
      <c r="BA217" s="61" t="str">
        <f>IF(AND(C217="",D217=""),"",IF(AND(AY217="",AZ217=""),"",IF(AND(C217=AY217,D217=AZ217),'Classement général'!$C$19,IF(AND(C217&gt;D217,AY217&gt;AZ217),'Classement général'!$C$22,IF(AND(D217&gt;C217,AZ217&gt;AY217),'Classement général'!$C$22,IF(AND(D217=C217,AZ217=AY217),'Classement général'!$C$22,'Classement général'!$C$24))))))</f>
        <v/>
      </c>
      <c r="BB217" s="60"/>
      <c r="BC217" s="60"/>
      <c r="BD217" s="61" t="str">
        <f>IF(AND(C217="",D217=""),"",IF(AND(BB217="",BC217=""),"",IF(AND(C217=BB217,D217=BC217),'Classement général'!$C$19,IF(AND(C217&gt;D217,BB217&gt;BC217),'Classement général'!$C$22,IF(AND(D217&gt;C217,BC217&gt;BB217),'Classement général'!$C$22,IF(AND(D217=C217,BC217=BB217),'Classement général'!$C$22,'Classement général'!$C$24))))))</f>
        <v/>
      </c>
      <c r="BE217" s="60"/>
      <c r="BF217" s="60"/>
      <c r="BG217" s="61" t="str">
        <f>IF(AND(C217="",D217=""),"",IF(AND(BE217="",BF217=""),"",IF(AND(C217=BE217,D217=BF217),'Classement général'!$C$19,IF(AND(C217&gt;D217,BE217&gt;BF217),'Classement général'!$C$22,IF(AND(D217&gt;C217,BF217&gt;BE217),'Classement général'!$C$22,IF(AND(D217=C217,BF217=BE217),'Classement général'!$C$22,'Classement général'!$C$24))))))</f>
        <v/>
      </c>
      <c r="BH217" s="60"/>
      <c r="BI217" s="60"/>
      <c r="BJ217" s="61" t="str">
        <f>IF(AND(C217="",D217=""),"",IF(AND(BH217="",BI217=""),"",IF(AND(C217=BH217,D217=BI217),'Classement général'!$C$19,IF(AND(C217&gt;D217,BH217&gt;BI217),'Classement général'!$C$22,IF(AND(D217&gt;C217,BI217&gt;BH217),'Classement général'!$C$22,IF(AND(D217=C217,BI217=BH217),'Classement général'!$C$22,'Classement général'!$C$24))))))</f>
        <v/>
      </c>
      <c r="BK217" s="60"/>
      <c r="BL217" s="60"/>
      <c r="BM217" s="61" t="str">
        <f>IF(AND(C217="",D217=""),"",IF(AND(BK217="",BL217=""),"",IF(AND(C217=BK217,D217=BL217),'Classement général'!$C$19,IF(AND(C217&gt;D217,BK217&gt;BL217),'Classement général'!$C$22,IF(AND(D217&gt;C217,BL217&gt;BK217),'Classement général'!$C$22,IF(AND(D217=C217,BL217=BK217),'Classement général'!$C$22,'Classement général'!$C$24))))))</f>
        <v/>
      </c>
      <c r="BN217" s="10" t="str">
        <f>IF(H217='Classement général'!$C$19,'Classement général'!$C$19,IF(H217='Classement général'!$C$22,'Classement général'!$C$22,IF(H217='Classement général'!$C$24,'Classement général'!$C$24,"")))</f>
        <v/>
      </c>
      <c r="BO217" s="10" t="str">
        <f>IF(K217='Classement général'!$C$19,'Classement général'!$C$19,IF(K217='Classement général'!$C$22,'Classement général'!$C$22,IF(K217='Classement général'!$C$24,'Classement général'!$C$24,"")))</f>
        <v/>
      </c>
      <c r="BP217" s="10" t="str">
        <f>IF(N217='Classement général'!$C$19,'Classement général'!$C$19,IF(N217='Classement général'!$C$22,'Classement général'!$C$22,IF(N217='Classement général'!$C$24,'Classement général'!$C$24,"")))</f>
        <v/>
      </c>
      <c r="BQ217" s="10" t="str">
        <f>IF(Q217='Classement général'!$C$19,'Classement général'!$C$19,IF(Q217='Classement général'!$C$22,'Classement général'!$C$22,IF(Q217='Classement général'!$C$24,'Classement général'!$C$24,"")))</f>
        <v/>
      </c>
      <c r="BR217" s="10" t="str">
        <f>IF(T217='Classement général'!$C$19,'Classement général'!$C$19,IF(T217='Classement général'!$C$22,'Classement général'!$C$22,IF(T217='Classement général'!$C$24,'Classement général'!$C$24,"")))</f>
        <v/>
      </c>
      <c r="BS217" s="10" t="str">
        <f>IF(W217='Classement général'!$C$19,'Classement général'!$C$19,IF(W217='Classement général'!$C$22,'Classement général'!$C$22,IF(W217='Classement général'!$C$24,'Classement général'!$C$24,"")))</f>
        <v/>
      </c>
      <c r="BT217" s="10" t="str">
        <f>IF(Z217='Classement général'!$C$19,'Classement général'!$C$19,IF(Z217='Classement général'!$C$22,'Classement général'!$C$22,IF(Z217='Classement général'!$C$24,'Classement général'!$C$24,"")))</f>
        <v/>
      </c>
      <c r="BU217" s="10" t="str">
        <f>IF(AC217='Classement général'!$C$19,'Classement général'!$C$19,IF(AC217='Classement général'!$C$22,'Classement général'!$C$22,IF(AC217='Classement général'!$C$24,'Classement général'!$C$24,"")))</f>
        <v/>
      </c>
      <c r="BV217" s="10" t="str">
        <f>IF(AF217='Classement général'!$C$19,'Classement général'!$C$19,IF(AF217='Classement général'!$C$22,'Classement général'!$C$22,IF(AF217='Classement général'!$C$24,'Classement général'!$C$24,"")))</f>
        <v/>
      </c>
      <c r="BW217" s="10" t="str">
        <f>IF(AI217='Classement général'!$C$19,'Classement général'!$C$19,IF(AI217='Classement général'!$C$22,'Classement général'!$C$22,IF(AI217='Classement général'!$C$24,'Classement général'!$C$24,"")))</f>
        <v/>
      </c>
      <c r="BX217" s="10" t="str">
        <f>IF(AL217='Classement général'!$C$19,'Classement général'!$C$19,IF(AL217='Classement général'!$C$22,'Classement général'!$C$22,IF(AL217='Classement général'!$C$24,'Classement général'!$C$24,"")))</f>
        <v/>
      </c>
      <c r="BY217" s="10" t="str">
        <f>IF(AO217='Classement général'!$C$19,'Classement général'!$C$19,IF(AO217='Classement général'!$C$22,'Classement général'!$C$22,IF(AO217='Classement général'!$C$24,'Classement général'!$C$24,"")))</f>
        <v/>
      </c>
      <c r="BZ217" s="10" t="str">
        <f>IF(AR217='Classement général'!$C$19,'Classement général'!$C$19,IF(AR217='Classement général'!$C$22,'Classement général'!$C$22,IF(AR217='Classement général'!$C$24,'Classement général'!$C$24,"")))</f>
        <v/>
      </c>
      <c r="CA217" s="10" t="str">
        <f>IF(AU217='Classement général'!$C$19,'Classement général'!$C$19,IF(AU217='Classement général'!$C$22,'Classement général'!$C$22,IF(AU217='Classement général'!$C$24,'Classement général'!$C$24,"")))</f>
        <v/>
      </c>
      <c r="CB217" s="10" t="str">
        <f>IF(AX217='Classement général'!$C$19,'Classement général'!$C$19,IF(AX217='Classement général'!$C$22,'Classement général'!$C$22,IF(AX217='Classement général'!$C$24,'Classement général'!$C$24,"")))</f>
        <v/>
      </c>
      <c r="CC217" s="10" t="str">
        <f>IF(BA217='Classement général'!$C$19,'Classement général'!$C$19,IF(BA217='Classement général'!$C$22,'Classement général'!$C$22,IF(BA217='Classement général'!$C$24,'Classement général'!$C$24,"")))</f>
        <v/>
      </c>
      <c r="CD217" s="10" t="str">
        <f>IF(BD217='Classement général'!$C$19,'Classement général'!$C$19,IF(BD217='Classement général'!$C$22,'Classement général'!$C$22,IF(BD217='Classement général'!$C$24,'Classement général'!$C$24,"")))</f>
        <v/>
      </c>
      <c r="CE217" s="10" t="str">
        <f>IF(BG217='Classement général'!$C$19,'Classement général'!$C$19,IF(BG217='Classement général'!$C$22,'Classement général'!$C$22,IF(BG217='Classement général'!$C$24,'Classement général'!$C$24,"")))</f>
        <v/>
      </c>
      <c r="CF217" s="10" t="str">
        <f>IF(BJ217='Classement général'!$C$19,'Classement général'!$C$19,IF(BJ217='Classement général'!$C$22,'Classement général'!$C$22,IF(BJ217='Classement général'!$C$24,'Classement général'!$C$24,"")))</f>
        <v/>
      </c>
      <c r="CG217" s="10" t="str">
        <f>IF(BM217='Classement général'!$C$19,'Classement général'!$C$19,IF(BM217='Classement général'!$C$22,'Classement général'!$C$22,IF(BM217='Classement général'!$C$24,'Classement général'!$C$24,"")))</f>
        <v/>
      </c>
      <c r="CH217" s="13"/>
      <c r="CI217" s="13"/>
      <c r="CJ217" s="13"/>
      <c r="CK217" s="13"/>
      <c r="CL217" s="147"/>
      <c r="CM217" s="147"/>
      <c r="CN217" s="147"/>
      <c r="CO217" s="147"/>
      <c r="CP217" s="7"/>
      <c r="CQ217" s="7"/>
    </row>
    <row r="218" spans="1:95" ht="18.75" customHeight="1" x14ac:dyDescent="0.2">
      <c r="A218" s="130"/>
      <c r="B218" s="121" t="s">
        <v>69</v>
      </c>
      <c r="C218" s="122"/>
      <c r="D218" s="122"/>
      <c r="E218" s="123" t="s">
        <v>68</v>
      </c>
      <c r="F218" s="60"/>
      <c r="G218" s="60"/>
      <c r="H218" s="61" t="str">
        <f>IF(AND(C218="",D218=""),"",IF(AND(F218="",G218=""),"",IF(AND(C218=F218,D218=G218),'Classement général'!$C$19,IF(AND(C218&gt;D218,F218&gt;G218),'Classement général'!$C$22,IF(AND(D218&gt;C218,G218&gt;F218),'Classement général'!$C$22,IF(AND(D218=C218,G218=F218),'Classement général'!$C$22,'Classement général'!$C$24))))))</f>
        <v/>
      </c>
      <c r="I218" s="60"/>
      <c r="J218" s="60"/>
      <c r="K218" s="61" t="str">
        <f>IF(AND(C218="",D218=""),"",IF(AND(I218="",J218=""),"",IF(AND(C218=I218,D218=J218),'Classement général'!$C$19,IF(AND(C218&gt;D218,I218&gt;J218),'Classement général'!$C$22,IF(AND(D218&gt;C218,J218&gt;I218),'Classement général'!$C$22,IF(AND(D218=C218,J218=I218),'Classement général'!$C$22,'Classement général'!$C$24))))))</f>
        <v/>
      </c>
      <c r="L218" s="60"/>
      <c r="M218" s="60"/>
      <c r="N218" s="61" t="str">
        <f>IF(AND(C218="",D218=""),"",IF(AND(L218="",M218=""),"",IF(AND(C218=L218,D218=M218),'Classement général'!$C$19,IF(AND(C218&gt;D218,L218&gt;M218),'Classement général'!$C$22,IF(AND(D218&gt;C218,M218&gt;L218),'Classement général'!$C$22,IF(AND(D218=C218,M218=L218),'Classement général'!$C$22,'Classement général'!$C$24))))))</f>
        <v/>
      </c>
      <c r="O218" s="60"/>
      <c r="P218" s="60"/>
      <c r="Q218" s="61" t="str">
        <f>IF(AND(C218="",D218=""),"",IF(AND(O218="",P218=""),"",IF(AND(C218=O218,D218=P218),'Classement général'!$C$19,IF(AND(C218&gt;D218,O218&gt;P218),'Classement général'!$C$22,IF(AND(D218&gt;C218,P218&gt;O218),'Classement général'!$C$22,IF(AND(D218=C218,P218=O218),'Classement général'!$C$22,'Classement général'!$C$24))))))</f>
        <v/>
      </c>
      <c r="R218" s="60"/>
      <c r="S218" s="60"/>
      <c r="T218" s="61" t="str">
        <f>IF(AND(C218="",D218=""),"",IF(AND(R218="",S218=""),"",IF(AND(C218=R218,D218=S218),'Classement général'!$C$19,IF(AND(C218&gt;D218,R218&gt;S218),'Classement général'!$C$22,IF(AND(D218&gt;C218,S218&gt;R218),'Classement général'!$C$22,IF(AND(D218=C218,S218=R218),'Classement général'!$C$22,'Classement général'!$C$24))))))</f>
        <v/>
      </c>
      <c r="U218" s="60"/>
      <c r="V218" s="60"/>
      <c r="W218" s="61" t="str">
        <f>IF(AND(C218="",D218=""),"",IF(AND(U218="",V218=""),"",IF(AND(C218=U218,D218=V218),'Classement général'!$C$19,IF(AND(C218&gt;D218,U218&gt;V218),'Classement général'!$C$22,IF(AND(D218&gt;C218,V218&gt;U218),'Classement général'!$C$22,IF(AND(D218=C218,V218=U218),'Classement général'!$C$22,'Classement général'!$C$24))))))</f>
        <v/>
      </c>
      <c r="X218" s="60"/>
      <c r="Y218" s="60"/>
      <c r="Z218" s="61" t="str">
        <f>IF(AND(C218="",D218=""),"",IF(AND(X218="",Y218=""),"",IF(AND(C218=X218,D218=Y218),'Classement général'!$C$19,IF(AND(C218&gt;D218,X218&gt;Y218),'Classement général'!$C$22,IF(AND(D218&gt;C218,Y218&gt;X218),'Classement général'!$C$22,IF(AND(D218=C218,Y218=X218),'Classement général'!$C$22,'Classement général'!$C$24))))))</f>
        <v/>
      </c>
      <c r="AA218" s="60"/>
      <c r="AB218" s="60"/>
      <c r="AC218" s="61" t="str">
        <f>IF(AND(C218="",D218=""),"",IF(AND(AA218="",AB218=""),"",IF(AND(C218=AA218,D218=AB218),'Classement général'!$C$19,IF(AND(C218&gt;D218,AA218&gt;AB218),'Classement général'!$C$22,IF(AND(D218&gt;C218,AB218&gt;AA218),'Classement général'!$C$22,IF(AND(D218=C218,AB218=AA218),'Classement général'!$C$22,'Classement général'!$C$24))))))</f>
        <v/>
      </c>
      <c r="AD218" s="60"/>
      <c r="AE218" s="60"/>
      <c r="AF218" s="61" t="str">
        <f>IF(AND(C218="",D218=""),"",IF(AND(AD218="",AE218=""),"",IF(AND(C218=AD218,D218=AE218),'Classement général'!$C$19,IF(AND(C218&gt;D218,AD218&gt;AE218),'Classement général'!$C$22,IF(AND(D218&gt;C218,AE218&gt;AD218),'Classement général'!$C$22,IF(AND(D218=C218,AE218=AD218),'Classement général'!$C$22,'Classement général'!$C$24))))))</f>
        <v/>
      </c>
      <c r="AG218" s="60"/>
      <c r="AH218" s="60"/>
      <c r="AI218" s="61" t="str">
        <f>IF(AND(C218="",D218=""),"",IF(AND(AG218="",AH218=""),"",IF(AND(C218=AG218,D218=AH218),'Classement général'!$C$19,IF(AND(C218&gt;D218,AG218&gt;AH218),'Classement général'!$C$22,IF(AND(D218&gt;C218,AH218&gt;AG218),'Classement général'!$C$22,IF(AND(D218=C218,AH218=AG218),'Classement général'!$C$22,'Classement général'!$C$24))))))</f>
        <v/>
      </c>
      <c r="AJ218" s="60"/>
      <c r="AK218" s="60"/>
      <c r="AL218" s="61" t="str">
        <f>IF(AND(C218="",D218=""),"",IF(AND(AJ218="",AK218=""),"",IF(AND(C218=AJ218,D218=AK218),'Classement général'!$C$19,IF(AND(C218&gt;D218,AJ218&gt;AK218),'Classement général'!$C$22,IF(AND(D218&gt;C218,AK218&gt;AJ218),'Classement général'!$C$22,IF(AND(D218=C218,AK218=AJ218),'Classement général'!$C$22,'Classement général'!$C$24))))))</f>
        <v/>
      </c>
      <c r="AM218" s="60"/>
      <c r="AN218" s="60"/>
      <c r="AO218" s="61" t="str">
        <f>IF(AND(C218="",D218=""),"",IF(AND(AM218="",AN218=""),"",IF(AND(C218=AM218,D218=AN218),'Classement général'!$C$19,IF(AND(C218&gt;D218,AM218&gt;AN218),'Classement général'!$C$22,IF(AND(D218&gt;C218,AN218&gt;AM218),'Classement général'!$C$22,IF(AND(D218=C218,AN218=AM218),'Classement général'!$C$22,'Classement général'!$C$24))))))</f>
        <v/>
      </c>
      <c r="AP218" s="60"/>
      <c r="AQ218" s="60"/>
      <c r="AR218" s="61" t="str">
        <f>IF(AND(C218="",D218=""),"",IF(AND(AP218="",AQ218=""),"",IF(AND(C218=AP218,D218=AQ218),'Classement général'!$C$19,IF(AND(C218&gt;D218,AP218&gt;AQ218),'Classement général'!$C$22,IF(AND(D218&gt;C218,AQ218&gt;AP218),'Classement général'!$C$22,IF(AND(D218=C218,AQ218=AP218),'Classement général'!$C$22,'Classement général'!$C$24))))))</f>
        <v/>
      </c>
      <c r="AS218" s="60"/>
      <c r="AT218" s="60"/>
      <c r="AU218" s="61" t="str">
        <f>IF(AND(C218="",D218=""),"",IF(AND(AS218="",AT218=""),"",IF(AND(C218=AS218,D218=AT218),'Classement général'!$C$19,IF(AND(C218&gt;D218,AS218&gt;AT218),'Classement général'!$C$22,IF(AND(D218&gt;C218,AT218&gt;AS218),'Classement général'!$C$22,IF(AND(D218=C218,AT218=AS218),'Classement général'!$C$22,'Classement général'!$C$24))))))</f>
        <v/>
      </c>
      <c r="AV218" s="60"/>
      <c r="AW218" s="60"/>
      <c r="AX218" s="61" t="str">
        <f>IF(AND(C218="",D218=""),"",IF(AND(AV218="",AW218=""),"",IF(AND(C218=AV218,D218=AW218),'Classement général'!$C$19,IF(AND(C218&gt;D218,AV218&gt;AW218),'Classement général'!$C$22,IF(AND(D218&gt;C218,AW218&gt;AV218),'Classement général'!$C$22,IF(AND(D218=C218,AW218=AV218),'Classement général'!$C$22,'Classement général'!$C$24))))))</f>
        <v/>
      </c>
      <c r="AY218" s="60"/>
      <c r="AZ218" s="60"/>
      <c r="BA218" s="61" t="str">
        <f>IF(AND(C218="",D218=""),"",IF(AND(AY218="",AZ218=""),"",IF(AND(C218=AY218,D218=AZ218),'Classement général'!$C$19,IF(AND(C218&gt;D218,AY218&gt;AZ218),'Classement général'!$C$22,IF(AND(D218&gt;C218,AZ218&gt;AY218),'Classement général'!$C$22,IF(AND(D218=C218,AZ218=AY218),'Classement général'!$C$22,'Classement général'!$C$24))))))</f>
        <v/>
      </c>
      <c r="BB218" s="60"/>
      <c r="BC218" s="60"/>
      <c r="BD218" s="61" t="str">
        <f>IF(AND(C218="",D218=""),"",IF(AND(BB218="",BC218=""),"",IF(AND(C218=BB218,D218=BC218),'Classement général'!$C$19,IF(AND(C218&gt;D218,BB218&gt;BC218),'Classement général'!$C$22,IF(AND(D218&gt;C218,BC218&gt;BB218),'Classement général'!$C$22,IF(AND(D218=C218,BC218=BB218),'Classement général'!$C$22,'Classement général'!$C$24))))))</f>
        <v/>
      </c>
      <c r="BE218" s="60"/>
      <c r="BF218" s="60"/>
      <c r="BG218" s="61" t="str">
        <f>IF(AND(C218="",D218=""),"",IF(AND(BE218="",BF218=""),"",IF(AND(C218=BE218,D218=BF218),'Classement général'!$C$19,IF(AND(C218&gt;D218,BE218&gt;BF218),'Classement général'!$C$22,IF(AND(D218&gt;C218,BF218&gt;BE218),'Classement général'!$C$22,IF(AND(D218=C218,BF218=BE218),'Classement général'!$C$22,'Classement général'!$C$24))))))</f>
        <v/>
      </c>
      <c r="BH218" s="60"/>
      <c r="BI218" s="60"/>
      <c r="BJ218" s="61" t="str">
        <f>IF(AND(C218="",D218=""),"",IF(AND(BH218="",BI218=""),"",IF(AND(C218=BH218,D218=BI218),'Classement général'!$C$19,IF(AND(C218&gt;D218,BH218&gt;BI218),'Classement général'!$C$22,IF(AND(D218&gt;C218,BI218&gt;BH218),'Classement général'!$C$22,IF(AND(D218=C218,BI218=BH218),'Classement général'!$C$22,'Classement général'!$C$24))))))</f>
        <v/>
      </c>
      <c r="BK218" s="60"/>
      <c r="BL218" s="60"/>
      <c r="BM218" s="61" t="str">
        <f>IF(AND(C218="",D218=""),"",IF(AND(BK218="",BL218=""),"",IF(AND(C218=BK218,D218=BL218),'Classement général'!$C$19,IF(AND(C218&gt;D218,BK218&gt;BL218),'Classement général'!$C$22,IF(AND(D218&gt;C218,BL218&gt;BK218),'Classement général'!$C$22,IF(AND(D218=C218,BL218=BK218),'Classement général'!$C$22,'Classement général'!$C$24))))))</f>
        <v/>
      </c>
      <c r="BN218" s="10" t="str">
        <f>IF(H218='Classement général'!$C$19,'Classement général'!$C$19,IF(H218='Classement général'!$C$22,'Classement général'!$C$22,IF(H218='Classement général'!$C$24,'Classement général'!$C$24,"")))</f>
        <v/>
      </c>
      <c r="BO218" s="10" t="str">
        <f>IF(K218='Classement général'!$C$19,'Classement général'!$C$19,IF(K218='Classement général'!$C$22,'Classement général'!$C$22,IF(K218='Classement général'!$C$24,'Classement général'!$C$24,"")))</f>
        <v/>
      </c>
      <c r="BP218" s="10" t="str">
        <f>IF(N218='Classement général'!$C$19,'Classement général'!$C$19,IF(N218='Classement général'!$C$22,'Classement général'!$C$22,IF(N218='Classement général'!$C$24,'Classement général'!$C$24,"")))</f>
        <v/>
      </c>
      <c r="BQ218" s="10" t="str">
        <f>IF(Q218='Classement général'!$C$19,'Classement général'!$C$19,IF(Q218='Classement général'!$C$22,'Classement général'!$C$22,IF(Q218='Classement général'!$C$24,'Classement général'!$C$24,"")))</f>
        <v/>
      </c>
      <c r="BR218" s="10" t="str">
        <f>IF(T218='Classement général'!$C$19,'Classement général'!$C$19,IF(T218='Classement général'!$C$22,'Classement général'!$C$22,IF(T218='Classement général'!$C$24,'Classement général'!$C$24,"")))</f>
        <v/>
      </c>
      <c r="BS218" s="10" t="str">
        <f>IF(W218='Classement général'!$C$19,'Classement général'!$C$19,IF(W218='Classement général'!$C$22,'Classement général'!$C$22,IF(W218='Classement général'!$C$24,'Classement général'!$C$24,"")))</f>
        <v/>
      </c>
      <c r="BT218" s="10" t="str">
        <f>IF(Z218='Classement général'!$C$19,'Classement général'!$C$19,IF(Z218='Classement général'!$C$22,'Classement général'!$C$22,IF(Z218='Classement général'!$C$24,'Classement général'!$C$24,"")))</f>
        <v/>
      </c>
      <c r="BU218" s="10" t="str">
        <f>IF(AC218='Classement général'!$C$19,'Classement général'!$C$19,IF(AC218='Classement général'!$C$22,'Classement général'!$C$22,IF(AC218='Classement général'!$C$24,'Classement général'!$C$24,"")))</f>
        <v/>
      </c>
      <c r="BV218" s="10" t="str">
        <f>IF(AF218='Classement général'!$C$19,'Classement général'!$C$19,IF(AF218='Classement général'!$C$22,'Classement général'!$C$22,IF(AF218='Classement général'!$C$24,'Classement général'!$C$24,"")))</f>
        <v/>
      </c>
      <c r="BW218" s="10" t="str">
        <f>IF(AI218='Classement général'!$C$19,'Classement général'!$C$19,IF(AI218='Classement général'!$C$22,'Classement général'!$C$22,IF(AI218='Classement général'!$C$24,'Classement général'!$C$24,"")))</f>
        <v/>
      </c>
      <c r="BX218" s="10" t="str">
        <f>IF(AL218='Classement général'!$C$19,'Classement général'!$C$19,IF(AL218='Classement général'!$C$22,'Classement général'!$C$22,IF(AL218='Classement général'!$C$24,'Classement général'!$C$24,"")))</f>
        <v/>
      </c>
      <c r="BY218" s="10" t="str">
        <f>IF(AO218='Classement général'!$C$19,'Classement général'!$C$19,IF(AO218='Classement général'!$C$22,'Classement général'!$C$22,IF(AO218='Classement général'!$C$24,'Classement général'!$C$24,"")))</f>
        <v/>
      </c>
      <c r="BZ218" s="10" t="str">
        <f>IF(AR218='Classement général'!$C$19,'Classement général'!$C$19,IF(AR218='Classement général'!$C$22,'Classement général'!$C$22,IF(AR218='Classement général'!$C$24,'Classement général'!$C$24,"")))</f>
        <v/>
      </c>
      <c r="CA218" s="10" t="str">
        <f>IF(AU218='Classement général'!$C$19,'Classement général'!$C$19,IF(AU218='Classement général'!$C$22,'Classement général'!$C$22,IF(AU218='Classement général'!$C$24,'Classement général'!$C$24,"")))</f>
        <v/>
      </c>
      <c r="CB218" s="10" t="str">
        <f>IF(AX218='Classement général'!$C$19,'Classement général'!$C$19,IF(AX218='Classement général'!$C$22,'Classement général'!$C$22,IF(AX218='Classement général'!$C$24,'Classement général'!$C$24,"")))</f>
        <v/>
      </c>
      <c r="CC218" s="10" t="str">
        <f>IF(BA218='Classement général'!$C$19,'Classement général'!$C$19,IF(BA218='Classement général'!$C$22,'Classement général'!$C$22,IF(BA218='Classement général'!$C$24,'Classement général'!$C$24,"")))</f>
        <v/>
      </c>
      <c r="CD218" s="10" t="str">
        <f>IF(BD218='Classement général'!$C$19,'Classement général'!$C$19,IF(BD218='Classement général'!$C$22,'Classement général'!$C$22,IF(BD218='Classement général'!$C$24,'Classement général'!$C$24,"")))</f>
        <v/>
      </c>
      <c r="CE218" s="10" t="str">
        <f>IF(BG218='Classement général'!$C$19,'Classement général'!$C$19,IF(BG218='Classement général'!$C$22,'Classement général'!$C$22,IF(BG218='Classement général'!$C$24,'Classement général'!$C$24,"")))</f>
        <v/>
      </c>
      <c r="CF218" s="10" t="str">
        <f>IF(BJ218='Classement général'!$C$19,'Classement général'!$C$19,IF(BJ218='Classement général'!$C$22,'Classement général'!$C$22,IF(BJ218='Classement général'!$C$24,'Classement général'!$C$24,"")))</f>
        <v/>
      </c>
      <c r="CG218" s="10" t="str">
        <f>IF(BM218='Classement général'!$C$19,'Classement général'!$C$19,IF(BM218='Classement général'!$C$22,'Classement général'!$C$22,IF(BM218='Classement général'!$C$24,'Classement général'!$C$24,"")))</f>
        <v/>
      </c>
      <c r="CH218" s="13"/>
      <c r="CI218" s="13"/>
      <c r="CJ218" s="13"/>
      <c r="CK218" s="13"/>
      <c r="CL218" s="147"/>
      <c r="CM218" s="147"/>
      <c r="CN218" s="147"/>
      <c r="CO218" s="147"/>
      <c r="CP218" s="7"/>
      <c r="CQ218" s="7"/>
    </row>
    <row r="219" spans="1:95" ht="18.75" customHeight="1" x14ac:dyDescent="0.2">
      <c r="A219" s="130"/>
      <c r="B219" s="121" t="s">
        <v>67</v>
      </c>
      <c r="C219" s="122"/>
      <c r="D219" s="122"/>
      <c r="E219" s="123" t="s">
        <v>75</v>
      </c>
      <c r="F219" s="60"/>
      <c r="G219" s="60"/>
      <c r="H219" s="61" t="str">
        <f>IF(AND(C219="",D219=""),"",IF(AND(F219="",G219=""),"",IF(AND(C219=F219,D219=G219),'Classement général'!$C$19,IF(AND(C219&gt;D219,F219&gt;G219),'Classement général'!$C$22,IF(AND(D219&gt;C219,G219&gt;F219),'Classement général'!$C$22,IF(AND(D219=C219,G219=F219),'Classement général'!$C$22,'Classement général'!$C$24))))))</f>
        <v/>
      </c>
      <c r="I219" s="60"/>
      <c r="J219" s="60"/>
      <c r="K219" s="61" t="str">
        <f>IF(AND(C219="",D219=""),"",IF(AND(I219="",J219=""),"",IF(AND(C219=I219,D219=J219),'Classement général'!$C$19,IF(AND(C219&gt;D219,I219&gt;J219),'Classement général'!$C$22,IF(AND(D219&gt;C219,J219&gt;I219),'Classement général'!$C$22,IF(AND(D219=C219,J219=I219),'Classement général'!$C$22,'Classement général'!$C$24))))))</f>
        <v/>
      </c>
      <c r="L219" s="60"/>
      <c r="M219" s="60"/>
      <c r="N219" s="61" t="str">
        <f>IF(AND(C219="",D219=""),"",IF(AND(L219="",M219=""),"",IF(AND(C219=L219,D219=M219),'Classement général'!$C$19,IF(AND(C219&gt;D219,L219&gt;M219),'Classement général'!$C$22,IF(AND(D219&gt;C219,M219&gt;L219),'Classement général'!$C$22,IF(AND(D219=C219,M219=L219),'Classement général'!$C$22,'Classement général'!$C$24))))))</f>
        <v/>
      </c>
      <c r="O219" s="60"/>
      <c r="P219" s="60"/>
      <c r="Q219" s="61" t="str">
        <f>IF(AND(C219="",D219=""),"",IF(AND(O219="",P219=""),"",IF(AND(C219=O219,D219=P219),'Classement général'!$C$19,IF(AND(C219&gt;D219,O219&gt;P219),'Classement général'!$C$22,IF(AND(D219&gt;C219,P219&gt;O219),'Classement général'!$C$22,IF(AND(D219=C219,P219=O219),'Classement général'!$C$22,'Classement général'!$C$24))))))</f>
        <v/>
      </c>
      <c r="R219" s="60"/>
      <c r="S219" s="60"/>
      <c r="T219" s="61" t="str">
        <f>IF(AND(C219="",D219=""),"",IF(AND(R219="",S219=""),"",IF(AND(C219=R219,D219=S219),'Classement général'!$C$19,IF(AND(C219&gt;D219,R219&gt;S219),'Classement général'!$C$22,IF(AND(D219&gt;C219,S219&gt;R219),'Classement général'!$C$22,IF(AND(D219=C219,S219=R219),'Classement général'!$C$22,'Classement général'!$C$24))))))</f>
        <v/>
      </c>
      <c r="U219" s="60"/>
      <c r="V219" s="60"/>
      <c r="W219" s="61" t="str">
        <f>IF(AND(C219="",D219=""),"",IF(AND(U219="",V219=""),"",IF(AND(C219=U219,D219=V219),'Classement général'!$C$19,IF(AND(C219&gt;D219,U219&gt;V219),'Classement général'!$C$22,IF(AND(D219&gt;C219,V219&gt;U219),'Classement général'!$C$22,IF(AND(D219=C219,V219=U219),'Classement général'!$C$22,'Classement général'!$C$24))))))</f>
        <v/>
      </c>
      <c r="X219" s="60"/>
      <c r="Y219" s="60"/>
      <c r="Z219" s="61" t="str">
        <f>IF(AND(C219="",D219=""),"",IF(AND(X219="",Y219=""),"",IF(AND(C219=X219,D219=Y219),'Classement général'!$C$19,IF(AND(C219&gt;D219,X219&gt;Y219),'Classement général'!$C$22,IF(AND(D219&gt;C219,Y219&gt;X219),'Classement général'!$C$22,IF(AND(D219=C219,Y219=X219),'Classement général'!$C$22,'Classement général'!$C$24))))))</f>
        <v/>
      </c>
      <c r="AA219" s="60"/>
      <c r="AB219" s="60"/>
      <c r="AC219" s="61" t="str">
        <f>IF(AND(C219="",D219=""),"",IF(AND(AA219="",AB219=""),"",IF(AND(C219=AA219,D219=AB219),'Classement général'!$C$19,IF(AND(C219&gt;D219,AA219&gt;AB219),'Classement général'!$C$22,IF(AND(D219&gt;C219,AB219&gt;AA219),'Classement général'!$C$22,IF(AND(D219=C219,AB219=AA219),'Classement général'!$C$22,'Classement général'!$C$24))))))</f>
        <v/>
      </c>
      <c r="AD219" s="60"/>
      <c r="AE219" s="60"/>
      <c r="AF219" s="61" t="str">
        <f>IF(AND(C219="",D219=""),"",IF(AND(AD219="",AE219=""),"",IF(AND(C219=AD219,D219=AE219),'Classement général'!$C$19,IF(AND(C219&gt;D219,AD219&gt;AE219),'Classement général'!$C$22,IF(AND(D219&gt;C219,AE219&gt;AD219),'Classement général'!$C$22,IF(AND(D219=C219,AE219=AD219),'Classement général'!$C$22,'Classement général'!$C$24))))))</f>
        <v/>
      </c>
      <c r="AG219" s="60"/>
      <c r="AH219" s="60"/>
      <c r="AI219" s="61" t="str">
        <f>IF(AND(C219="",D219=""),"",IF(AND(AG219="",AH219=""),"",IF(AND(C219=AG219,D219=AH219),'Classement général'!$C$19,IF(AND(C219&gt;D219,AG219&gt;AH219),'Classement général'!$C$22,IF(AND(D219&gt;C219,AH219&gt;AG219),'Classement général'!$C$22,IF(AND(D219=C219,AH219=AG219),'Classement général'!$C$22,'Classement général'!$C$24))))))</f>
        <v/>
      </c>
      <c r="AJ219" s="60"/>
      <c r="AK219" s="60"/>
      <c r="AL219" s="61" t="str">
        <f>IF(AND(C219="",D219=""),"",IF(AND(AJ219="",AK219=""),"",IF(AND(C219=AJ219,D219=AK219),'Classement général'!$C$19,IF(AND(C219&gt;D219,AJ219&gt;AK219),'Classement général'!$C$22,IF(AND(D219&gt;C219,AK219&gt;AJ219),'Classement général'!$C$22,IF(AND(D219=C219,AK219=AJ219),'Classement général'!$C$22,'Classement général'!$C$24))))))</f>
        <v/>
      </c>
      <c r="AM219" s="60"/>
      <c r="AN219" s="60"/>
      <c r="AO219" s="61" t="str">
        <f>IF(AND(C219="",D219=""),"",IF(AND(AM219="",AN219=""),"",IF(AND(C219=AM219,D219=AN219),'Classement général'!$C$19,IF(AND(C219&gt;D219,AM219&gt;AN219),'Classement général'!$C$22,IF(AND(D219&gt;C219,AN219&gt;AM219),'Classement général'!$C$22,IF(AND(D219=C219,AN219=AM219),'Classement général'!$C$22,'Classement général'!$C$24))))))</f>
        <v/>
      </c>
      <c r="AP219" s="60"/>
      <c r="AQ219" s="60"/>
      <c r="AR219" s="61" t="str">
        <f>IF(AND(C219="",D219=""),"",IF(AND(AP219="",AQ219=""),"",IF(AND(C219=AP219,D219=AQ219),'Classement général'!$C$19,IF(AND(C219&gt;D219,AP219&gt;AQ219),'Classement général'!$C$22,IF(AND(D219&gt;C219,AQ219&gt;AP219),'Classement général'!$C$22,IF(AND(D219=C219,AQ219=AP219),'Classement général'!$C$22,'Classement général'!$C$24))))))</f>
        <v/>
      </c>
      <c r="AS219" s="60"/>
      <c r="AT219" s="60"/>
      <c r="AU219" s="61" t="str">
        <f>IF(AND(C219="",D219=""),"",IF(AND(AS219="",AT219=""),"",IF(AND(C219=AS219,D219=AT219),'Classement général'!$C$19,IF(AND(C219&gt;D219,AS219&gt;AT219),'Classement général'!$C$22,IF(AND(D219&gt;C219,AT219&gt;AS219),'Classement général'!$C$22,IF(AND(D219=C219,AT219=AS219),'Classement général'!$C$22,'Classement général'!$C$24))))))</f>
        <v/>
      </c>
      <c r="AV219" s="60"/>
      <c r="AW219" s="60"/>
      <c r="AX219" s="61" t="str">
        <f>IF(AND(C219="",D219=""),"",IF(AND(AV219="",AW219=""),"",IF(AND(C219=AV219,D219=AW219),'Classement général'!$C$19,IF(AND(C219&gt;D219,AV219&gt;AW219),'Classement général'!$C$22,IF(AND(D219&gt;C219,AW219&gt;AV219),'Classement général'!$C$22,IF(AND(D219=C219,AW219=AV219),'Classement général'!$C$22,'Classement général'!$C$24))))))</f>
        <v/>
      </c>
      <c r="AY219" s="60"/>
      <c r="AZ219" s="60"/>
      <c r="BA219" s="61" t="str">
        <f>IF(AND(C219="",D219=""),"",IF(AND(AY219="",AZ219=""),"",IF(AND(C219=AY219,D219=AZ219),'Classement général'!$C$19,IF(AND(C219&gt;D219,AY219&gt;AZ219),'Classement général'!$C$22,IF(AND(D219&gt;C219,AZ219&gt;AY219),'Classement général'!$C$22,IF(AND(D219=C219,AZ219=AY219),'Classement général'!$C$22,'Classement général'!$C$24))))))</f>
        <v/>
      </c>
      <c r="BB219" s="60"/>
      <c r="BC219" s="60"/>
      <c r="BD219" s="61" t="str">
        <f>IF(AND(C219="",D219=""),"",IF(AND(BB219="",BC219=""),"",IF(AND(C219=BB219,D219=BC219),'Classement général'!$C$19,IF(AND(C219&gt;D219,BB219&gt;BC219),'Classement général'!$C$22,IF(AND(D219&gt;C219,BC219&gt;BB219),'Classement général'!$C$22,IF(AND(D219=C219,BC219=BB219),'Classement général'!$C$22,'Classement général'!$C$24))))))</f>
        <v/>
      </c>
      <c r="BE219" s="60"/>
      <c r="BF219" s="60"/>
      <c r="BG219" s="61" t="str">
        <f>IF(AND(C219="",D219=""),"",IF(AND(BE219="",BF219=""),"",IF(AND(C219=BE219,D219=BF219),'Classement général'!$C$19,IF(AND(C219&gt;D219,BE219&gt;BF219),'Classement général'!$C$22,IF(AND(D219&gt;C219,BF219&gt;BE219),'Classement général'!$C$22,IF(AND(D219=C219,BF219=BE219),'Classement général'!$C$22,'Classement général'!$C$24))))))</f>
        <v/>
      </c>
      <c r="BH219" s="60"/>
      <c r="BI219" s="60"/>
      <c r="BJ219" s="61" t="str">
        <f>IF(AND(C219="",D219=""),"",IF(AND(BH219="",BI219=""),"",IF(AND(C219=BH219,D219=BI219),'Classement général'!$C$19,IF(AND(C219&gt;D219,BH219&gt;BI219),'Classement général'!$C$22,IF(AND(D219&gt;C219,BI219&gt;BH219),'Classement général'!$C$22,IF(AND(D219=C219,BI219=BH219),'Classement général'!$C$22,'Classement général'!$C$24))))))</f>
        <v/>
      </c>
      <c r="BK219" s="60"/>
      <c r="BL219" s="60"/>
      <c r="BM219" s="61" t="str">
        <f>IF(AND(C219="",D219=""),"",IF(AND(BK219="",BL219=""),"",IF(AND(C219=BK219,D219=BL219),'Classement général'!$C$19,IF(AND(C219&gt;D219,BK219&gt;BL219),'Classement général'!$C$22,IF(AND(D219&gt;C219,BL219&gt;BK219),'Classement général'!$C$22,IF(AND(D219=C219,BL219=BK219),'Classement général'!$C$22,'Classement général'!$C$24))))))</f>
        <v/>
      </c>
      <c r="BN219" s="10" t="str">
        <f>IF(H219='Classement général'!$C$19,'Classement général'!$C$19,IF(H219='Classement général'!$C$22,'Classement général'!$C$22,IF(H219='Classement général'!$C$24,'Classement général'!$C$24,"")))</f>
        <v/>
      </c>
      <c r="BO219" s="10" t="str">
        <f>IF(K219='Classement général'!$C$19,'Classement général'!$C$19,IF(K219='Classement général'!$C$22,'Classement général'!$C$22,IF(K219='Classement général'!$C$24,'Classement général'!$C$24,"")))</f>
        <v/>
      </c>
      <c r="BP219" s="10" t="str">
        <f>IF(N219='Classement général'!$C$19,'Classement général'!$C$19,IF(N219='Classement général'!$C$22,'Classement général'!$C$22,IF(N219='Classement général'!$C$24,'Classement général'!$C$24,"")))</f>
        <v/>
      </c>
      <c r="BQ219" s="10" t="str">
        <f>IF(Q219='Classement général'!$C$19,'Classement général'!$C$19,IF(Q219='Classement général'!$C$22,'Classement général'!$C$22,IF(Q219='Classement général'!$C$24,'Classement général'!$C$24,"")))</f>
        <v/>
      </c>
      <c r="BR219" s="10" t="str">
        <f>IF(T219='Classement général'!$C$19,'Classement général'!$C$19,IF(T219='Classement général'!$C$22,'Classement général'!$C$22,IF(T219='Classement général'!$C$24,'Classement général'!$C$24,"")))</f>
        <v/>
      </c>
      <c r="BS219" s="10" t="str">
        <f>IF(W219='Classement général'!$C$19,'Classement général'!$C$19,IF(W219='Classement général'!$C$22,'Classement général'!$C$22,IF(W219='Classement général'!$C$24,'Classement général'!$C$24,"")))</f>
        <v/>
      </c>
      <c r="BT219" s="10" t="str">
        <f>IF(Z219='Classement général'!$C$19,'Classement général'!$C$19,IF(Z219='Classement général'!$C$22,'Classement général'!$C$22,IF(Z219='Classement général'!$C$24,'Classement général'!$C$24,"")))</f>
        <v/>
      </c>
      <c r="BU219" s="10" t="str">
        <f>IF(AC219='Classement général'!$C$19,'Classement général'!$C$19,IF(AC219='Classement général'!$C$22,'Classement général'!$C$22,IF(AC219='Classement général'!$C$24,'Classement général'!$C$24,"")))</f>
        <v/>
      </c>
      <c r="BV219" s="10" t="str">
        <f>IF(AF219='Classement général'!$C$19,'Classement général'!$C$19,IF(AF219='Classement général'!$C$22,'Classement général'!$C$22,IF(AF219='Classement général'!$C$24,'Classement général'!$C$24,"")))</f>
        <v/>
      </c>
      <c r="BW219" s="10" t="str">
        <f>IF(AI219='Classement général'!$C$19,'Classement général'!$C$19,IF(AI219='Classement général'!$C$22,'Classement général'!$C$22,IF(AI219='Classement général'!$C$24,'Classement général'!$C$24,"")))</f>
        <v/>
      </c>
      <c r="BX219" s="10" t="str">
        <f>IF(AL219='Classement général'!$C$19,'Classement général'!$C$19,IF(AL219='Classement général'!$C$22,'Classement général'!$C$22,IF(AL219='Classement général'!$C$24,'Classement général'!$C$24,"")))</f>
        <v/>
      </c>
      <c r="BY219" s="10" t="str">
        <f>IF(AO219='Classement général'!$C$19,'Classement général'!$C$19,IF(AO219='Classement général'!$C$22,'Classement général'!$C$22,IF(AO219='Classement général'!$C$24,'Classement général'!$C$24,"")))</f>
        <v/>
      </c>
      <c r="BZ219" s="10" t="str">
        <f>IF(AR219='Classement général'!$C$19,'Classement général'!$C$19,IF(AR219='Classement général'!$C$22,'Classement général'!$C$22,IF(AR219='Classement général'!$C$24,'Classement général'!$C$24,"")))</f>
        <v/>
      </c>
      <c r="CA219" s="10" t="str">
        <f>IF(AU219='Classement général'!$C$19,'Classement général'!$C$19,IF(AU219='Classement général'!$C$22,'Classement général'!$C$22,IF(AU219='Classement général'!$C$24,'Classement général'!$C$24,"")))</f>
        <v/>
      </c>
      <c r="CB219" s="10" t="str">
        <f>IF(AX219='Classement général'!$C$19,'Classement général'!$C$19,IF(AX219='Classement général'!$C$22,'Classement général'!$C$22,IF(AX219='Classement général'!$C$24,'Classement général'!$C$24,"")))</f>
        <v/>
      </c>
      <c r="CC219" s="10" t="str">
        <f>IF(BA219='Classement général'!$C$19,'Classement général'!$C$19,IF(BA219='Classement général'!$C$22,'Classement général'!$C$22,IF(BA219='Classement général'!$C$24,'Classement général'!$C$24,"")))</f>
        <v/>
      </c>
      <c r="CD219" s="10" t="str">
        <f>IF(BD219='Classement général'!$C$19,'Classement général'!$C$19,IF(BD219='Classement général'!$C$22,'Classement général'!$C$22,IF(BD219='Classement général'!$C$24,'Classement général'!$C$24,"")))</f>
        <v/>
      </c>
      <c r="CE219" s="10" t="str">
        <f>IF(BG219='Classement général'!$C$19,'Classement général'!$C$19,IF(BG219='Classement général'!$C$22,'Classement général'!$C$22,IF(BG219='Classement général'!$C$24,'Classement général'!$C$24,"")))</f>
        <v/>
      </c>
      <c r="CF219" s="10" t="str">
        <f>IF(BJ219='Classement général'!$C$19,'Classement général'!$C$19,IF(BJ219='Classement général'!$C$22,'Classement général'!$C$22,IF(BJ219='Classement général'!$C$24,'Classement général'!$C$24,"")))</f>
        <v/>
      </c>
      <c r="CG219" s="10" t="str">
        <f>IF(BM219='Classement général'!$C$19,'Classement général'!$C$19,IF(BM219='Classement général'!$C$22,'Classement général'!$C$22,IF(BM219='Classement général'!$C$24,'Classement général'!$C$24,"")))</f>
        <v/>
      </c>
      <c r="CH219" s="13"/>
      <c r="CI219" s="13"/>
      <c r="CJ219" s="13"/>
      <c r="CK219" s="13"/>
      <c r="CL219" s="147"/>
      <c r="CM219" s="147"/>
      <c r="CN219" s="147"/>
      <c r="CO219" s="147"/>
      <c r="CP219" s="7"/>
      <c r="CQ219" s="7"/>
    </row>
    <row r="220" spans="1:95" ht="18.75" customHeight="1" x14ac:dyDescent="0.2">
      <c r="A220" s="130"/>
      <c r="B220" s="121" t="s">
        <v>77</v>
      </c>
      <c r="C220" s="122"/>
      <c r="D220" s="122"/>
      <c r="E220" s="123" t="s">
        <v>83</v>
      </c>
      <c r="F220" s="60"/>
      <c r="G220" s="60"/>
      <c r="H220" s="61" t="str">
        <f>IF(AND(C220="",D220=""),"",IF(AND(F220="",G220=""),"",IF(AND(C220=F220,D220=G220),'Classement général'!$C$19,IF(AND(C220&gt;D220,F220&gt;G220),'Classement général'!$C$22,IF(AND(D220&gt;C220,G220&gt;F220),'Classement général'!$C$22,IF(AND(D220=C220,G220=F220),'Classement général'!$C$22,'Classement général'!$C$24))))))</f>
        <v/>
      </c>
      <c r="I220" s="60"/>
      <c r="J220" s="60"/>
      <c r="K220" s="61" t="str">
        <f>IF(AND(C220="",D220=""),"",IF(AND(I220="",J220=""),"",IF(AND(C220=I220,D220=J220),'Classement général'!$C$19,IF(AND(C220&gt;D220,I220&gt;J220),'Classement général'!$C$22,IF(AND(D220&gt;C220,J220&gt;I220),'Classement général'!$C$22,IF(AND(D220=C220,J220=I220),'Classement général'!$C$22,'Classement général'!$C$24))))))</f>
        <v/>
      </c>
      <c r="L220" s="60"/>
      <c r="M220" s="60"/>
      <c r="N220" s="61" t="str">
        <f>IF(AND(C220="",D220=""),"",IF(AND(L220="",M220=""),"",IF(AND(C220=L220,D220=M220),'Classement général'!$C$19,IF(AND(C220&gt;D220,L220&gt;M220),'Classement général'!$C$22,IF(AND(D220&gt;C220,M220&gt;L220),'Classement général'!$C$22,IF(AND(D220=C220,M220=L220),'Classement général'!$C$22,'Classement général'!$C$24))))))</f>
        <v/>
      </c>
      <c r="O220" s="60"/>
      <c r="P220" s="60"/>
      <c r="Q220" s="61" t="str">
        <f>IF(AND(C220="",D220=""),"",IF(AND(O220="",P220=""),"",IF(AND(C220=O220,D220=P220),'Classement général'!$C$19,IF(AND(C220&gt;D220,O220&gt;P220),'Classement général'!$C$22,IF(AND(D220&gt;C220,P220&gt;O220),'Classement général'!$C$22,IF(AND(D220=C220,P220=O220),'Classement général'!$C$22,'Classement général'!$C$24))))))</f>
        <v/>
      </c>
      <c r="R220" s="60"/>
      <c r="S220" s="60"/>
      <c r="T220" s="61" t="str">
        <f>IF(AND(C220="",D220=""),"",IF(AND(R220="",S220=""),"",IF(AND(C220=R220,D220=S220),'Classement général'!$C$19,IF(AND(C220&gt;D220,R220&gt;S220),'Classement général'!$C$22,IF(AND(D220&gt;C220,S220&gt;R220),'Classement général'!$C$22,IF(AND(D220=C220,S220=R220),'Classement général'!$C$22,'Classement général'!$C$24))))))</f>
        <v/>
      </c>
      <c r="U220" s="60"/>
      <c r="V220" s="60"/>
      <c r="W220" s="61" t="str">
        <f>IF(AND(C220="",D220=""),"",IF(AND(U220="",V220=""),"",IF(AND(C220=U220,D220=V220),'Classement général'!$C$19,IF(AND(C220&gt;D220,U220&gt;V220),'Classement général'!$C$22,IF(AND(D220&gt;C220,V220&gt;U220),'Classement général'!$C$22,IF(AND(D220=C220,V220=U220),'Classement général'!$C$22,'Classement général'!$C$24))))))</f>
        <v/>
      </c>
      <c r="X220" s="60"/>
      <c r="Y220" s="60"/>
      <c r="Z220" s="61" t="str">
        <f>IF(AND(C220="",D220=""),"",IF(AND(X220="",Y220=""),"",IF(AND(C220=X220,D220=Y220),'Classement général'!$C$19,IF(AND(C220&gt;D220,X220&gt;Y220),'Classement général'!$C$22,IF(AND(D220&gt;C220,Y220&gt;X220),'Classement général'!$C$22,IF(AND(D220=C220,Y220=X220),'Classement général'!$C$22,'Classement général'!$C$24))))))</f>
        <v/>
      </c>
      <c r="AA220" s="60"/>
      <c r="AB220" s="60"/>
      <c r="AC220" s="61" t="str">
        <f>IF(AND(C220="",D220=""),"",IF(AND(AA220="",AB220=""),"",IF(AND(C220=AA220,D220=AB220),'Classement général'!$C$19,IF(AND(C220&gt;D220,AA220&gt;AB220),'Classement général'!$C$22,IF(AND(D220&gt;C220,AB220&gt;AA220),'Classement général'!$C$22,IF(AND(D220=C220,AB220=AA220),'Classement général'!$C$22,'Classement général'!$C$24))))))</f>
        <v/>
      </c>
      <c r="AD220" s="60"/>
      <c r="AE220" s="60"/>
      <c r="AF220" s="61" t="str">
        <f>IF(AND(C220="",D220=""),"",IF(AND(AD220="",AE220=""),"",IF(AND(C220=AD220,D220=AE220),'Classement général'!$C$19,IF(AND(C220&gt;D220,AD220&gt;AE220),'Classement général'!$C$22,IF(AND(D220&gt;C220,AE220&gt;AD220),'Classement général'!$C$22,IF(AND(D220=C220,AE220=AD220),'Classement général'!$C$22,'Classement général'!$C$24))))))</f>
        <v/>
      </c>
      <c r="AG220" s="60"/>
      <c r="AH220" s="60"/>
      <c r="AI220" s="61" t="str">
        <f>IF(AND(C220="",D220=""),"",IF(AND(AG220="",AH220=""),"",IF(AND(C220=AG220,D220=AH220),'Classement général'!$C$19,IF(AND(C220&gt;D220,AG220&gt;AH220),'Classement général'!$C$22,IF(AND(D220&gt;C220,AH220&gt;AG220),'Classement général'!$C$22,IF(AND(D220=C220,AH220=AG220),'Classement général'!$C$22,'Classement général'!$C$24))))))</f>
        <v/>
      </c>
      <c r="AJ220" s="60"/>
      <c r="AK220" s="60"/>
      <c r="AL220" s="61" t="str">
        <f>IF(AND(C220="",D220=""),"",IF(AND(AJ220="",AK220=""),"",IF(AND(C220=AJ220,D220=AK220),'Classement général'!$C$19,IF(AND(C220&gt;D220,AJ220&gt;AK220),'Classement général'!$C$22,IF(AND(D220&gt;C220,AK220&gt;AJ220),'Classement général'!$C$22,IF(AND(D220=C220,AK220=AJ220),'Classement général'!$C$22,'Classement général'!$C$24))))))</f>
        <v/>
      </c>
      <c r="AM220" s="60"/>
      <c r="AN220" s="60"/>
      <c r="AO220" s="61" t="str">
        <f>IF(AND(C220="",D220=""),"",IF(AND(AM220="",AN220=""),"",IF(AND(C220=AM220,D220=AN220),'Classement général'!$C$19,IF(AND(C220&gt;D220,AM220&gt;AN220),'Classement général'!$C$22,IF(AND(D220&gt;C220,AN220&gt;AM220),'Classement général'!$C$22,IF(AND(D220=C220,AN220=AM220),'Classement général'!$C$22,'Classement général'!$C$24))))))</f>
        <v/>
      </c>
      <c r="AP220" s="60"/>
      <c r="AQ220" s="60"/>
      <c r="AR220" s="61" t="str">
        <f>IF(AND(C220="",D220=""),"",IF(AND(AP220="",AQ220=""),"",IF(AND(C220=AP220,D220=AQ220),'Classement général'!$C$19,IF(AND(C220&gt;D220,AP220&gt;AQ220),'Classement général'!$C$22,IF(AND(D220&gt;C220,AQ220&gt;AP220),'Classement général'!$C$22,IF(AND(D220=C220,AQ220=AP220),'Classement général'!$C$22,'Classement général'!$C$24))))))</f>
        <v/>
      </c>
      <c r="AS220" s="60"/>
      <c r="AT220" s="60"/>
      <c r="AU220" s="61" t="str">
        <f>IF(AND(C220="",D220=""),"",IF(AND(AS220="",AT220=""),"",IF(AND(C220=AS220,D220=AT220),'Classement général'!$C$19,IF(AND(C220&gt;D220,AS220&gt;AT220),'Classement général'!$C$22,IF(AND(D220&gt;C220,AT220&gt;AS220),'Classement général'!$C$22,IF(AND(D220=C220,AT220=AS220),'Classement général'!$C$22,'Classement général'!$C$24))))))</f>
        <v/>
      </c>
      <c r="AV220" s="60"/>
      <c r="AW220" s="60"/>
      <c r="AX220" s="61" t="str">
        <f>IF(AND(C220="",D220=""),"",IF(AND(AV220="",AW220=""),"",IF(AND(C220=AV220,D220=AW220),'Classement général'!$C$19,IF(AND(C220&gt;D220,AV220&gt;AW220),'Classement général'!$C$22,IF(AND(D220&gt;C220,AW220&gt;AV220),'Classement général'!$C$22,IF(AND(D220=C220,AW220=AV220),'Classement général'!$C$22,'Classement général'!$C$24))))))</f>
        <v/>
      </c>
      <c r="AY220" s="60"/>
      <c r="AZ220" s="60"/>
      <c r="BA220" s="61" t="str">
        <f>IF(AND(C220="",D220=""),"",IF(AND(AY220="",AZ220=""),"",IF(AND(C220=AY220,D220=AZ220),'Classement général'!$C$19,IF(AND(C220&gt;D220,AY220&gt;AZ220),'Classement général'!$C$22,IF(AND(D220&gt;C220,AZ220&gt;AY220),'Classement général'!$C$22,IF(AND(D220=C220,AZ220=AY220),'Classement général'!$C$22,'Classement général'!$C$24))))))</f>
        <v/>
      </c>
      <c r="BB220" s="60"/>
      <c r="BC220" s="60"/>
      <c r="BD220" s="61" t="str">
        <f>IF(AND(C220="",D220=""),"",IF(AND(BB220="",BC220=""),"",IF(AND(C220=BB220,D220=BC220),'Classement général'!$C$19,IF(AND(C220&gt;D220,BB220&gt;BC220),'Classement général'!$C$22,IF(AND(D220&gt;C220,BC220&gt;BB220),'Classement général'!$C$22,IF(AND(D220=C220,BC220=BB220),'Classement général'!$C$22,'Classement général'!$C$24))))))</f>
        <v/>
      </c>
      <c r="BE220" s="60"/>
      <c r="BF220" s="60"/>
      <c r="BG220" s="61" t="str">
        <f>IF(AND(C220="",D220=""),"",IF(AND(BE220="",BF220=""),"",IF(AND(C220=BE220,D220=BF220),'Classement général'!$C$19,IF(AND(C220&gt;D220,BE220&gt;BF220),'Classement général'!$C$22,IF(AND(D220&gt;C220,BF220&gt;BE220),'Classement général'!$C$22,IF(AND(D220=C220,BF220=BE220),'Classement général'!$C$22,'Classement général'!$C$24))))))</f>
        <v/>
      </c>
      <c r="BH220" s="60"/>
      <c r="BI220" s="60"/>
      <c r="BJ220" s="61" t="str">
        <f>IF(AND(C220="",D220=""),"",IF(AND(BH220="",BI220=""),"",IF(AND(C220=BH220,D220=BI220),'Classement général'!$C$19,IF(AND(C220&gt;D220,BH220&gt;BI220),'Classement général'!$C$22,IF(AND(D220&gt;C220,BI220&gt;BH220),'Classement général'!$C$22,IF(AND(D220=C220,BI220=BH220),'Classement général'!$C$22,'Classement général'!$C$24))))))</f>
        <v/>
      </c>
      <c r="BK220" s="60"/>
      <c r="BL220" s="60"/>
      <c r="BM220" s="61" t="str">
        <f>IF(AND(C220="",D220=""),"",IF(AND(BK220="",BL220=""),"",IF(AND(C220=BK220,D220=BL220),'Classement général'!$C$19,IF(AND(C220&gt;D220,BK220&gt;BL220),'Classement général'!$C$22,IF(AND(D220&gt;C220,BL220&gt;BK220),'Classement général'!$C$22,IF(AND(D220=C220,BL220=BK220),'Classement général'!$C$22,'Classement général'!$C$24))))))</f>
        <v/>
      </c>
      <c r="BN220" s="10" t="str">
        <f>IF(H220='Classement général'!$C$19,'Classement général'!$C$19,IF(H220='Classement général'!$C$22,'Classement général'!$C$22,IF(H220='Classement général'!$C$24,'Classement général'!$C$24,"")))</f>
        <v/>
      </c>
      <c r="BO220" s="10" t="str">
        <f>IF(K220='Classement général'!$C$19,'Classement général'!$C$19,IF(K220='Classement général'!$C$22,'Classement général'!$C$22,IF(K220='Classement général'!$C$24,'Classement général'!$C$24,"")))</f>
        <v/>
      </c>
      <c r="BP220" s="10" t="str">
        <f>IF(N220='Classement général'!$C$19,'Classement général'!$C$19,IF(N220='Classement général'!$C$22,'Classement général'!$C$22,IF(N220='Classement général'!$C$24,'Classement général'!$C$24,"")))</f>
        <v/>
      </c>
      <c r="BQ220" s="10" t="str">
        <f>IF(Q220='Classement général'!$C$19,'Classement général'!$C$19,IF(Q220='Classement général'!$C$22,'Classement général'!$C$22,IF(Q220='Classement général'!$C$24,'Classement général'!$C$24,"")))</f>
        <v/>
      </c>
      <c r="BR220" s="10" t="str">
        <f>IF(T220='Classement général'!$C$19,'Classement général'!$C$19,IF(T220='Classement général'!$C$22,'Classement général'!$C$22,IF(T220='Classement général'!$C$24,'Classement général'!$C$24,"")))</f>
        <v/>
      </c>
      <c r="BS220" s="10" t="str">
        <f>IF(W220='Classement général'!$C$19,'Classement général'!$C$19,IF(W220='Classement général'!$C$22,'Classement général'!$C$22,IF(W220='Classement général'!$C$24,'Classement général'!$C$24,"")))</f>
        <v/>
      </c>
      <c r="BT220" s="10" t="str">
        <f>IF(Z220='Classement général'!$C$19,'Classement général'!$C$19,IF(Z220='Classement général'!$C$22,'Classement général'!$C$22,IF(Z220='Classement général'!$C$24,'Classement général'!$C$24,"")))</f>
        <v/>
      </c>
      <c r="BU220" s="10" t="str">
        <f>IF(AC220='Classement général'!$C$19,'Classement général'!$C$19,IF(AC220='Classement général'!$C$22,'Classement général'!$C$22,IF(AC220='Classement général'!$C$24,'Classement général'!$C$24,"")))</f>
        <v/>
      </c>
      <c r="BV220" s="10" t="str">
        <f>IF(AF220='Classement général'!$C$19,'Classement général'!$C$19,IF(AF220='Classement général'!$C$22,'Classement général'!$C$22,IF(AF220='Classement général'!$C$24,'Classement général'!$C$24,"")))</f>
        <v/>
      </c>
      <c r="BW220" s="10" t="str">
        <f>IF(AI220='Classement général'!$C$19,'Classement général'!$C$19,IF(AI220='Classement général'!$C$22,'Classement général'!$C$22,IF(AI220='Classement général'!$C$24,'Classement général'!$C$24,"")))</f>
        <v/>
      </c>
      <c r="BX220" s="10" t="str">
        <f>IF(AL220='Classement général'!$C$19,'Classement général'!$C$19,IF(AL220='Classement général'!$C$22,'Classement général'!$C$22,IF(AL220='Classement général'!$C$24,'Classement général'!$C$24,"")))</f>
        <v/>
      </c>
      <c r="BY220" s="10" t="str">
        <f>IF(AO220='Classement général'!$C$19,'Classement général'!$C$19,IF(AO220='Classement général'!$C$22,'Classement général'!$C$22,IF(AO220='Classement général'!$C$24,'Classement général'!$C$24,"")))</f>
        <v/>
      </c>
      <c r="BZ220" s="10" t="str">
        <f>IF(AR220='Classement général'!$C$19,'Classement général'!$C$19,IF(AR220='Classement général'!$C$22,'Classement général'!$C$22,IF(AR220='Classement général'!$C$24,'Classement général'!$C$24,"")))</f>
        <v/>
      </c>
      <c r="CA220" s="10" t="str">
        <f>IF(AU220='Classement général'!$C$19,'Classement général'!$C$19,IF(AU220='Classement général'!$C$22,'Classement général'!$C$22,IF(AU220='Classement général'!$C$24,'Classement général'!$C$24,"")))</f>
        <v/>
      </c>
      <c r="CB220" s="10" t="str">
        <f>IF(AX220='Classement général'!$C$19,'Classement général'!$C$19,IF(AX220='Classement général'!$C$22,'Classement général'!$C$22,IF(AX220='Classement général'!$C$24,'Classement général'!$C$24,"")))</f>
        <v/>
      </c>
      <c r="CC220" s="10" t="str">
        <f>IF(BA220='Classement général'!$C$19,'Classement général'!$C$19,IF(BA220='Classement général'!$C$22,'Classement général'!$C$22,IF(BA220='Classement général'!$C$24,'Classement général'!$C$24,"")))</f>
        <v/>
      </c>
      <c r="CD220" s="10" t="str">
        <f>IF(BD220='Classement général'!$C$19,'Classement général'!$C$19,IF(BD220='Classement général'!$C$22,'Classement général'!$C$22,IF(BD220='Classement général'!$C$24,'Classement général'!$C$24,"")))</f>
        <v/>
      </c>
      <c r="CE220" s="10" t="str">
        <f>IF(BG220='Classement général'!$C$19,'Classement général'!$C$19,IF(BG220='Classement général'!$C$22,'Classement général'!$C$22,IF(BG220='Classement général'!$C$24,'Classement général'!$C$24,"")))</f>
        <v/>
      </c>
      <c r="CF220" s="10" t="str">
        <f>IF(BJ220='Classement général'!$C$19,'Classement général'!$C$19,IF(BJ220='Classement général'!$C$22,'Classement général'!$C$22,IF(BJ220='Classement général'!$C$24,'Classement général'!$C$24,"")))</f>
        <v/>
      </c>
      <c r="CG220" s="10" t="str">
        <f>IF(BM220='Classement général'!$C$19,'Classement général'!$C$19,IF(BM220='Classement général'!$C$22,'Classement général'!$C$22,IF(BM220='Classement général'!$C$24,'Classement général'!$C$24,"")))</f>
        <v/>
      </c>
      <c r="CH220" s="13"/>
      <c r="CI220" s="13"/>
      <c r="CJ220" s="13"/>
      <c r="CK220" s="13"/>
      <c r="CL220" s="147"/>
      <c r="CM220" s="147"/>
      <c r="CN220" s="147"/>
      <c r="CO220" s="147"/>
      <c r="CP220" s="7"/>
      <c r="CQ220" s="7"/>
    </row>
    <row r="221" spans="1:95" ht="18.75" customHeight="1" x14ac:dyDescent="0.2">
      <c r="A221" s="130"/>
      <c r="B221" s="121" t="s">
        <v>58</v>
      </c>
      <c r="C221" s="122"/>
      <c r="D221" s="122"/>
      <c r="E221" s="123" t="s">
        <v>86</v>
      </c>
      <c r="F221" s="60"/>
      <c r="G221" s="60"/>
      <c r="H221" s="61" t="str">
        <f>IF(AND(C221="",D221=""),"",IF(AND(F221="",G221=""),"",IF(AND(C221=F221,D221=G221),'Classement général'!$C$19,IF(AND(C221&gt;D221,F221&gt;G221),'Classement général'!$C$22,IF(AND(D221&gt;C221,G221&gt;F221),'Classement général'!$C$22,IF(AND(D221=C221,G221=F221),'Classement général'!$C$22,'Classement général'!$C$24))))))</f>
        <v/>
      </c>
      <c r="I221" s="60"/>
      <c r="J221" s="60"/>
      <c r="K221" s="61" t="str">
        <f>IF(AND(C221="",D221=""),"",IF(AND(I221="",J221=""),"",IF(AND(C221=I221,D221=J221),'Classement général'!$C$19,IF(AND(C221&gt;D221,I221&gt;J221),'Classement général'!$C$22,IF(AND(D221&gt;C221,J221&gt;I221),'Classement général'!$C$22,IF(AND(D221=C221,J221=I221),'Classement général'!$C$22,'Classement général'!$C$24))))))</f>
        <v/>
      </c>
      <c r="L221" s="60"/>
      <c r="M221" s="60"/>
      <c r="N221" s="61" t="str">
        <f>IF(AND(C221="",D221=""),"",IF(AND(L221="",M221=""),"",IF(AND(C221=L221,D221=M221),'Classement général'!$C$19,IF(AND(C221&gt;D221,L221&gt;M221),'Classement général'!$C$22,IF(AND(D221&gt;C221,M221&gt;L221),'Classement général'!$C$22,IF(AND(D221=C221,M221=L221),'Classement général'!$C$22,'Classement général'!$C$24))))))</f>
        <v/>
      </c>
      <c r="O221" s="60"/>
      <c r="P221" s="60"/>
      <c r="Q221" s="61" t="str">
        <f>IF(AND(C221="",D221=""),"",IF(AND(O221="",P221=""),"",IF(AND(C221=O221,D221=P221),'Classement général'!$C$19,IF(AND(C221&gt;D221,O221&gt;P221),'Classement général'!$C$22,IF(AND(D221&gt;C221,P221&gt;O221),'Classement général'!$C$22,IF(AND(D221=C221,P221=O221),'Classement général'!$C$22,'Classement général'!$C$24))))))</f>
        <v/>
      </c>
      <c r="R221" s="60"/>
      <c r="S221" s="60"/>
      <c r="T221" s="61" t="str">
        <f>IF(AND(C221="",D221=""),"",IF(AND(R221="",S221=""),"",IF(AND(C221=R221,D221=S221),'Classement général'!$C$19,IF(AND(C221&gt;D221,R221&gt;S221),'Classement général'!$C$22,IF(AND(D221&gt;C221,S221&gt;R221),'Classement général'!$C$22,IF(AND(D221=C221,S221=R221),'Classement général'!$C$22,'Classement général'!$C$24))))))</f>
        <v/>
      </c>
      <c r="U221" s="60"/>
      <c r="V221" s="60"/>
      <c r="W221" s="61" t="str">
        <f>IF(AND(C221="",D221=""),"",IF(AND(U221="",V221=""),"",IF(AND(C221=U221,D221=V221),'Classement général'!$C$19,IF(AND(C221&gt;D221,U221&gt;V221),'Classement général'!$C$22,IF(AND(D221&gt;C221,V221&gt;U221),'Classement général'!$C$22,IF(AND(D221=C221,V221=U221),'Classement général'!$C$22,'Classement général'!$C$24))))))</f>
        <v/>
      </c>
      <c r="X221" s="60"/>
      <c r="Y221" s="60"/>
      <c r="Z221" s="61" t="str">
        <f>IF(AND(C221="",D221=""),"",IF(AND(X221="",Y221=""),"",IF(AND(C221=X221,D221=Y221),'Classement général'!$C$19,IF(AND(C221&gt;D221,X221&gt;Y221),'Classement général'!$C$22,IF(AND(D221&gt;C221,Y221&gt;X221),'Classement général'!$C$22,IF(AND(D221=C221,Y221=X221),'Classement général'!$C$22,'Classement général'!$C$24))))))</f>
        <v/>
      </c>
      <c r="AA221" s="60"/>
      <c r="AB221" s="60"/>
      <c r="AC221" s="61" t="str">
        <f>IF(AND(C221="",D221=""),"",IF(AND(AA221="",AB221=""),"",IF(AND(C221=AA221,D221=AB221),'Classement général'!$C$19,IF(AND(C221&gt;D221,AA221&gt;AB221),'Classement général'!$C$22,IF(AND(D221&gt;C221,AB221&gt;AA221),'Classement général'!$C$22,IF(AND(D221=C221,AB221=AA221),'Classement général'!$C$22,'Classement général'!$C$24))))))</f>
        <v/>
      </c>
      <c r="AD221" s="60"/>
      <c r="AE221" s="60"/>
      <c r="AF221" s="61" t="str">
        <f>IF(AND(C221="",D221=""),"",IF(AND(AD221="",AE221=""),"",IF(AND(C221=AD221,D221=AE221),'Classement général'!$C$19,IF(AND(C221&gt;D221,AD221&gt;AE221),'Classement général'!$C$22,IF(AND(D221&gt;C221,AE221&gt;AD221),'Classement général'!$C$22,IF(AND(D221=C221,AE221=AD221),'Classement général'!$C$22,'Classement général'!$C$24))))))</f>
        <v/>
      </c>
      <c r="AG221" s="60"/>
      <c r="AH221" s="60"/>
      <c r="AI221" s="61" t="str">
        <f>IF(AND(C221="",D221=""),"",IF(AND(AG221="",AH221=""),"",IF(AND(C221=AG221,D221=AH221),'Classement général'!$C$19,IF(AND(C221&gt;D221,AG221&gt;AH221),'Classement général'!$C$22,IF(AND(D221&gt;C221,AH221&gt;AG221),'Classement général'!$C$22,IF(AND(D221=C221,AH221=AG221),'Classement général'!$C$22,'Classement général'!$C$24))))))</f>
        <v/>
      </c>
      <c r="AJ221" s="60"/>
      <c r="AK221" s="60"/>
      <c r="AL221" s="61" t="str">
        <f>IF(AND(C221="",D221=""),"",IF(AND(AJ221="",AK221=""),"",IF(AND(C221=AJ221,D221=AK221),'Classement général'!$C$19,IF(AND(C221&gt;D221,AJ221&gt;AK221),'Classement général'!$C$22,IF(AND(D221&gt;C221,AK221&gt;AJ221),'Classement général'!$C$22,IF(AND(D221=C221,AK221=AJ221),'Classement général'!$C$22,'Classement général'!$C$24))))))</f>
        <v/>
      </c>
      <c r="AM221" s="60"/>
      <c r="AN221" s="60"/>
      <c r="AO221" s="61" t="str">
        <f>IF(AND(C221="",D221=""),"",IF(AND(AM221="",AN221=""),"",IF(AND(C221=AM221,D221=AN221),'Classement général'!$C$19,IF(AND(C221&gt;D221,AM221&gt;AN221),'Classement général'!$C$22,IF(AND(D221&gt;C221,AN221&gt;AM221),'Classement général'!$C$22,IF(AND(D221=C221,AN221=AM221),'Classement général'!$C$22,'Classement général'!$C$24))))))</f>
        <v/>
      </c>
      <c r="AP221" s="60"/>
      <c r="AQ221" s="60"/>
      <c r="AR221" s="61" t="str">
        <f>IF(AND(C221="",D221=""),"",IF(AND(AP221="",AQ221=""),"",IF(AND(C221=AP221,D221=AQ221),'Classement général'!$C$19,IF(AND(C221&gt;D221,AP221&gt;AQ221),'Classement général'!$C$22,IF(AND(D221&gt;C221,AQ221&gt;AP221),'Classement général'!$C$22,IF(AND(D221=C221,AQ221=AP221),'Classement général'!$C$22,'Classement général'!$C$24))))))</f>
        <v/>
      </c>
      <c r="AS221" s="60"/>
      <c r="AT221" s="60"/>
      <c r="AU221" s="61" t="str">
        <f>IF(AND(C221="",D221=""),"",IF(AND(AS221="",AT221=""),"",IF(AND(C221=AS221,D221=AT221),'Classement général'!$C$19,IF(AND(C221&gt;D221,AS221&gt;AT221),'Classement général'!$C$22,IF(AND(D221&gt;C221,AT221&gt;AS221),'Classement général'!$C$22,IF(AND(D221=C221,AT221=AS221),'Classement général'!$C$22,'Classement général'!$C$24))))))</f>
        <v/>
      </c>
      <c r="AV221" s="60"/>
      <c r="AW221" s="60"/>
      <c r="AX221" s="61" t="str">
        <f>IF(AND(C221="",D221=""),"",IF(AND(AV221="",AW221=""),"",IF(AND(C221=AV221,D221=AW221),'Classement général'!$C$19,IF(AND(C221&gt;D221,AV221&gt;AW221),'Classement général'!$C$22,IF(AND(D221&gt;C221,AW221&gt;AV221),'Classement général'!$C$22,IF(AND(D221=C221,AW221=AV221),'Classement général'!$C$22,'Classement général'!$C$24))))))</f>
        <v/>
      </c>
      <c r="AY221" s="60"/>
      <c r="AZ221" s="60"/>
      <c r="BA221" s="61" t="str">
        <f>IF(AND(C221="",D221=""),"",IF(AND(AY221="",AZ221=""),"",IF(AND(C221=AY221,D221=AZ221),'Classement général'!$C$19,IF(AND(C221&gt;D221,AY221&gt;AZ221),'Classement général'!$C$22,IF(AND(D221&gt;C221,AZ221&gt;AY221),'Classement général'!$C$22,IF(AND(D221=C221,AZ221=AY221),'Classement général'!$C$22,'Classement général'!$C$24))))))</f>
        <v/>
      </c>
      <c r="BB221" s="60"/>
      <c r="BC221" s="60"/>
      <c r="BD221" s="61" t="str">
        <f>IF(AND(C221="",D221=""),"",IF(AND(BB221="",BC221=""),"",IF(AND(C221=BB221,D221=BC221),'Classement général'!$C$19,IF(AND(C221&gt;D221,BB221&gt;BC221),'Classement général'!$C$22,IF(AND(D221&gt;C221,BC221&gt;BB221),'Classement général'!$C$22,IF(AND(D221=C221,BC221=BB221),'Classement général'!$C$22,'Classement général'!$C$24))))))</f>
        <v/>
      </c>
      <c r="BE221" s="60"/>
      <c r="BF221" s="60"/>
      <c r="BG221" s="61" t="str">
        <f>IF(AND(C221="",D221=""),"",IF(AND(BE221="",BF221=""),"",IF(AND(C221=BE221,D221=BF221),'Classement général'!$C$19,IF(AND(C221&gt;D221,BE221&gt;BF221),'Classement général'!$C$22,IF(AND(D221&gt;C221,BF221&gt;BE221),'Classement général'!$C$22,IF(AND(D221=C221,BF221=BE221),'Classement général'!$C$22,'Classement général'!$C$24))))))</f>
        <v/>
      </c>
      <c r="BH221" s="60"/>
      <c r="BI221" s="60"/>
      <c r="BJ221" s="61" t="str">
        <f>IF(AND(C221="",D221=""),"",IF(AND(BH221="",BI221=""),"",IF(AND(C221=BH221,D221=BI221),'Classement général'!$C$19,IF(AND(C221&gt;D221,BH221&gt;BI221),'Classement général'!$C$22,IF(AND(D221&gt;C221,BI221&gt;BH221),'Classement général'!$C$22,IF(AND(D221=C221,BI221=BH221),'Classement général'!$C$22,'Classement général'!$C$24))))))</f>
        <v/>
      </c>
      <c r="BK221" s="60"/>
      <c r="BL221" s="60"/>
      <c r="BM221" s="61" t="str">
        <f>IF(AND(C221="",D221=""),"",IF(AND(BK221="",BL221=""),"",IF(AND(C221=BK221,D221=BL221),'Classement général'!$C$19,IF(AND(C221&gt;D221,BK221&gt;BL221),'Classement général'!$C$22,IF(AND(D221&gt;C221,BL221&gt;BK221),'Classement général'!$C$22,IF(AND(D221=C221,BL221=BK221),'Classement général'!$C$22,'Classement général'!$C$24))))))</f>
        <v/>
      </c>
      <c r="BN221" s="10" t="str">
        <f>IF(H221='Classement général'!$C$19,'Classement général'!$C$19,IF(H221='Classement général'!$C$22,'Classement général'!$C$22,IF(H221='Classement général'!$C$24,'Classement général'!$C$24,"")))</f>
        <v/>
      </c>
      <c r="BO221" s="10" t="str">
        <f>IF(K221='Classement général'!$C$19,'Classement général'!$C$19,IF(K221='Classement général'!$C$22,'Classement général'!$C$22,IF(K221='Classement général'!$C$24,'Classement général'!$C$24,"")))</f>
        <v/>
      </c>
      <c r="BP221" s="10" t="str">
        <f>IF(N221='Classement général'!$C$19,'Classement général'!$C$19,IF(N221='Classement général'!$C$22,'Classement général'!$C$22,IF(N221='Classement général'!$C$24,'Classement général'!$C$24,"")))</f>
        <v/>
      </c>
      <c r="BQ221" s="10" t="str">
        <f>IF(Q221='Classement général'!$C$19,'Classement général'!$C$19,IF(Q221='Classement général'!$C$22,'Classement général'!$C$22,IF(Q221='Classement général'!$C$24,'Classement général'!$C$24,"")))</f>
        <v/>
      </c>
      <c r="BR221" s="10" t="str">
        <f>IF(T221='Classement général'!$C$19,'Classement général'!$C$19,IF(T221='Classement général'!$C$22,'Classement général'!$C$22,IF(T221='Classement général'!$C$24,'Classement général'!$C$24,"")))</f>
        <v/>
      </c>
      <c r="BS221" s="10" t="str">
        <f>IF(W221='Classement général'!$C$19,'Classement général'!$C$19,IF(W221='Classement général'!$C$22,'Classement général'!$C$22,IF(W221='Classement général'!$C$24,'Classement général'!$C$24,"")))</f>
        <v/>
      </c>
      <c r="BT221" s="10" t="str">
        <f>IF(Z221='Classement général'!$C$19,'Classement général'!$C$19,IF(Z221='Classement général'!$C$22,'Classement général'!$C$22,IF(Z221='Classement général'!$C$24,'Classement général'!$C$24,"")))</f>
        <v/>
      </c>
      <c r="BU221" s="10" t="str">
        <f>IF(AC221='Classement général'!$C$19,'Classement général'!$C$19,IF(AC221='Classement général'!$C$22,'Classement général'!$C$22,IF(AC221='Classement général'!$C$24,'Classement général'!$C$24,"")))</f>
        <v/>
      </c>
      <c r="BV221" s="10" t="str">
        <f>IF(AF221='Classement général'!$C$19,'Classement général'!$C$19,IF(AF221='Classement général'!$C$22,'Classement général'!$C$22,IF(AF221='Classement général'!$C$24,'Classement général'!$C$24,"")))</f>
        <v/>
      </c>
      <c r="BW221" s="10" t="str">
        <f>IF(AI221='Classement général'!$C$19,'Classement général'!$C$19,IF(AI221='Classement général'!$C$22,'Classement général'!$C$22,IF(AI221='Classement général'!$C$24,'Classement général'!$C$24,"")))</f>
        <v/>
      </c>
      <c r="BX221" s="10" t="str">
        <f>IF(AL221='Classement général'!$C$19,'Classement général'!$C$19,IF(AL221='Classement général'!$C$22,'Classement général'!$C$22,IF(AL221='Classement général'!$C$24,'Classement général'!$C$24,"")))</f>
        <v/>
      </c>
      <c r="BY221" s="10" t="str">
        <f>IF(AO221='Classement général'!$C$19,'Classement général'!$C$19,IF(AO221='Classement général'!$C$22,'Classement général'!$C$22,IF(AO221='Classement général'!$C$24,'Classement général'!$C$24,"")))</f>
        <v/>
      </c>
      <c r="BZ221" s="10" t="str">
        <f>IF(AR221='Classement général'!$C$19,'Classement général'!$C$19,IF(AR221='Classement général'!$C$22,'Classement général'!$C$22,IF(AR221='Classement général'!$C$24,'Classement général'!$C$24,"")))</f>
        <v/>
      </c>
      <c r="CA221" s="10" t="str">
        <f>IF(AU221='Classement général'!$C$19,'Classement général'!$C$19,IF(AU221='Classement général'!$C$22,'Classement général'!$C$22,IF(AU221='Classement général'!$C$24,'Classement général'!$C$24,"")))</f>
        <v/>
      </c>
      <c r="CB221" s="10" t="str">
        <f>IF(AX221='Classement général'!$C$19,'Classement général'!$C$19,IF(AX221='Classement général'!$C$22,'Classement général'!$C$22,IF(AX221='Classement général'!$C$24,'Classement général'!$C$24,"")))</f>
        <v/>
      </c>
      <c r="CC221" s="10" t="str">
        <f>IF(BA221='Classement général'!$C$19,'Classement général'!$C$19,IF(BA221='Classement général'!$C$22,'Classement général'!$C$22,IF(BA221='Classement général'!$C$24,'Classement général'!$C$24,"")))</f>
        <v/>
      </c>
      <c r="CD221" s="10" t="str">
        <f>IF(BD221='Classement général'!$C$19,'Classement général'!$C$19,IF(BD221='Classement général'!$C$22,'Classement général'!$C$22,IF(BD221='Classement général'!$C$24,'Classement général'!$C$24,"")))</f>
        <v/>
      </c>
      <c r="CE221" s="10" t="str">
        <f>IF(BG221='Classement général'!$C$19,'Classement général'!$C$19,IF(BG221='Classement général'!$C$22,'Classement général'!$C$22,IF(BG221='Classement général'!$C$24,'Classement général'!$C$24,"")))</f>
        <v/>
      </c>
      <c r="CF221" s="10" t="str">
        <f>IF(BJ221='Classement général'!$C$19,'Classement général'!$C$19,IF(BJ221='Classement général'!$C$22,'Classement général'!$C$22,IF(BJ221='Classement général'!$C$24,'Classement général'!$C$24,"")))</f>
        <v/>
      </c>
      <c r="CG221" s="10" t="str">
        <f>IF(BM221='Classement général'!$C$19,'Classement général'!$C$19,IF(BM221='Classement général'!$C$22,'Classement général'!$C$22,IF(BM221='Classement général'!$C$24,'Classement général'!$C$24,"")))</f>
        <v/>
      </c>
      <c r="CH221" s="13"/>
      <c r="CI221" s="13"/>
      <c r="CJ221" s="13"/>
      <c r="CK221" s="13"/>
      <c r="CL221" s="147"/>
      <c r="CM221" s="147"/>
      <c r="CN221" s="147"/>
      <c r="CO221" s="147"/>
      <c r="CP221" s="7"/>
      <c r="CQ221" s="7"/>
    </row>
    <row r="222" spans="1:95" ht="19.5" customHeight="1" x14ac:dyDescent="0.2">
      <c r="A222" s="143"/>
      <c r="B222" s="124" t="s">
        <v>62</v>
      </c>
      <c r="C222" s="125"/>
      <c r="D222" s="125"/>
      <c r="E222" s="126" t="s">
        <v>38</v>
      </c>
      <c r="F222" s="96"/>
      <c r="G222" s="96"/>
      <c r="H222" s="99" t="str">
        <f>IF(AND(C222="",D222=""),"",IF(AND(F222="",G222=""),"",IF(AND(C222=F222,D222=G222),'Classement général'!$C$19,IF(AND(C222&gt;D222,F222&gt;G222),'Classement général'!$C$22,IF(AND(D222&gt;C222,G222&gt;F222),'Classement général'!$C$22,IF(AND(D222=C222,G222=F222),'Classement général'!$C$22,'Classement général'!$C$24))))))</f>
        <v/>
      </c>
      <c r="I222" s="96"/>
      <c r="J222" s="96"/>
      <c r="K222" s="99" t="str">
        <f>IF(AND(C222="",D222=""),"",IF(AND(I222="",J222=""),"",IF(AND(C222=I222,D222=J222),'Classement général'!$C$19,IF(AND(C222&gt;D222,I222&gt;J222),'Classement général'!$C$22,IF(AND(D222&gt;C222,J222&gt;I222),'Classement général'!$C$22,IF(AND(D222=C222,J222=I222),'Classement général'!$C$22,'Classement général'!$C$24))))))</f>
        <v/>
      </c>
      <c r="L222" s="96"/>
      <c r="M222" s="96"/>
      <c r="N222" s="99" t="str">
        <f>IF(AND(C222="",D222=""),"",IF(AND(L222="",M222=""),"",IF(AND(C222=L222,D222=M222),'Classement général'!$C$19,IF(AND(C222&gt;D222,L222&gt;M222),'Classement général'!$C$22,IF(AND(D222&gt;C222,M222&gt;L222),'Classement général'!$C$22,IF(AND(D222=C222,M222=L222),'Classement général'!$C$22,'Classement général'!$C$24))))))</f>
        <v/>
      </c>
      <c r="O222" s="96"/>
      <c r="P222" s="96"/>
      <c r="Q222" s="99" t="str">
        <f>IF(AND(C222="",D222=""),"",IF(AND(O222="",P222=""),"",IF(AND(C222=O222,D222=P222),'Classement général'!$C$19,IF(AND(C222&gt;D222,O222&gt;P222),'Classement général'!$C$22,IF(AND(D222&gt;C222,P222&gt;O222),'Classement général'!$C$22,IF(AND(D222=C222,P222=O222),'Classement général'!$C$22,'Classement général'!$C$24))))))</f>
        <v/>
      </c>
      <c r="R222" s="96"/>
      <c r="S222" s="96"/>
      <c r="T222" s="99" t="str">
        <f>IF(AND(C222="",D222=""),"",IF(AND(R222="",S222=""),"",IF(AND(C222=R222,D222=S222),'Classement général'!$C$19,IF(AND(C222&gt;D222,R222&gt;S222),'Classement général'!$C$22,IF(AND(D222&gt;C222,S222&gt;R222),'Classement général'!$C$22,IF(AND(D222=C222,S222=R222),'Classement général'!$C$22,'Classement général'!$C$24))))))</f>
        <v/>
      </c>
      <c r="U222" s="96"/>
      <c r="V222" s="96"/>
      <c r="W222" s="99" t="str">
        <f>IF(AND(C222="",D222=""),"",IF(AND(U222="",V222=""),"",IF(AND(C222=U222,D222=V222),'Classement général'!$C$19,IF(AND(C222&gt;D222,U222&gt;V222),'Classement général'!$C$22,IF(AND(D222&gt;C222,V222&gt;U222),'Classement général'!$C$22,IF(AND(D222=C222,V222=U222),'Classement général'!$C$22,'Classement général'!$C$24))))))</f>
        <v/>
      </c>
      <c r="X222" s="96"/>
      <c r="Y222" s="96"/>
      <c r="Z222" s="99" t="str">
        <f>IF(AND(C222="",D222=""),"",IF(AND(X222="",Y222=""),"",IF(AND(C222=X222,D222=Y222),'Classement général'!$C$19,IF(AND(C222&gt;D222,X222&gt;Y222),'Classement général'!$C$22,IF(AND(D222&gt;C222,Y222&gt;X222),'Classement général'!$C$22,IF(AND(D222=C222,Y222=X222),'Classement général'!$C$22,'Classement général'!$C$24))))))</f>
        <v/>
      </c>
      <c r="AA222" s="96"/>
      <c r="AB222" s="96"/>
      <c r="AC222" s="99" t="str">
        <f>IF(AND(C222="",D222=""),"",IF(AND(AA222="",AB222=""),"",IF(AND(C222=AA222,D222=AB222),'Classement général'!$C$19,IF(AND(C222&gt;D222,AA222&gt;AB222),'Classement général'!$C$22,IF(AND(D222&gt;C222,AB222&gt;AA222),'Classement général'!$C$22,IF(AND(D222=C222,AB222=AA222),'Classement général'!$C$22,'Classement général'!$C$24))))))</f>
        <v/>
      </c>
      <c r="AD222" s="96"/>
      <c r="AE222" s="96"/>
      <c r="AF222" s="99" t="str">
        <f>IF(AND(C222="",D222=""),"",IF(AND(AD222="",AE222=""),"",IF(AND(C222=AD222,D222=AE222),'Classement général'!$C$19,IF(AND(C222&gt;D222,AD222&gt;AE222),'Classement général'!$C$22,IF(AND(D222&gt;C222,AE222&gt;AD222),'Classement général'!$C$22,IF(AND(D222=C222,AE222=AD222),'Classement général'!$C$22,'Classement général'!$C$24))))))</f>
        <v/>
      </c>
      <c r="AG222" s="96"/>
      <c r="AH222" s="96"/>
      <c r="AI222" s="99" t="str">
        <f>IF(AND(C222="",D222=""),"",IF(AND(AG222="",AH222=""),"",IF(AND(C222=AG222,D222=AH222),'Classement général'!$C$19,IF(AND(C222&gt;D222,AG222&gt;AH222),'Classement général'!$C$22,IF(AND(D222&gt;C222,AH222&gt;AG222),'Classement général'!$C$22,IF(AND(D222=C222,AH222=AG222),'Classement général'!$C$22,'Classement général'!$C$24))))))</f>
        <v/>
      </c>
      <c r="AJ222" s="96"/>
      <c r="AK222" s="96"/>
      <c r="AL222" s="99" t="str">
        <f>IF(AND(C222="",D222=""),"",IF(AND(AJ222="",AK222=""),"",IF(AND(C222=AJ222,D222=AK222),'Classement général'!$C$19,IF(AND(C222&gt;D222,AJ222&gt;AK222),'Classement général'!$C$22,IF(AND(D222&gt;C222,AK222&gt;AJ222),'Classement général'!$C$22,IF(AND(D222=C222,AK222=AJ222),'Classement général'!$C$22,'Classement général'!$C$24))))))</f>
        <v/>
      </c>
      <c r="AM222" s="96"/>
      <c r="AN222" s="96"/>
      <c r="AO222" s="99" t="str">
        <f>IF(AND(C222="",D222=""),"",IF(AND(AM222="",AN222=""),"",IF(AND(C222=AM222,D222=AN222),'Classement général'!$C$19,IF(AND(C222&gt;D222,AM222&gt;AN222),'Classement général'!$C$22,IF(AND(D222&gt;C222,AN222&gt;AM222),'Classement général'!$C$22,IF(AND(D222=C222,AN222=AM222),'Classement général'!$C$22,'Classement général'!$C$24))))))</f>
        <v/>
      </c>
      <c r="AP222" s="96"/>
      <c r="AQ222" s="96"/>
      <c r="AR222" s="99" t="str">
        <f>IF(AND(C222="",D222=""),"",IF(AND(AP222="",AQ222=""),"",IF(AND(C222=AP222,D222=AQ222),'Classement général'!$C$19,IF(AND(C222&gt;D222,AP222&gt;AQ222),'Classement général'!$C$22,IF(AND(D222&gt;C222,AQ222&gt;AP222),'Classement général'!$C$22,IF(AND(D222=C222,AQ222=AP222),'Classement général'!$C$22,'Classement général'!$C$24))))))</f>
        <v/>
      </c>
      <c r="AS222" s="96"/>
      <c r="AT222" s="96"/>
      <c r="AU222" s="99" t="str">
        <f>IF(AND(C222="",D222=""),"",IF(AND(AS222="",AT222=""),"",IF(AND(C222=AS222,D222=AT222),'Classement général'!$C$19,IF(AND(C222&gt;D222,AS222&gt;AT222),'Classement général'!$C$22,IF(AND(D222&gt;C222,AT222&gt;AS222),'Classement général'!$C$22,IF(AND(D222=C222,AT222=AS222),'Classement général'!$C$22,'Classement général'!$C$24))))))</f>
        <v/>
      </c>
      <c r="AV222" s="96"/>
      <c r="AW222" s="96"/>
      <c r="AX222" s="99" t="str">
        <f>IF(AND(C222="",D222=""),"",IF(AND(AV222="",AW222=""),"",IF(AND(C222=AV222,D222=AW222),'Classement général'!$C$19,IF(AND(C222&gt;D222,AV222&gt;AW222),'Classement général'!$C$22,IF(AND(D222&gt;C222,AW222&gt;AV222),'Classement général'!$C$22,IF(AND(D222=C222,AW222=AV222),'Classement général'!$C$22,'Classement général'!$C$24))))))</f>
        <v/>
      </c>
      <c r="AY222" s="96"/>
      <c r="AZ222" s="96"/>
      <c r="BA222" s="99" t="str">
        <f>IF(AND(C222="",D222=""),"",IF(AND(AY222="",AZ222=""),"",IF(AND(C222=AY222,D222=AZ222),'Classement général'!$C$19,IF(AND(C222&gt;D222,AY222&gt;AZ222),'Classement général'!$C$22,IF(AND(D222&gt;C222,AZ222&gt;AY222),'Classement général'!$C$22,IF(AND(D222=C222,AZ222=AY222),'Classement général'!$C$22,'Classement général'!$C$24))))))</f>
        <v/>
      </c>
      <c r="BB222" s="96"/>
      <c r="BC222" s="96"/>
      <c r="BD222" s="99" t="str">
        <f>IF(AND(C222="",D222=""),"",IF(AND(BB222="",BC222=""),"",IF(AND(C222=BB222,D222=BC222),'Classement général'!$C$19,IF(AND(C222&gt;D222,BB222&gt;BC222),'Classement général'!$C$22,IF(AND(D222&gt;C222,BC222&gt;BB222),'Classement général'!$C$22,IF(AND(D222=C222,BC222=BB222),'Classement général'!$C$22,'Classement général'!$C$24))))))</f>
        <v/>
      </c>
      <c r="BE222" s="96"/>
      <c r="BF222" s="96"/>
      <c r="BG222" s="99" t="str">
        <f>IF(AND(C222="",D222=""),"",IF(AND(BE222="",BF222=""),"",IF(AND(C222=BE222,D222=BF222),'Classement général'!$C$19,IF(AND(C222&gt;D222,BE222&gt;BF222),'Classement général'!$C$22,IF(AND(D222&gt;C222,BF222&gt;BE222),'Classement général'!$C$22,IF(AND(D222=C222,BF222=BE222),'Classement général'!$C$22,'Classement général'!$C$24))))))</f>
        <v/>
      </c>
      <c r="BH222" s="96"/>
      <c r="BI222" s="96"/>
      <c r="BJ222" s="99" t="str">
        <f>IF(AND(C222="",D222=""),"",IF(AND(BH222="",BI222=""),"",IF(AND(C222=BH222,D222=BI222),'Classement général'!$C$19,IF(AND(C222&gt;D222,BH222&gt;BI222),'Classement général'!$C$22,IF(AND(D222&gt;C222,BI222&gt;BH222),'Classement général'!$C$22,IF(AND(D222=C222,BI222=BH222),'Classement général'!$C$22,'Classement général'!$C$24))))))</f>
        <v/>
      </c>
      <c r="BK222" s="96"/>
      <c r="BL222" s="96"/>
      <c r="BM222" s="99" t="str">
        <f>IF(AND(C222="",D222=""),"",IF(AND(BK222="",BL222=""),"",IF(AND(C222=BK222,D222=BL222),'Classement général'!$C$19,IF(AND(C222&gt;D222,BK222&gt;BL222),'Classement général'!$C$22,IF(AND(D222&gt;C222,BL222&gt;BK222),'Classement général'!$C$22,IF(AND(D222=C222,BL222=BK222),'Classement général'!$C$22,'Classement général'!$C$24))))))</f>
        <v/>
      </c>
      <c r="BN222" s="10" t="str">
        <f>IF(H222='Classement général'!$C$19,'Classement général'!$C$19,IF(H222='Classement général'!$C$22,'Classement général'!$C$22,IF(H222='Classement général'!$C$24,'Classement général'!$C$24,"")))</f>
        <v/>
      </c>
      <c r="BO222" s="10" t="str">
        <f>IF(K222='Classement général'!$C$19,'Classement général'!$C$19,IF(K222='Classement général'!$C$22,'Classement général'!$C$22,IF(K222='Classement général'!$C$24,'Classement général'!$C$24,"")))</f>
        <v/>
      </c>
      <c r="BP222" s="10" t="str">
        <f>IF(N222='Classement général'!$C$19,'Classement général'!$C$19,IF(N222='Classement général'!$C$22,'Classement général'!$C$22,IF(N222='Classement général'!$C$24,'Classement général'!$C$24,"")))</f>
        <v/>
      </c>
      <c r="BQ222" s="10" t="str">
        <f>IF(Q222='Classement général'!$C$19,'Classement général'!$C$19,IF(Q222='Classement général'!$C$22,'Classement général'!$C$22,IF(Q222='Classement général'!$C$24,'Classement général'!$C$24,"")))</f>
        <v/>
      </c>
      <c r="BR222" s="10" t="str">
        <f>IF(T222='Classement général'!$C$19,'Classement général'!$C$19,IF(T222='Classement général'!$C$22,'Classement général'!$C$22,IF(T222='Classement général'!$C$24,'Classement général'!$C$24,"")))</f>
        <v/>
      </c>
      <c r="BS222" s="10" t="str">
        <f>IF(W222='Classement général'!$C$19,'Classement général'!$C$19,IF(W222='Classement général'!$C$22,'Classement général'!$C$22,IF(W222='Classement général'!$C$24,'Classement général'!$C$24,"")))</f>
        <v/>
      </c>
      <c r="BT222" s="10" t="str">
        <f>IF(Z222='Classement général'!$C$19,'Classement général'!$C$19,IF(Z222='Classement général'!$C$22,'Classement général'!$C$22,IF(Z222='Classement général'!$C$24,'Classement général'!$C$24,"")))</f>
        <v/>
      </c>
      <c r="BU222" s="10" t="str">
        <f>IF(AC222='Classement général'!$C$19,'Classement général'!$C$19,IF(AC222='Classement général'!$C$22,'Classement général'!$C$22,IF(AC222='Classement général'!$C$24,'Classement général'!$C$24,"")))</f>
        <v/>
      </c>
      <c r="BV222" s="10" t="str">
        <f>IF(AF222='Classement général'!$C$19,'Classement général'!$C$19,IF(AF222='Classement général'!$C$22,'Classement général'!$C$22,IF(AF222='Classement général'!$C$24,'Classement général'!$C$24,"")))</f>
        <v/>
      </c>
      <c r="BW222" s="10" t="str">
        <f>IF(AI222='Classement général'!$C$19,'Classement général'!$C$19,IF(AI222='Classement général'!$C$22,'Classement général'!$C$22,IF(AI222='Classement général'!$C$24,'Classement général'!$C$24,"")))</f>
        <v/>
      </c>
      <c r="BX222" s="10" t="str">
        <f>IF(AL222='Classement général'!$C$19,'Classement général'!$C$19,IF(AL222='Classement général'!$C$22,'Classement général'!$C$22,IF(AL222='Classement général'!$C$24,'Classement général'!$C$24,"")))</f>
        <v/>
      </c>
      <c r="BY222" s="10" t="str">
        <f>IF(AO222='Classement général'!$C$19,'Classement général'!$C$19,IF(AO222='Classement général'!$C$22,'Classement général'!$C$22,IF(AO222='Classement général'!$C$24,'Classement général'!$C$24,"")))</f>
        <v/>
      </c>
      <c r="BZ222" s="10" t="str">
        <f>IF(AR222='Classement général'!$C$19,'Classement général'!$C$19,IF(AR222='Classement général'!$C$22,'Classement général'!$C$22,IF(AR222='Classement général'!$C$24,'Classement général'!$C$24,"")))</f>
        <v/>
      </c>
      <c r="CA222" s="10" t="str">
        <f>IF(AU222='Classement général'!$C$19,'Classement général'!$C$19,IF(AU222='Classement général'!$C$22,'Classement général'!$C$22,IF(AU222='Classement général'!$C$24,'Classement général'!$C$24,"")))</f>
        <v/>
      </c>
      <c r="CB222" s="10" t="str">
        <f>IF(AX222='Classement général'!$C$19,'Classement général'!$C$19,IF(AX222='Classement général'!$C$22,'Classement général'!$C$22,IF(AX222='Classement général'!$C$24,'Classement général'!$C$24,"")))</f>
        <v/>
      </c>
      <c r="CC222" s="10" t="str">
        <f>IF(BA222='Classement général'!$C$19,'Classement général'!$C$19,IF(BA222='Classement général'!$C$22,'Classement général'!$C$22,IF(BA222='Classement général'!$C$24,'Classement général'!$C$24,"")))</f>
        <v/>
      </c>
      <c r="CD222" s="10" t="str">
        <f>IF(BD222='Classement général'!$C$19,'Classement général'!$C$19,IF(BD222='Classement général'!$C$22,'Classement général'!$C$22,IF(BD222='Classement général'!$C$24,'Classement général'!$C$24,"")))</f>
        <v/>
      </c>
      <c r="CE222" s="10" t="str">
        <f>IF(BG222='Classement général'!$C$19,'Classement général'!$C$19,IF(BG222='Classement général'!$C$22,'Classement général'!$C$22,IF(BG222='Classement général'!$C$24,'Classement général'!$C$24,"")))</f>
        <v/>
      </c>
      <c r="CF222" s="10" t="str">
        <f>IF(BJ222='Classement général'!$C$19,'Classement général'!$C$19,IF(BJ222='Classement général'!$C$22,'Classement général'!$C$22,IF(BJ222='Classement général'!$C$24,'Classement général'!$C$24,"")))</f>
        <v/>
      </c>
      <c r="CG222" s="10" t="str">
        <f>IF(BM222='Classement général'!$C$19,'Classement général'!$C$19,IF(BM222='Classement général'!$C$22,'Classement général'!$C$22,IF(BM222='Classement général'!$C$24,'Classement général'!$C$24,"")))</f>
        <v/>
      </c>
      <c r="CH222" s="13"/>
      <c r="CI222" s="13"/>
      <c r="CJ222" s="13"/>
      <c r="CK222" s="13"/>
      <c r="CL222" s="147"/>
      <c r="CM222" s="147"/>
      <c r="CN222" s="147"/>
      <c r="CO222" s="147"/>
      <c r="CP222" s="7"/>
      <c r="CQ222" s="7"/>
    </row>
    <row r="223" spans="1:95" ht="19.5" customHeight="1" x14ac:dyDescent="0.2">
      <c r="A223" s="142">
        <v>23</v>
      </c>
      <c r="B223" s="46" t="s">
        <v>84</v>
      </c>
      <c r="C223" s="127"/>
      <c r="D223" s="127"/>
      <c r="E223" s="50" t="s">
        <v>46</v>
      </c>
      <c r="F223" s="60"/>
      <c r="G223" s="60"/>
      <c r="H223" s="61" t="str">
        <f>IF(AND(C223="",D223=""),"",IF(AND(F223="",G223=""),"",IF(AND(C223=F223,D223=G223),'Classement général'!$C$19,IF(AND(C223&gt;D223,F223&gt;G223),'Classement général'!$C$22,IF(AND(D223&gt;C223,G223&gt;F223),'Classement général'!$C$22,IF(AND(D223=C223,G223=F223),'Classement général'!$C$22,'Classement général'!$C$24))))))</f>
        <v/>
      </c>
      <c r="I223" s="60"/>
      <c r="J223" s="105"/>
      <c r="K223" s="108" t="str">
        <f>IF(AND(C223="",D223=""),"",IF(AND(I223="",J223=""),"",IF(AND(C223=I223,D223=J223),'Classement général'!$C$19,IF(AND(C223&gt;D223,I223&gt;J223),'Classement général'!$C$22,IF(AND(D223&gt;C223,J223&gt;I223),'Classement général'!$C$22,IF(AND(D223=C223,J223=I223),'Classement général'!$C$22,'Classement général'!$C$24))))))</f>
        <v/>
      </c>
      <c r="L223" s="105"/>
      <c r="M223" s="105"/>
      <c r="N223" s="108" t="str">
        <f>IF(AND(C223="",D223=""),"",IF(AND(L223="",M223=""),"",IF(AND(C223=L223,D223=M223),'Classement général'!$C$19,IF(AND(C223&gt;D223,L223&gt;M223),'Classement général'!$C$22,IF(AND(D223&gt;C223,M223&gt;L223),'Classement général'!$C$22,IF(AND(D223=C223,M223=L223),'Classement général'!$C$22,'Classement général'!$C$24))))))</f>
        <v/>
      </c>
      <c r="O223" s="105"/>
      <c r="P223" s="105"/>
      <c r="Q223" s="108" t="str">
        <f>IF(AND(C223="",D223=""),"",IF(AND(O223="",P223=""),"",IF(AND(C223=O223,D223=P223),'Classement général'!$C$19,IF(AND(C223&gt;D223,O223&gt;P223),'Classement général'!$C$22,IF(AND(D223&gt;C223,P223&gt;O223),'Classement général'!$C$22,IF(AND(D223=C223,P223=O223),'Classement général'!$C$22,'Classement général'!$C$24))))))</f>
        <v/>
      </c>
      <c r="R223" s="105"/>
      <c r="S223" s="105"/>
      <c r="T223" s="108" t="str">
        <f>IF(AND(C223="",D223=""),"",IF(AND(R223="",S223=""),"",IF(AND(C223=R223,D223=S223),'Classement général'!$C$19,IF(AND(C223&gt;D223,R223&gt;S223),'Classement général'!$C$22,IF(AND(D223&gt;C223,S223&gt;R223),'Classement général'!$C$22,IF(AND(D223=C223,S223=R223),'Classement général'!$C$22,'Classement général'!$C$24))))))</f>
        <v/>
      </c>
      <c r="U223" s="105"/>
      <c r="V223" s="105"/>
      <c r="W223" s="108" t="str">
        <f>IF(AND(C223="",D223=""),"",IF(AND(U223="",V223=""),"",IF(AND(C223=U223,D223=V223),'Classement général'!$C$19,IF(AND(C223&gt;D223,U223&gt;V223),'Classement général'!$C$22,IF(AND(D223&gt;C223,V223&gt;U223),'Classement général'!$C$22,IF(AND(D223=C223,V223=U223),'Classement général'!$C$22,'Classement général'!$C$24))))))</f>
        <v/>
      </c>
      <c r="X223" s="105"/>
      <c r="Y223" s="105"/>
      <c r="Z223" s="108" t="str">
        <f>IF(AND(C223="",D223=""),"",IF(AND(X223="",Y223=""),"",IF(AND(C223=X223,D223=Y223),'Classement général'!$C$19,IF(AND(C223&gt;D223,X223&gt;Y223),'Classement général'!$C$22,IF(AND(D223&gt;C223,Y223&gt;X223),'Classement général'!$C$22,IF(AND(D223=C223,Y223=X223),'Classement général'!$C$22,'Classement général'!$C$24))))))</f>
        <v/>
      </c>
      <c r="AA223" s="105"/>
      <c r="AB223" s="105"/>
      <c r="AC223" s="108" t="str">
        <f>IF(AND(C223="",D223=""),"",IF(AND(AA223="",AB223=""),"",IF(AND(C223=AA223,D223=AB223),'Classement général'!$C$19,IF(AND(C223&gt;D223,AA223&gt;AB223),'Classement général'!$C$22,IF(AND(D223&gt;C223,AB223&gt;AA223),'Classement général'!$C$22,IF(AND(D223=C223,AB223=AA223),'Classement général'!$C$22,'Classement général'!$C$24))))))</f>
        <v/>
      </c>
      <c r="AD223" s="105"/>
      <c r="AE223" s="105"/>
      <c r="AF223" s="108" t="str">
        <f>IF(AND(C223="",D223=""),"",IF(AND(AD223="",AE223=""),"",IF(AND(C223=AD223,D223=AE223),'Classement général'!$C$19,IF(AND(C223&gt;D223,AD223&gt;AE223),'Classement général'!$C$22,IF(AND(D223&gt;C223,AE223&gt;AD223),'Classement général'!$C$22,IF(AND(D223=C223,AE223=AD223),'Classement général'!$C$22,'Classement général'!$C$24))))))</f>
        <v/>
      </c>
      <c r="AG223" s="105"/>
      <c r="AH223" s="105"/>
      <c r="AI223" s="108" t="str">
        <f>IF(AND(C223="",D223=""),"",IF(AND(AG223="",AH223=""),"",IF(AND(C223=AG223,D223=AH223),'Classement général'!$C$19,IF(AND(C223&gt;D223,AG223&gt;AH223),'Classement général'!$C$22,IF(AND(D223&gt;C223,AH223&gt;AG223),'Classement général'!$C$22,IF(AND(D223=C223,AH223=AG223),'Classement général'!$C$22,'Classement général'!$C$24))))))</f>
        <v/>
      </c>
      <c r="AJ223" s="105"/>
      <c r="AK223" s="105"/>
      <c r="AL223" s="108" t="str">
        <f>IF(AND(C223="",D223=""),"",IF(AND(AJ223="",AK223=""),"",IF(AND(C223=AJ223,D223=AK223),'Classement général'!$C$19,IF(AND(C223&gt;D223,AJ223&gt;AK223),'Classement général'!$C$22,IF(AND(D223&gt;C223,AK223&gt;AJ223),'Classement général'!$C$22,IF(AND(D223=C223,AK223=AJ223),'Classement général'!$C$22,'Classement général'!$C$24))))))</f>
        <v/>
      </c>
      <c r="AM223" s="105"/>
      <c r="AN223" s="105"/>
      <c r="AO223" s="108" t="str">
        <f>IF(AND(C223="",D223=""),"",IF(AND(AM223="",AN223=""),"",IF(AND(C223=AM223,D223=AN223),'Classement général'!$C$19,IF(AND(C223&gt;D223,AM223&gt;AN223),'Classement général'!$C$22,IF(AND(D223&gt;C223,AN223&gt;AM223),'Classement général'!$C$22,IF(AND(D223=C223,AN223=AM223),'Classement général'!$C$22,'Classement général'!$C$24))))))</f>
        <v/>
      </c>
      <c r="AP223" s="105"/>
      <c r="AQ223" s="105"/>
      <c r="AR223" s="108" t="str">
        <f>IF(AND(C223="",D223=""),"",IF(AND(AP223="",AQ223=""),"",IF(AND(C223=AP223,D223=AQ223),'Classement général'!$C$19,IF(AND(C223&gt;D223,AP223&gt;AQ223),'Classement général'!$C$22,IF(AND(D223&gt;C223,AQ223&gt;AP223),'Classement général'!$C$22,IF(AND(D223=C223,AQ223=AP223),'Classement général'!$C$22,'Classement général'!$C$24))))))</f>
        <v/>
      </c>
      <c r="AS223" s="105"/>
      <c r="AT223" s="105"/>
      <c r="AU223" s="108" t="str">
        <f>IF(AND(C223="",D223=""),"",IF(AND(AS223="",AT223=""),"",IF(AND(C223=AS223,D223=AT223),'Classement général'!$C$19,IF(AND(C223&gt;D223,AS223&gt;AT223),'Classement général'!$C$22,IF(AND(D223&gt;C223,AT223&gt;AS223),'Classement général'!$C$22,IF(AND(D223=C223,AT223=AS223),'Classement général'!$C$22,'Classement général'!$C$24))))))</f>
        <v/>
      </c>
      <c r="AV223" s="105"/>
      <c r="AW223" s="105"/>
      <c r="AX223" s="108" t="str">
        <f>IF(AND(C223="",D223=""),"",IF(AND(AV223="",AW223=""),"",IF(AND(C223=AV223,D223=AW223),'Classement général'!$C$19,IF(AND(C223&gt;D223,AV223&gt;AW223),'Classement général'!$C$22,IF(AND(D223&gt;C223,AW223&gt;AV223),'Classement général'!$C$22,IF(AND(D223=C223,AW223=AV223),'Classement général'!$C$22,'Classement général'!$C$24))))))</f>
        <v/>
      </c>
      <c r="AY223" s="105"/>
      <c r="AZ223" s="105"/>
      <c r="BA223" s="108" t="str">
        <f>IF(AND(C223="",D223=""),"",IF(AND(AY223="",AZ223=""),"",IF(AND(C223=AY223,D223=AZ223),'Classement général'!$C$19,IF(AND(C223&gt;D223,AY223&gt;AZ223),'Classement général'!$C$22,IF(AND(D223&gt;C223,AZ223&gt;AY223),'Classement général'!$C$22,IF(AND(D223=C223,AZ223=AY223),'Classement général'!$C$22,'Classement général'!$C$24))))))</f>
        <v/>
      </c>
      <c r="BB223" s="105"/>
      <c r="BC223" s="105"/>
      <c r="BD223" s="108" t="str">
        <f>IF(AND(C223="",D223=""),"",IF(AND(BB223="",BC223=""),"",IF(AND(C223=BB223,D223=BC223),'Classement général'!$C$19,IF(AND(C223&gt;D223,BB223&gt;BC223),'Classement général'!$C$22,IF(AND(D223&gt;C223,BC223&gt;BB223),'Classement général'!$C$22,IF(AND(D223=C223,BC223=BB223),'Classement général'!$C$22,'Classement général'!$C$24))))))</f>
        <v/>
      </c>
      <c r="BE223" s="105"/>
      <c r="BF223" s="105"/>
      <c r="BG223" s="108" t="str">
        <f>IF(AND(C223="",D223=""),"",IF(AND(BE223="",BF223=""),"",IF(AND(C223=BE223,D223=BF223),'Classement général'!$C$19,IF(AND(C223&gt;D223,BE223&gt;BF223),'Classement général'!$C$22,IF(AND(D223&gt;C223,BF223&gt;BE223),'Classement général'!$C$22,IF(AND(D223=C223,BF223=BE223),'Classement général'!$C$22,'Classement général'!$C$24))))))</f>
        <v/>
      </c>
      <c r="BH223" s="105"/>
      <c r="BI223" s="105"/>
      <c r="BJ223" s="108" t="str">
        <f>IF(AND(C223="",D223=""),"",IF(AND(BH223="",BI223=""),"",IF(AND(C223=BH223,D223=BI223),'Classement général'!$C$19,IF(AND(C223&gt;D223,BH223&gt;BI223),'Classement général'!$C$22,IF(AND(D223&gt;C223,BI223&gt;BH223),'Classement général'!$C$22,IF(AND(D223=C223,BI223=BH223),'Classement général'!$C$22,'Classement général'!$C$24))))))</f>
        <v/>
      </c>
      <c r="BK223" s="105"/>
      <c r="BL223" s="105"/>
      <c r="BM223" s="108" t="str">
        <f>IF(AND(C223="",D223=""),"",IF(AND(BK223="",BL223=""),"",IF(AND(C223=BK223,D223=BL223),'Classement général'!$C$19,IF(AND(C223&gt;D223,BK223&gt;BL223),'Classement général'!$C$22,IF(AND(D223&gt;C223,BL223&gt;BK223),'Classement général'!$C$22,IF(AND(D223=C223,BL223=BK223),'Classement général'!$C$22,'Classement général'!$C$24))))))</f>
        <v/>
      </c>
      <c r="BN223" s="10" t="str">
        <f>IF(H223='Classement général'!$C$19,'Classement général'!$C$19,IF(H223='Classement général'!$C$22,'Classement général'!$C$22,IF(H223='Classement général'!$C$24,'Classement général'!$C$24,"")))</f>
        <v/>
      </c>
      <c r="BO223" s="10" t="str">
        <f>IF(K223='Classement général'!$C$19,'Classement général'!$C$19,IF(K223='Classement général'!$C$22,'Classement général'!$C$22,IF(K223='Classement général'!$C$24,'Classement général'!$C$24,"")))</f>
        <v/>
      </c>
      <c r="BP223" s="10" t="str">
        <f>IF(N223='Classement général'!$C$19,'Classement général'!$C$19,IF(N223='Classement général'!$C$22,'Classement général'!$C$22,IF(N223='Classement général'!$C$24,'Classement général'!$C$24,"")))</f>
        <v/>
      </c>
      <c r="BQ223" s="10" t="str">
        <f>IF(Q223='Classement général'!$C$19,'Classement général'!$C$19,IF(Q223='Classement général'!$C$22,'Classement général'!$C$22,IF(Q223='Classement général'!$C$24,'Classement général'!$C$24,"")))</f>
        <v/>
      </c>
      <c r="BR223" s="10" t="str">
        <f>IF(T223='Classement général'!$C$19,'Classement général'!$C$19,IF(T223='Classement général'!$C$22,'Classement général'!$C$22,IF(T223='Classement général'!$C$24,'Classement général'!$C$24,"")))</f>
        <v/>
      </c>
      <c r="BS223" s="10" t="str">
        <f>IF(W223='Classement général'!$C$19,'Classement général'!$C$19,IF(W223='Classement général'!$C$22,'Classement général'!$C$22,IF(W223='Classement général'!$C$24,'Classement général'!$C$24,"")))</f>
        <v/>
      </c>
      <c r="BT223" s="10" t="str">
        <f>IF(Z223='Classement général'!$C$19,'Classement général'!$C$19,IF(Z223='Classement général'!$C$22,'Classement général'!$C$22,IF(Z223='Classement général'!$C$24,'Classement général'!$C$24,"")))</f>
        <v/>
      </c>
      <c r="BU223" s="10" t="str">
        <f>IF(AC223='Classement général'!$C$19,'Classement général'!$C$19,IF(AC223='Classement général'!$C$22,'Classement général'!$C$22,IF(AC223='Classement général'!$C$24,'Classement général'!$C$24,"")))</f>
        <v/>
      </c>
      <c r="BV223" s="10" t="str">
        <f>IF(AF223='Classement général'!$C$19,'Classement général'!$C$19,IF(AF223='Classement général'!$C$22,'Classement général'!$C$22,IF(AF223='Classement général'!$C$24,'Classement général'!$C$24,"")))</f>
        <v/>
      </c>
      <c r="BW223" s="10" t="str">
        <f>IF(AI223='Classement général'!$C$19,'Classement général'!$C$19,IF(AI223='Classement général'!$C$22,'Classement général'!$C$22,IF(AI223='Classement général'!$C$24,'Classement général'!$C$24,"")))</f>
        <v/>
      </c>
      <c r="BX223" s="10" t="str">
        <f>IF(AL223='Classement général'!$C$19,'Classement général'!$C$19,IF(AL223='Classement général'!$C$22,'Classement général'!$C$22,IF(AL223='Classement général'!$C$24,'Classement général'!$C$24,"")))</f>
        <v/>
      </c>
      <c r="BY223" s="10" t="str">
        <f>IF(AO223='Classement général'!$C$19,'Classement général'!$C$19,IF(AO223='Classement général'!$C$22,'Classement général'!$C$22,IF(AO223='Classement général'!$C$24,'Classement général'!$C$24,"")))</f>
        <v/>
      </c>
      <c r="BZ223" s="10" t="str">
        <f>IF(AR223='Classement général'!$C$19,'Classement général'!$C$19,IF(AR223='Classement général'!$C$22,'Classement général'!$C$22,IF(AR223='Classement général'!$C$24,'Classement général'!$C$24,"")))</f>
        <v/>
      </c>
      <c r="CA223" s="10" t="str">
        <f>IF(AU223='Classement général'!$C$19,'Classement général'!$C$19,IF(AU223='Classement général'!$C$22,'Classement général'!$C$22,IF(AU223='Classement général'!$C$24,'Classement général'!$C$24,"")))</f>
        <v/>
      </c>
      <c r="CB223" s="10" t="str">
        <f>IF(AX223='Classement général'!$C$19,'Classement général'!$C$19,IF(AX223='Classement général'!$C$22,'Classement général'!$C$22,IF(AX223='Classement général'!$C$24,'Classement général'!$C$24,"")))</f>
        <v/>
      </c>
      <c r="CC223" s="10" t="str">
        <f>IF(BA223='Classement général'!$C$19,'Classement général'!$C$19,IF(BA223='Classement général'!$C$22,'Classement général'!$C$22,IF(BA223='Classement général'!$C$24,'Classement général'!$C$24,"")))</f>
        <v/>
      </c>
      <c r="CD223" s="10" t="str">
        <f>IF(BD223='Classement général'!$C$19,'Classement général'!$C$19,IF(BD223='Classement général'!$C$22,'Classement général'!$C$22,IF(BD223='Classement général'!$C$24,'Classement général'!$C$24,"")))</f>
        <v/>
      </c>
      <c r="CE223" s="10" t="str">
        <f>IF(BG223='Classement général'!$C$19,'Classement général'!$C$19,IF(BG223='Classement général'!$C$22,'Classement général'!$C$22,IF(BG223='Classement général'!$C$24,'Classement général'!$C$24,"")))</f>
        <v/>
      </c>
      <c r="CF223" s="10" t="str">
        <f>IF(BJ223='Classement général'!$C$19,'Classement général'!$C$19,IF(BJ223='Classement général'!$C$22,'Classement général'!$C$22,IF(BJ223='Classement général'!$C$24,'Classement général'!$C$24,"")))</f>
        <v/>
      </c>
      <c r="CG223" s="10" t="str">
        <f>IF(BM223='Classement général'!$C$19,'Classement général'!$C$19,IF(BM223='Classement général'!$C$22,'Classement général'!$C$22,IF(BM223='Classement général'!$C$24,'Classement général'!$C$24,"")))</f>
        <v/>
      </c>
      <c r="CH223" s="13">
        <f>COUNTIF(H223:H232,"&gt;2")</f>
        <v>0</v>
      </c>
      <c r="CI223" s="13">
        <f>COUNTIF(K223:K232,"&gt;2")</f>
        <v>0</v>
      </c>
      <c r="CJ223" s="13">
        <f>COUNTIF(N223:N232,"&gt;2")</f>
        <v>0</v>
      </c>
      <c r="CK223" s="13">
        <f>COUNTIF(Q223:Q232,"&gt;2")</f>
        <v>0</v>
      </c>
      <c r="CL223" s="147">
        <f>CHOOSE(MATCH(CH223,{0;5;6;7;8;9;10},1),CH223,CH223+3,CH223+5,CH223+8,CH223+11,CH223+14,CH223+18)</f>
        <v>0</v>
      </c>
      <c r="CM223" s="147">
        <f>CHOOSE(MATCH(CI223,{0;5;6;7;8;9;10},1),CI223,CI223+3,CI223+5,CI223+8,CI223+11,CI223+14,CI223+18)</f>
        <v>0</v>
      </c>
      <c r="CN223" s="147">
        <f>CHOOSE(MATCH(CJ223,{0;5;6;7;8;9;10},1),CJ223,CJ223+3,CJ223+5,CJ223+8,CJ223+11,CJ223+14,CJ223+18)</f>
        <v>0</v>
      </c>
      <c r="CO223" s="147">
        <f>CHOOSE(MATCH(CK223,{0;5;6;7;8;9;10},1),CK223,CK223+3,CK223+5,CK223+8,CK223+11,CK223+14,CK223+18)</f>
        <v>0</v>
      </c>
      <c r="CP223" s="7"/>
      <c r="CQ223" s="7"/>
    </row>
    <row r="224" spans="1:95" ht="18.75" customHeight="1" x14ac:dyDescent="0.2">
      <c r="A224" s="130"/>
      <c r="B224" s="72" t="s">
        <v>47</v>
      </c>
      <c r="C224" s="116"/>
      <c r="D224" s="116"/>
      <c r="E224" s="74" t="s">
        <v>58</v>
      </c>
      <c r="F224" s="60"/>
      <c r="G224" s="60"/>
      <c r="H224" s="61" t="str">
        <f>IF(AND(C224="",D224=""),"",IF(AND(F224="",G224=""),"",IF(AND(C224=F224,D224=G224),'Classement général'!$C$19,IF(AND(C224&gt;D224,F224&gt;G224),'Classement général'!$C$22,IF(AND(D224&gt;C224,G224&gt;F224),'Classement général'!$C$22,IF(AND(D224=C224,G224=F224),'Classement général'!$C$22,'Classement général'!$C$24))))))</f>
        <v/>
      </c>
      <c r="I224" s="60"/>
      <c r="J224" s="60"/>
      <c r="K224" s="61" t="str">
        <f>IF(AND(C224="",D224=""),"",IF(AND(I224="",J224=""),"",IF(AND(C224=I224,D224=J224),'Classement général'!$C$19,IF(AND(C224&gt;D224,I224&gt;J224),'Classement général'!$C$22,IF(AND(D224&gt;C224,J224&gt;I224),'Classement général'!$C$22,IF(AND(D224=C224,J224=I224),'Classement général'!$C$22,'Classement général'!$C$24))))))</f>
        <v/>
      </c>
      <c r="L224" s="60"/>
      <c r="M224" s="60"/>
      <c r="N224" s="61" t="str">
        <f>IF(AND(C224="",D224=""),"",IF(AND(L224="",M224=""),"",IF(AND(C224=L224,D224=M224),'Classement général'!$C$19,IF(AND(C224&gt;D224,L224&gt;M224),'Classement général'!$C$22,IF(AND(D224&gt;C224,M224&gt;L224),'Classement général'!$C$22,IF(AND(D224=C224,M224=L224),'Classement général'!$C$22,'Classement général'!$C$24))))))</f>
        <v/>
      </c>
      <c r="O224" s="60"/>
      <c r="P224" s="60"/>
      <c r="Q224" s="61" t="str">
        <f>IF(AND(C224="",D224=""),"",IF(AND(O224="",P224=""),"",IF(AND(C224=O224,D224=P224),'Classement général'!$C$19,IF(AND(C224&gt;D224,O224&gt;P224),'Classement général'!$C$22,IF(AND(D224&gt;C224,P224&gt;O224),'Classement général'!$C$22,IF(AND(D224=C224,P224=O224),'Classement général'!$C$22,'Classement général'!$C$24))))))</f>
        <v/>
      </c>
      <c r="R224" s="60"/>
      <c r="S224" s="60"/>
      <c r="T224" s="61" t="str">
        <f>IF(AND(C224="",D224=""),"",IF(AND(R224="",S224=""),"",IF(AND(C224=R224,D224=S224),'Classement général'!$C$19,IF(AND(C224&gt;D224,R224&gt;S224),'Classement général'!$C$22,IF(AND(D224&gt;C224,S224&gt;R224),'Classement général'!$C$22,IF(AND(D224=C224,S224=R224),'Classement général'!$C$22,'Classement général'!$C$24))))))</f>
        <v/>
      </c>
      <c r="U224" s="60"/>
      <c r="V224" s="60"/>
      <c r="W224" s="61" t="str">
        <f>IF(AND(C224="",D224=""),"",IF(AND(U224="",V224=""),"",IF(AND(C224=U224,D224=V224),'Classement général'!$C$19,IF(AND(C224&gt;D224,U224&gt;V224),'Classement général'!$C$22,IF(AND(D224&gt;C224,V224&gt;U224),'Classement général'!$C$22,IF(AND(D224=C224,V224=U224),'Classement général'!$C$22,'Classement général'!$C$24))))))</f>
        <v/>
      </c>
      <c r="X224" s="60"/>
      <c r="Y224" s="60"/>
      <c r="Z224" s="61" t="str">
        <f>IF(AND(C224="",D224=""),"",IF(AND(X224="",Y224=""),"",IF(AND(C224=X224,D224=Y224),'Classement général'!$C$19,IF(AND(C224&gt;D224,X224&gt;Y224),'Classement général'!$C$22,IF(AND(D224&gt;C224,Y224&gt;X224),'Classement général'!$C$22,IF(AND(D224=C224,Y224=X224),'Classement général'!$C$22,'Classement général'!$C$24))))))</f>
        <v/>
      </c>
      <c r="AA224" s="60"/>
      <c r="AB224" s="60"/>
      <c r="AC224" s="61" t="str">
        <f>IF(AND(C224="",D224=""),"",IF(AND(AA224="",AB224=""),"",IF(AND(C224=AA224,D224=AB224),'Classement général'!$C$19,IF(AND(C224&gt;D224,AA224&gt;AB224),'Classement général'!$C$22,IF(AND(D224&gt;C224,AB224&gt;AA224),'Classement général'!$C$22,IF(AND(D224=C224,AB224=AA224),'Classement général'!$C$22,'Classement général'!$C$24))))))</f>
        <v/>
      </c>
      <c r="AD224" s="60"/>
      <c r="AE224" s="60"/>
      <c r="AF224" s="61" t="str">
        <f>IF(AND(C224="",D224=""),"",IF(AND(AD224="",AE224=""),"",IF(AND(C224=AD224,D224=AE224),'Classement général'!$C$19,IF(AND(C224&gt;D224,AD224&gt;AE224),'Classement général'!$C$22,IF(AND(D224&gt;C224,AE224&gt;AD224),'Classement général'!$C$22,IF(AND(D224=C224,AE224=AD224),'Classement général'!$C$22,'Classement général'!$C$24))))))</f>
        <v/>
      </c>
      <c r="AG224" s="60"/>
      <c r="AH224" s="60"/>
      <c r="AI224" s="61" t="str">
        <f>IF(AND(C224="",D224=""),"",IF(AND(AG224="",AH224=""),"",IF(AND(C224=AG224,D224=AH224),'Classement général'!$C$19,IF(AND(C224&gt;D224,AG224&gt;AH224),'Classement général'!$C$22,IF(AND(D224&gt;C224,AH224&gt;AG224),'Classement général'!$C$22,IF(AND(D224=C224,AH224=AG224),'Classement général'!$C$22,'Classement général'!$C$24))))))</f>
        <v/>
      </c>
      <c r="AJ224" s="60"/>
      <c r="AK224" s="60"/>
      <c r="AL224" s="61" t="str">
        <f>IF(AND(C224="",D224=""),"",IF(AND(AJ224="",AK224=""),"",IF(AND(C224=AJ224,D224=AK224),'Classement général'!$C$19,IF(AND(C224&gt;D224,AJ224&gt;AK224),'Classement général'!$C$22,IF(AND(D224&gt;C224,AK224&gt;AJ224),'Classement général'!$C$22,IF(AND(D224=C224,AK224=AJ224),'Classement général'!$C$22,'Classement général'!$C$24))))))</f>
        <v/>
      </c>
      <c r="AM224" s="60"/>
      <c r="AN224" s="60"/>
      <c r="AO224" s="61" t="str">
        <f>IF(AND(C224="",D224=""),"",IF(AND(AM224="",AN224=""),"",IF(AND(C224=AM224,D224=AN224),'Classement général'!$C$19,IF(AND(C224&gt;D224,AM224&gt;AN224),'Classement général'!$C$22,IF(AND(D224&gt;C224,AN224&gt;AM224),'Classement général'!$C$22,IF(AND(D224=C224,AN224=AM224),'Classement général'!$C$22,'Classement général'!$C$24))))))</f>
        <v/>
      </c>
      <c r="AP224" s="60"/>
      <c r="AQ224" s="60"/>
      <c r="AR224" s="61" t="str">
        <f>IF(AND(C224="",D224=""),"",IF(AND(AP224="",AQ224=""),"",IF(AND(C224=AP224,D224=AQ224),'Classement général'!$C$19,IF(AND(C224&gt;D224,AP224&gt;AQ224),'Classement général'!$C$22,IF(AND(D224&gt;C224,AQ224&gt;AP224),'Classement général'!$C$22,IF(AND(D224=C224,AQ224=AP224),'Classement général'!$C$22,'Classement général'!$C$24))))))</f>
        <v/>
      </c>
      <c r="AS224" s="60"/>
      <c r="AT224" s="60"/>
      <c r="AU224" s="61" t="str">
        <f>IF(AND(C224="",D224=""),"",IF(AND(AS224="",AT224=""),"",IF(AND(C224=AS224,D224=AT224),'Classement général'!$C$19,IF(AND(C224&gt;D224,AS224&gt;AT224),'Classement général'!$C$22,IF(AND(D224&gt;C224,AT224&gt;AS224),'Classement général'!$C$22,IF(AND(D224=C224,AT224=AS224),'Classement général'!$C$22,'Classement général'!$C$24))))))</f>
        <v/>
      </c>
      <c r="AV224" s="60"/>
      <c r="AW224" s="60"/>
      <c r="AX224" s="61" t="str">
        <f>IF(AND(C224="",D224=""),"",IF(AND(AV224="",AW224=""),"",IF(AND(C224=AV224,D224=AW224),'Classement général'!$C$19,IF(AND(C224&gt;D224,AV224&gt;AW224),'Classement général'!$C$22,IF(AND(D224&gt;C224,AW224&gt;AV224),'Classement général'!$C$22,IF(AND(D224=C224,AW224=AV224),'Classement général'!$C$22,'Classement général'!$C$24))))))</f>
        <v/>
      </c>
      <c r="AY224" s="60"/>
      <c r="AZ224" s="60"/>
      <c r="BA224" s="61" t="str">
        <f>IF(AND(C224="",D224=""),"",IF(AND(AY224="",AZ224=""),"",IF(AND(C224=AY224,D224=AZ224),'Classement général'!$C$19,IF(AND(C224&gt;D224,AY224&gt;AZ224),'Classement général'!$C$22,IF(AND(D224&gt;C224,AZ224&gt;AY224),'Classement général'!$C$22,IF(AND(D224=C224,AZ224=AY224),'Classement général'!$C$22,'Classement général'!$C$24))))))</f>
        <v/>
      </c>
      <c r="BB224" s="60"/>
      <c r="BC224" s="60"/>
      <c r="BD224" s="61" t="str">
        <f>IF(AND(C224="",D224=""),"",IF(AND(BB224="",BC224=""),"",IF(AND(C224=BB224,D224=BC224),'Classement général'!$C$19,IF(AND(C224&gt;D224,BB224&gt;BC224),'Classement général'!$C$22,IF(AND(D224&gt;C224,BC224&gt;BB224),'Classement général'!$C$22,IF(AND(D224=C224,BC224=BB224),'Classement général'!$C$22,'Classement général'!$C$24))))))</f>
        <v/>
      </c>
      <c r="BE224" s="60"/>
      <c r="BF224" s="60"/>
      <c r="BG224" s="61" t="str">
        <f>IF(AND(C224="",D224=""),"",IF(AND(BE224="",BF224=""),"",IF(AND(C224=BE224,D224=BF224),'Classement général'!$C$19,IF(AND(C224&gt;D224,BE224&gt;BF224),'Classement général'!$C$22,IF(AND(D224&gt;C224,BF224&gt;BE224),'Classement général'!$C$22,IF(AND(D224=C224,BF224=BE224),'Classement général'!$C$22,'Classement général'!$C$24))))))</f>
        <v/>
      </c>
      <c r="BH224" s="60"/>
      <c r="BI224" s="60"/>
      <c r="BJ224" s="61" t="str">
        <f>IF(AND(C224="",D224=""),"",IF(AND(BH224="",BI224=""),"",IF(AND(C224=BH224,D224=BI224),'Classement général'!$C$19,IF(AND(C224&gt;D224,BH224&gt;BI224),'Classement général'!$C$22,IF(AND(D224&gt;C224,BI224&gt;BH224),'Classement général'!$C$22,IF(AND(D224=C224,BI224=BH224),'Classement général'!$C$22,'Classement général'!$C$24))))))</f>
        <v/>
      </c>
      <c r="BK224" s="60"/>
      <c r="BL224" s="60"/>
      <c r="BM224" s="61" t="str">
        <f>IF(AND(C224="",D224=""),"",IF(AND(BK224="",BL224=""),"",IF(AND(C224=BK224,D224=BL224),'Classement général'!$C$19,IF(AND(C224&gt;D224,BK224&gt;BL224),'Classement général'!$C$22,IF(AND(D224&gt;C224,BL224&gt;BK224),'Classement général'!$C$22,IF(AND(D224=C224,BL224=BK224),'Classement général'!$C$22,'Classement général'!$C$24))))))</f>
        <v/>
      </c>
      <c r="BN224" s="10" t="str">
        <f>IF(H224='Classement général'!$C$19,'Classement général'!$C$19,IF(H224='Classement général'!$C$22,'Classement général'!$C$22,IF(H224='Classement général'!$C$24,'Classement général'!$C$24,"")))</f>
        <v/>
      </c>
      <c r="BO224" s="10" t="str">
        <f>IF(K224='Classement général'!$C$19,'Classement général'!$C$19,IF(K224='Classement général'!$C$22,'Classement général'!$C$22,IF(K224='Classement général'!$C$24,'Classement général'!$C$24,"")))</f>
        <v/>
      </c>
      <c r="BP224" s="10" t="str">
        <f>IF(N224='Classement général'!$C$19,'Classement général'!$C$19,IF(N224='Classement général'!$C$22,'Classement général'!$C$22,IF(N224='Classement général'!$C$24,'Classement général'!$C$24,"")))</f>
        <v/>
      </c>
      <c r="BQ224" s="10" t="str">
        <f>IF(Q224='Classement général'!$C$19,'Classement général'!$C$19,IF(Q224='Classement général'!$C$22,'Classement général'!$C$22,IF(Q224='Classement général'!$C$24,'Classement général'!$C$24,"")))</f>
        <v/>
      </c>
      <c r="BR224" s="10" t="str">
        <f>IF(T224='Classement général'!$C$19,'Classement général'!$C$19,IF(T224='Classement général'!$C$22,'Classement général'!$C$22,IF(T224='Classement général'!$C$24,'Classement général'!$C$24,"")))</f>
        <v/>
      </c>
      <c r="BS224" s="10" t="str">
        <f>IF(W224='Classement général'!$C$19,'Classement général'!$C$19,IF(W224='Classement général'!$C$22,'Classement général'!$C$22,IF(W224='Classement général'!$C$24,'Classement général'!$C$24,"")))</f>
        <v/>
      </c>
      <c r="BT224" s="10" t="str">
        <f>IF(Z224='Classement général'!$C$19,'Classement général'!$C$19,IF(Z224='Classement général'!$C$22,'Classement général'!$C$22,IF(Z224='Classement général'!$C$24,'Classement général'!$C$24,"")))</f>
        <v/>
      </c>
      <c r="BU224" s="10" t="str">
        <f>IF(AC224='Classement général'!$C$19,'Classement général'!$C$19,IF(AC224='Classement général'!$C$22,'Classement général'!$C$22,IF(AC224='Classement général'!$C$24,'Classement général'!$C$24,"")))</f>
        <v/>
      </c>
      <c r="BV224" s="10" t="str">
        <f>IF(AF224='Classement général'!$C$19,'Classement général'!$C$19,IF(AF224='Classement général'!$C$22,'Classement général'!$C$22,IF(AF224='Classement général'!$C$24,'Classement général'!$C$24,"")))</f>
        <v/>
      </c>
      <c r="BW224" s="10" t="str">
        <f>IF(AI224='Classement général'!$C$19,'Classement général'!$C$19,IF(AI224='Classement général'!$C$22,'Classement général'!$C$22,IF(AI224='Classement général'!$C$24,'Classement général'!$C$24,"")))</f>
        <v/>
      </c>
      <c r="BX224" s="10" t="str">
        <f>IF(AL224='Classement général'!$C$19,'Classement général'!$C$19,IF(AL224='Classement général'!$C$22,'Classement général'!$C$22,IF(AL224='Classement général'!$C$24,'Classement général'!$C$24,"")))</f>
        <v/>
      </c>
      <c r="BY224" s="10" t="str">
        <f>IF(AO224='Classement général'!$C$19,'Classement général'!$C$19,IF(AO224='Classement général'!$C$22,'Classement général'!$C$22,IF(AO224='Classement général'!$C$24,'Classement général'!$C$24,"")))</f>
        <v/>
      </c>
      <c r="BZ224" s="10" t="str">
        <f>IF(AR224='Classement général'!$C$19,'Classement général'!$C$19,IF(AR224='Classement général'!$C$22,'Classement général'!$C$22,IF(AR224='Classement général'!$C$24,'Classement général'!$C$24,"")))</f>
        <v/>
      </c>
      <c r="CA224" s="10" t="str">
        <f>IF(AU224='Classement général'!$C$19,'Classement général'!$C$19,IF(AU224='Classement général'!$C$22,'Classement général'!$C$22,IF(AU224='Classement général'!$C$24,'Classement général'!$C$24,"")))</f>
        <v/>
      </c>
      <c r="CB224" s="10" t="str">
        <f>IF(AX224='Classement général'!$C$19,'Classement général'!$C$19,IF(AX224='Classement général'!$C$22,'Classement général'!$C$22,IF(AX224='Classement général'!$C$24,'Classement général'!$C$24,"")))</f>
        <v/>
      </c>
      <c r="CC224" s="10" t="str">
        <f>IF(BA224='Classement général'!$C$19,'Classement général'!$C$19,IF(BA224='Classement général'!$C$22,'Classement général'!$C$22,IF(BA224='Classement général'!$C$24,'Classement général'!$C$24,"")))</f>
        <v/>
      </c>
      <c r="CD224" s="10" t="str">
        <f>IF(BD224='Classement général'!$C$19,'Classement général'!$C$19,IF(BD224='Classement général'!$C$22,'Classement général'!$C$22,IF(BD224='Classement général'!$C$24,'Classement général'!$C$24,"")))</f>
        <v/>
      </c>
      <c r="CE224" s="10" t="str">
        <f>IF(BG224='Classement général'!$C$19,'Classement général'!$C$19,IF(BG224='Classement général'!$C$22,'Classement général'!$C$22,IF(BG224='Classement général'!$C$24,'Classement général'!$C$24,"")))</f>
        <v/>
      </c>
      <c r="CF224" s="10" t="str">
        <f>IF(BJ224='Classement général'!$C$19,'Classement général'!$C$19,IF(BJ224='Classement général'!$C$22,'Classement général'!$C$22,IF(BJ224='Classement général'!$C$24,'Classement général'!$C$24,"")))</f>
        <v/>
      </c>
      <c r="CG224" s="10" t="str">
        <f>IF(BM224='Classement général'!$C$19,'Classement général'!$C$19,IF(BM224='Classement général'!$C$22,'Classement général'!$C$22,IF(BM224='Classement général'!$C$24,'Classement général'!$C$24,"")))</f>
        <v/>
      </c>
      <c r="CH224" s="13"/>
      <c r="CI224" s="13"/>
      <c r="CJ224" s="13"/>
      <c r="CK224" s="13"/>
      <c r="CL224" s="147"/>
      <c r="CM224" s="147"/>
      <c r="CN224" s="147"/>
      <c r="CO224" s="147"/>
      <c r="CP224" s="7"/>
      <c r="CQ224" s="7"/>
    </row>
    <row r="225" spans="1:95" ht="18.75" customHeight="1" x14ac:dyDescent="0.2">
      <c r="A225" s="130"/>
      <c r="B225" s="72" t="s">
        <v>78</v>
      </c>
      <c r="C225" s="116"/>
      <c r="D225" s="116"/>
      <c r="E225" s="74" t="s">
        <v>61</v>
      </c>
      <c r="F225" s="60"/>
      <c r="G225" s="60"/>
      <c r="H225" s="61" t="str">
        <f>IF(AND(C225="",D225=""),"",IF(AND(F225="",G225=""),"",IF(AND(C225=F225,D225=G225),'Classement général'!$C$19,IF(AND(C225&gt;D225,F225&gt;G225),'Classement général'!$C$22,IF(AND(D225&gt;C225,G225&gt;F225),'Classement général'!$C$22,IF(AND(D225=C225,G225=F225),'Classement général'!$C$22,'Classement général'!$C$24))))))</f>
        <v/>
      </c>
      <c r="I225" s="60"/>
      <c r="J225" s="60"/>
      <c r="K225" s="61" t="str">
        <f>IF(AND(C225="",D225=""),"",IF(AND(I225="",J225=""),"",IF(AND(C225=I225,D225=J225),'Classement général'!$C$19,IF(AND(C225&gt;D225,I225&gt;J225),'Classement général'!$C$22,IF(AND(D225&gt;C225,J225&gt;I225),'Classement général'!$C$22,IF(AND(D225=C225,J225=I225),'Classement général'!$C$22,'Classement général'!$C$24))))))</f>
        <v/>
      </c>
      <c r="L225" s="60"/>
      <c r="M225" s="60"/>
      <c r="N225" s="61" t="str">
        <f>IF(AND(C225="",D225=""),"",IF(AND(L225="",M225=""),"",IF(AND(C225=L225,D225=M225),'Classement général'!$C$19,IF(AND(C225&gt;D225,L225&gt;M225),'Classement général'!$C$22,IF(AND(D225&gt;C225,M225&gt;L225),'Classement général'!$C$22,IF(AND(D225=C225,M225=L225),'Classement général'!$C$22,'Classement général'!$C$24))))))</f>
        <v/>
      </c>
      <c r="O225" s="60"/>
      <c r="P225" s="60"/>
      <c r="Q225" s="61" t="str">
        <f>IF(AND(C225="",D225=""),"",IF(AND(O225="",P225=""),"",IF(AND(C225=O225,D225=P225),'Classement général'!$C$19,IF(AND(C225&gt;D225,O225&gt;P225),'Classement général'!$C$22,IF(AND(D225&gt;C225,P225&gt;O225),'Classement général'!$C$22,IF(AND(D225=C225,P225=O225),'Classement général'!$C$22,'Classement général'!$C$24))))))</f>
        <v/>
      </c>
      <c r="R225" s="60"/>
      <c r="S225" s="60"/>
      <c r="T225" s="61" t="str">
        <f>IF(AND(C225="",D225=""),"",IF(AND(R225="",S225=""),"",IF(AND(C225=R225,D225=S225),'Classement général'!$C$19,IF(AND(C225&gt;D225,R225&gt;S225),'Classement général'!$C$22,IF(AND(D225&gt;C225,S225&gt;R225),'Classement général'!$C$22,IF(AND(D225=C225,S225=R225),'Classement général'!$C$22,'Classement général'!$C$24))))))</f>
        <v/>
      </c>
      <c r="U225" s="60"/>
      <c r="V225" s="60"/>
      <c r="W225" s="61" t="str">
        <f>IF(AND(C225="",D225=""),"",IF(AND(U225="",V225=""),"",IF(AND(C225=U225,D225=V225),'Classement général'!$C$19,IF(AND(C225&gt;D225,U225&gt;V225),'Classement général'!$C$22,IF(AND(D225&gt;C225,V225&gt;U225),'Classement général'!$C$22,IF(AND(D225=C225,V225=U225),'Classement général'!$C$22,'Classement général'!$C$24))))))</f>
        <v/>
      </c>
      <c r="X225" s="60"/>
      <c r="Y225" s="60"/>
      <c r="Z225" s="61" t="str">
        <f>IF(AND(C225="",D225=""),"",IF(AND(X225="",Y225=""),"",IF(AND(C225=X225,D225=Y225),'Classement général'!$C$19,IF(AND(C225&gt;D225,X225&gt;Y225),'Classement général'!$C$22,IF(AND(D225&gt;C225,Y225&gt;X225),'Classement général'!$C$22,IF(AND(D225=C225,Y225=X225),'Classement général'!$C$22,'Classement général'!$C$24))))))</f>
        <v/>
      </c>
      <c r="AA225" s="60"/>
      <c r="AB225" s="60"/>
      <c r="AC225" s="61" t="str">
        <f>IF(AND(C225="",D225=""),"",IF(AND(AA225="",AB225=""),"",IF(AND(C225=AA225,D225=AB225),'Classement général'!$C$19,IF(AND(C225&gt;D225,AA225&gt;AB225),'Classement général'!$C$22,IF(AND(D225&gt;C225,AB225&gt;AA225),'Classement général'!$C$22,IF(AND(D225=C225,AB225=AA225),'Classement général'!$C$22,'Classement général'!$C$24))))))</f>
        <v/>
      </c>
      <c r="AD225" s="60"/>
      <c r="AE225" s="60"/>
      <c r="AF225" s="61" t="str">
        <f>IF(AND(C225="",D225=""),"",IF(AND(AD225="",AE225=""),"",IF(AND(C225=AD225,D225=AE225),'Classement général'!$C$19,IF(AND(C225&gt;D225,AD225&gt;AE225),'Classement général'!$C$22,IF(AND(D225&gt;C225,AE225&gt;AD225),'Classement général'!$C$22,IF(AND(D225=C225,AE225=AD225),'Classement général'!$C$22,'Classement général'!$C$24))))))</f>
        <v/>
      </c>
      <c r="AG225" s="60"/>
      <c r="AH225" s="60"/>
      <c r="AI225" s="61" t="str">
        <f>IF(AND(C225="",D225=""),"",IF(AND(AG225="",AH225=""),"",IF(AND(C225=AG225,D225=AH225),'Classement général'!$C$19,IF(AND(C225&gt;D225,AG225&gt;AH225),'Classement général'!$C$22,IF(AND(D225&gt;C225,AH225&gt;AG225),'Classement général'!$C$22,IF(AND(D225=C225,AH225=AG225),'Classement général'!$C$22,'Classement général'!$C$24))))))</f>
        <v/>
      </c>
      <c r="AJ225" s="60"/>
      <c r="AK225" s="60"/>
      <c r="AL225" s="61" t="str">
        <f>IF(AND(C225="",D225=""),"",IF(AND(AJ225="",AK225=""),"",IF(AND(C225=AJ225,D225=AK225),'Classement général'!$C$19,IF(AND(C225&gt;D225,AJ225&gt;AK225),'Classement général'!$C$22,IF(AND(D225&gt;C225,AK225&gt;AJ225),'Classement général'!$C$22,IF(AND(D225=C225,AK225=AJ225),'Classement général'!$C$22,'Classement général'!$C$24))))))</f>
        <v/>
      </c>
      <c r="AM225" s="60"/>
      <c r="AN225" s="60"/>
      <c r="AO225" s="61" t="str">
        <f>IF(AND(C225="",D225=""),"",IF(AND(AM225="",AN225=""),"",IF(AND(C225=AM225,D225=AN225),'Classement général'!$C$19,IF(AND(C225&gt;D225,AM225&gt;AN225),'Classement général'!$C$22,IF(AND(D225&gt;C225,AN225&gt;AM225),'Classement général'!$C$22,IF(AND(D225=C225,AN225=AM225),'Classement général'!$C$22,'Classement général'!$C$24))))))</f>
        <v/>
      </c>
      <c r="AP225" s="60"/>
      <c r="AQ225" s="60"/>
      <c r="AR225" s="61" t="str">
        <f>IF(AND(C225="",D225=""),"",IF(AND(AP225="",AQ225=""),"",IF(AND(C225=AP225,D225=AQ225),'Classement général'!$C$19,IF(AND(C225&gt;D225,AP225&gt;AQ225),'Classement général'!$C$22,IF(AND(D225&gt;C225,AQ225&gt;AP225),'Classement général'!$C$22,IF(AND(D225=C225,AQ225=AP225),'Classement général'!$C$22,'Classement général'!$C$24))))))</f>
        <v/>
      </c>
      <c r="AS225" s="60"/>
      <c r="AT225" s="60"/>
      <c r="AU225" s="61" t="str">
        <f>IF(AND(C225="",D225=""),"",IF(AND(AS225="",AT225=""),"",IF(AND(C225=AS225,D225=AT225),'Classement général'!$C$19,IF(AND(C225&gt;D225,AS225&gt;AT225),'Classement général'!$C$22,IF(AND(D225&gt;C225,AT225&gt;AS225),'Classement général'!$C$22,IF(AND(D225=C225,AT225=AS225),'Classement général'!$C$22,'Classement général'!$C$24))))))</f>
        <v/>
      </c>
      <c r="AV225" s="60"/>
      <c r="AW225" s="60"/>
      <c r="AX225" s="61" t="str">
        <f>IF(AND(C225="",D225=""),"",IF(AND(AV225="",AW225=""),"",IF(AND(C225=AV225,D225=AW225),'Classement général'!$C$19,IF(AND(C225&gt;D225,AV225&gt;AW225),'Classement général'!$C$22,IF(AND(D225&gt;C225,AW225&gt;AV225),'Classement général'!$C$22,IF(AND(D225=C225,AW225=AV225),'Classement général'!$C$22,'Classement général'!$C$24))))))</f>
        <v/>
      </c>
      <c r="AY225" s="60"/>
      <c r="AZ225" s="60"/>
      <c r="BA225" s="61" t="str">
        <f>IF(AND(C225="",D225=""),"",IF(AND(AY225="",AZ225=""),"",IF(AND(C225=AY225,D225=AZ225),'Classement général'!$C$19,IF(AND(C225&gt;D225,AY225&gt;AZ225),'Classement général'!$C$22,IF(AND(D225&gt;C225,AZ225&gt;AY225),'Classement général'!$C$22,IF(AND(D225=C225,AZ225=AY225),'Classement général'!$C$22,'Classement général'!$C$24))))))</f>
        <v/>
      </c>
      <c r="BB225" s="60"/>
      <c r="BC225" s="60"/>
      <c r="BD225" s="61" t="str">
        <f>IF(AND(C225="",D225=""),"",IF(AND(BB225="",BC225=""),"",IF(AND(C225=BB225,D225=BC225),'Classement général'!$C$19,IF(AND(C225&gt;D225,BB225&gt;BC225),'Classement général'!$C$22,IF(AND(D225&gt;C225,BC225&gt;BB225),'Classement général'!$C$22,IF(AND(D225=C225,BC225=BB225),'Classement général'!$C$22,'Classement général'!$C$24))))))</f>
        <v/>
      </c>
      <c r="BE225" s="60"/>
      <c r="BF225" s="60"/>
      <c r="BG225" s="61" t="str">
        <f>IF(AND(C225="",D225=""),"",IF(AND(BE225="",BF225=""),"",IF(AND(C225=BE225,D225=BF225),'Classement général'!$C$19,IF(AND(C225&gt;D225,BE225&gt;BF225),'Classement général'!$C$22,IF(AND(D225&gt;C225,BF225&gt;BE225),'Classement général'!$C$22,IF(AND(D225=C225,BF225=BE225),'Classement général'!$C$22,'Classement général'!$C$24))))))</f>
        <v/>
      </c>
      <c r="BH225" s="60"/>
      <c r="BI225" s="60"/>
      <c r="BJ225" s="61" t="str">
        <f>IF(AND(C225="",D225=""),"",IF(AND(BH225="",BI225=""),"",IF(AND(C225=BH225,D225=BI225),'Classement général'!$C$19,IF(AND(C225&gt;D225,BH225&gt;BI225),'Classement général'!$C$22,IF(AND(D225&gt;C225,BI225&gt;BH225),'Classement général'!$C$22,IF(AND(D225=C225,BI225=BH225),'Classement général'!$C$22,'Classement général'!$C$24))))))</f>
        <v/>
      </c>
      <c r="BK225" s="60"/>
      <c r="BL225" s="60"/>
      <c r="BM225" s="61" t="str">
        <f>IF(AND(C225="",D225=""),"",IF(AND(BK225="",BL225=""),"",IF(AND(C225=BK225,D225=BL225),'Classement général'!$C$19,IF(AND(C225&gt;D225,BK225&gt;BL225),'Classement général'!$C$22,IF(AND(D225&gt;C225,BL225&gt;BK225),'Classement général'!$C$22,IF(AND(D225=C225,BL225=BK225),'Classement général'!$C$22,'Classement général'!$C$24))))))</f>
        <v/>
      </c>
      <c r="BN225" s="10" t="str">
        <f>IF(H225='Classement général'!$C$19,'Classement général'!$C$19,IF(H225='Classement général'!$C$22,'Classement général'!$C$22,IF(H225='Classement général'!$C$24,'Classement général'!$C$24,"")))</f>
        <v/>
      </c>
      <c r="BO225" s="10" t="str">
        <f>IF(K225='Classement général'!$C$19,'Classement général'!$C$19,IF(K225='Classement général'!$C$22,'Classement général'!$C$22,IF(K225='Classement général'!$C$24,'Classement général'!$C$24,"")))</f>
        <v/>
      </c>
      <c r="BP225" s="10" t="str">
        <f>IF(N225='Classement général'!$C$19,'Classement général'!$C$19,IF(N225='Classement général'!$C$22,'Classement général'!$C$22,IF(N225='Classement général'!$C$24,'Classement général'!$C$24,"")))</f>
        <v/>
      </c>
      <c r="BQ225" s="10" t="str">
        <f>IF(Q225='Classement général'!$C$19,'Classement général'!$C$19,IF(Q225='Classement général'!$C$22,'Classement général'!$C$22,IF(Q225='Classement général'!$C$24,'Classement général'!$C$24,"")))</f>
        <v/>
      </c>
      <c r="BR225" s="10" t="str">
        <f>IF(T225='Classement général'!$C$19,'Classement général'!$C$19,IF(T225='Classement général'!$C$22,'Classement général'!$C$22,IF(T225='Classement général'!$C$24,'Classement général'!$C$24,"")))</f>
        <v/>
      </c>
      <c r="BS225" s="10" t="str">
        <f>IF(W225='Classement général'!$C$19,'Classement général'!$C$19,IF(W225='Classement général'!$C$22,'Classement général'!$C$22,IF(W225='Classement général'!$C$24,'Classement général'!$C$24,"")))</f>
        <v/>
      </c>
      <c r="BT225" s="10" t="str">
        <f>IF(Z225='Classement général'!$C$19,'Classement général'!$C$19,IF(Z225='Classement général'!$C$22,'Classement général'!$C$22,IF(Z225='Classement général'!$C$24,'Classement général'!$C$24,"")))</f>
        <v/>
      </c>
      <c r="BU225" s="10" t="str">
        <f>IF(AC225='Classement général'!$C$19,'Classement général'!$C$19,IF(AC225='Classement général'!$C$22,'Classement général'!$C$22,IF(AC225='Classement général'!$C$24,'Classement général'!$C$24,"")))</f>
        <v/>
      </c>
      <c r="BV225" s="10" t="str">
        <f>IF(AF225='Classement général'!$C$19,'Classement général'!$C$19,IF(AF225='Classement général'!$C$22,'Classement général'!$C$22,IF(AF225='Classement général'!$C$24,'Classement général'!$C$24,"")))</f>
        <v/>
      </c>
      <c r="BW225" s="10" t="str">
        <f>IF(AI225='Classement général'!$C$19,'Classement général'!$C$19,IF(AI225='Classement général'!$C$22,'Classement général'!$C$22,IF(AI225='Classement général'!$C$24,'Classement général'!$C$24,"")))</f>
        <v/>
      </c>
      <c r="BX225" s="10" t="str">
        <f>IF(AL225='Classement général'!$C$19,'Classement général'!$C$19,IF(AL225='Classement général'!$C$22,'Classement général'!$C$22,IF(AL225='Classement général'!$C$24,'Classement général'!$C$24,"")))</f>
        <v/>
      </c>
      <c r="BY225" s="10" t="str">
        <f>IF(AO225='Classement général'!$C$19,'Classement général'!$C$19,IF(AO225='Classement général'!$C$22,'Classement général'!$C$22,IF(AO225='Classement général'!$C$24,'Classement général'!$C$24,"")))</f>
        <v/>
      </c>
      <c r="BZ225" s="10" t="str">
        <f>IF(AR225='Classement général'!$C$19,'Classement général'!$C$19,IF(AR225='Classement général'!$C$22,'Classement général'!$C$22,IF(AR225='Classement général'!$C$24,'Classement général'!$C$24,"")))</f>
        <v/>
      </c>
      <c r="CA225" s="10" t="str">
        <f>IF(AU225='Classement général'!$C$19,'Classement général'!$C$19,IF(AU225='Classement général'!$C$22,'Classement général'!$C$22,IF(AU225='Classement général'!$C$24,'Classement général'!$C$24,"")))</f>
        <v/>
      </c>
      <c r="CB225" s="10" t="str">
        <f>IF(AX225='Classement général'!$C$19,'Classement général'!$C$19,IF(AX225='Classement général'!$C$22,'Classement général'!$C$22,IF(AX225='Classement général'!$C$24,'Classement général'!$C$24,"")))</f>
        <v/>
      </c>
      <c r="CC225" s="10" t="str">
        <f>IF(BA225='Classement général'!$C$19,'Classement général'!$C$19,IF(BA225='Classement général'!$C$22,'Classement général'!$C$22,IF(BA225='Classement général'!$C$24,'Classement général'!$C$24,"")))</f>
        <v/>
      </c>
      <c r="CD225" s="10" t="str">
        <f>IF(BD225='Classement général'!$C$19,'Classement général'!$C$19,IF(BD225='Classement général'!$C$22,'Classement général'!$C$22,IF(BD225='Classement général'!$C$24,'Classement général'!$C$24,"")))</f>
        <v/>
      </c>
      <c r="CE225" s="10" t="str">
        <f>IF(BG225='Classement général'!$C$19,'Classement général'!$C$19,IF(BG225='Classement général'!$C$22,'Classement général'!$C$22,IF(BG225='Classement général'!$C$24,'Classement général'!$C$24,"")))</f>
        <v/>
      </c>
      <c r="CF225" s="10" t="str">
        <f>IF(BJ225='Classement général'!$C$19,'Classement général'!$C$19,IF(BJ225='Classement général'!$C$22,'Classement général'!$C$22,IF(BJ225='Classement général'!$C$24,'Classement général'!$C$24,"")))</f>
        <v/>
      </c>
      <c r="CG225" s="10" t="str">
        <f>IF(BM225='Classement général'!$C$19,'Classement général'!$C$19,IF(BM225='Classement général'!$C$22,'Classement général'!$C$22,IF(BM225='Classement général'!$C$24,'Classement général'!$C$24,"")))</f>
        <v/>
      </c>
      <c r="CH225" s="13"/>
      <c r="CI225" s="13"/>
      <c r="CJ225" s="13"/>
      <c r="CK225" s="13"/>
      <c r="CL225" s="147"/>
      <c r="CM225" s="147"/>
      <c r="CN225" s="147"/>
      <c r="CO225" s="147"/>
      <c r="CP225" s="7"/>
      <c r="CQ225" s="7"/>
    </row>
    <row r="226" spans="1:95" ht="18.75" customHeight="1" x14ac:dyDescent="0.2">
      <c r="A226" s="130"/>
      <c r="B226" s="72" t="s">
        <v>83</v>
      </c>
      <c r="C226" s="116"/>
      <c r="D226" s="116"/>
      <c r="E226" s="74" t="s">
        <v>67</v>
      </c>
      <c r="F226" s="60"/>
      <c r="G226" s="60"/>
      <c r="H226" s="61" t="str">
        <f>IF(AND(C226="",D226=""),"",IF(AND(F226="",G226=""),"",IF(AND(C226=F226,D226=G226),'Classement général'!$C$19,IF(AND(C226&gt;D226,F226&gt;G226),'Classement général'!$C$22,IF(AND(D226&gt;C226,G226&gt;F226),'Classement général'!$C$22,IF(AND(D226=C226,G226=F226),'Classement général'!$C$22,'Classement général'!$C$24))))))</f>
        <v/>
      </c>
      <c r="I226" s="60"/>
      <c r="J226" s="60"/>
      <c r="K226" s="61" t="str">
        <f>IF(AND(C226="",D226=""),"",IF(AND(I226="",J226=""),"",IF(AND(C226=I226,D226=J226),'Classement général'!$C$19,IF(AND(C226&gt;D226,I226&gt;J226),'Classement général'!$C$22,IF(AND(D226&gt;C226,J226&gt;I226),'Classement général'!$C$22,IF(AND(D226=C226,J226=I226),'Classement général'!$C$22,'Classement général'!$C$24))))))</f>
        <v/>
      </c>
      <c r="L226" s="60"/>
      <c r="M226" s="60"/>
      <c r="N226" s="61" t="str">
        <f>IF(AND(C226="",D226=""),"",IF(AND(L226="",M226=""),"",IF(AND(C226=L226,D226=M226),'Classement général'!$C$19,IF(AND(C226&gt;D226,L226&gt;M226),'Classement général'!$C$22,IF(AND(D226&gt;C226,M226&gt;L226),'Classement général'!$C$22,IF(AND(D226=C226,M226=L226),'Classement général'!$C$22,'Classement général'!$C$24))))))</f>
        <v/>
      </c>
      <c r="O226" s="60"/>
      <c r="P226" s="60"/>
      <c r="Q226" s="61" t="str">
        <f>IF(AND(C226="",D226=""),"",IF(AND(O226="",P226=""),"",IF(AND(C226=O226,D226=P226),'Classement général'!$C$19,IF(AND(C226&gt;D226,O226&gt;P226),'Classement général'!$C$22,IF(AND(D226&gt;C226,P226&gt;O226),'Classement général'!$C$22,IF(AND(D226=C226,P226=O226),'Classement général'!$C$22,'Classement général'!$C$24))))))</f>
        <v/>
      </c>
      <c r="R226" s="60"/>
      <c r="S226" s="60"/>
      <c r="T226" s="61" t="str">
        <f>IF(AND(C226="",D226=""),"",IF(AND(R226="",S226=""),"",IF(AND(C226=R226,D226=S226),'Classement général'!$C$19,IF(AND(C226&gt;D226,R226&gt;S226),'Classement général'!$C$22,IF(AND(D226&gt;C226,S226&gt;R226),'Classement général'!$C$22,IF(AND(D226=C226,S226=R226),'Classement général'!$C$22,'Classement général'!$C$24))))))</f>
        <v/>
      </c>
      <c r="U226" s="60"/>
      <c r="V226" s="60"/>
      <c r="W226" s="61" t="str">
        <f>IF(AND(C226="",D226=""),"",IF(AND(U226="",V226=""),"",IF(AND(C226=U226,D226=V226),'Classement général'!$C$19,IF(AND(C226&gt;D226,U226&gt;V226),'Classement général'!$C$22,IF(AND(D226&gt;C226,V226&gt;U226),'Classement général'!$C$22,IF(AND(D226=C226,V226=U226),'Classement général'!$C$22,'Classement général'!$C$24))))))</f>
        <v/>
      </c>
      <c r="X226" s="60"/>
      <c r="Y226" s="60"/>
      <c r="Z226" s="61" t="str">
        <f>IF(AND(C226="",D226=""),"",IF(AND(X226="",Y226=""),"",IF(AND(C226=X226,D226=Y226),'Classement général'!$C$19,IF(AND(C226&gt;D226,X226&gt;Y226),'Classement général'!$C$22,IF(AND(D226&gt;C226,Y226&gt;X226),'Classement général'!$C$22,IF(AND(D226=C226,Y226=X226),'Classement général'!$C$22,'Classement général'!$C$24))))))</f>
        <v/>
      </c>
      <c r="AA226" s="60"/>
      <c r="AB226" s="60"/>
      <c r="AC226" s="61" t="str">
        <f>IF(AND(C226="",D226=""),"",IF(AND(AA226="",AB226=""),"",IF(AND(C226=AA226,D226=AB226),'Classement général'!$C$19,IF(AND(C226&gt;D226,AA226&gt;AB226),'Classement général'!$C$22,IF(AND(D226&gt;C226,AB226&gt;AA226),'Classement général'!$C$22,IF(AND(D226=C226,AB226=AA226),'Classement général'!$C$22,'Classement général'!$C$24))))))</f>
        <v/>
      </c>
      <c r="AD226" s="60"/>
      <c r="AE226" s="60"/>
      <c r="AF226" s="61" t="str">
        <f>IF(AND(C226="",D226=""),"",IF(AND(AD226="",AE226=""),"",IF(AND(C226=AD226,D226=AE226),'Classement général'!$C$19,IF(AND(C226&gt;D226,AD226&gt;AE226),'Classement général'!$C$22,IF(AND(D226&gt;C226,AE226&gt;AD226),'Classement général'!$C$22,IF(AND(D226=C226,AE226=AD226),'Classement général'!$C$22,'Classement général'!$C$24))))))</f>
        <v/>
      </c>
      <c r="AG226" s="60"/>
      <c r="AH226" s="60"/>
      <c r="AI226" s="61" t="str">
        <f>IF(AND(C226="",D226=""),"",IF(AND(AG226="",AH226=""),"",IF(AND(C226=AG226,D226=AH226),'Classement général'!$C$19,IF(AND(C226&gt;D226,AG226&gt;AH226),'Classement général'!$C$22,IF(AND(D226&gt;C226,AH226&gt;AG226),'Classement général'!$C$22,IF(AND(D226=C226,AH226=AG226),'Classement général'!$C$22,'Classement général'!$C$24))))))</f>
        <v/>
      </c>
      <c r="AJ226" s="60"/>
      <c r="AK226" s="60"/>
      <c r="AL226" s="61" t="str">
        <f>IF(AND(C226="",D226=""),"",IF(AND(AJ226="",AK226=""),"",IF(AND(C226=AJ226,D226=AK226),'Classement général'!$C$19,IF(AND(C226&gt;D226,AJ226&gt;AK226),'Classement général'!$C$22,IF(AND(D226&gt;C226,AK226&gt;AJ226),'Classement général'!$C$22,IF(AND(D226=C226,AK226=AJ226),'Classement général'!$C$22,'Classement général'!$C$24))))))</f>
        <v/>
      </c>
      <c r="AM226" s="60"/>
      <c r="AN226" s="60"/>
      <c r="AO226" s="61" t="str">
        <f>IF(AND(C226="",D226=""),"",IF(AND(AM226="",AN226=""),"",IF(AND(C226=AM226,D226=AN226),'Classement général'!$C$19,IF(AND(C226&gt;D226,AM226&gt;AN226),'Classement général'!$C$22,IF(AND(D226&gt;C226,AN226&gt;AM226),'Classement général'!$C$22,IF(AND(D226=C226,AN226=AM226),'Classement général'!$C$22,'Classement général'!$C$24))))))</f>
        <v/>
      </c>
      <c r="AP226" s="60"/>
      <c r="AQ226" s="60"/>
      <c r="AR226" s="61" t="str">
        <f>IF(AND(C226="",D226=""),"",IF(AND(AP226="",AQ226=""),"",IF(AND(C226=AP226,D226=AQ226),'Classement général'!$C$19,IF(AND(C226&gt;D226,AP226&gt;AQ226),'Classement général'!$C$22,IF(AND(D226&gt;C226,AQ226&gt;AP226),'Classement général'!$C$22,IF(AND(D226=C226,AQ226=AP226),'Classement général'!$C$22,'Classement général'!$C$24))))))</f>
        <v/>
      </c>
      <c r="AS226" s="60"/>
      <c r="AT226" s="60"/>
      <c r="AU226" s="61" t="str">
        <f>IF(AND(C226="",D226=""),"",IF(AND(AS226="",AT226=""),"",IF(AND(C226=AS226,D226=AT226),'Classement général'!$C$19,IF(AND(C226&gt;D226,AS226&gt;AT226),'Classement général'!$C$22,IF(AND(D226&gt;C226,AT226&gt;AS226),'Classement général'!$C$22,IF(AND(D226=C226,AT226=AS226),'Classement général'!$C$22,'Classement général'!$C$24))))))</f>
        <v/>
      </c>
      <c r="AV226" s="60"/>
      <c r="AW226" s="60"/>
      <c r="AX226" s="61" t="str">
        <f>IF(AND(C226="",D226=""),"",IF(AND(AV226="",AW226=""),"",IF(AND(C226=AV226,D226=AW226),'Classement général'!$C$19,IF(AND(C226&gt;D226,AV226&gt;AW226),'Classement général'!$C$22,IF(AND(D226&gt;C226,AW226&gt;AV226),'Classement général'!$C$22,IF(AND(D226=C226,AW226=AV226),'Classement général'!$C$22,'Classement général'!$C$24))))))</f>
        <v/>
      </c>
      <c r="AY226" s="60"/>
      <c r="AZ226" s="60"/>
      <c r="BA226" s="61" t="str">
        <f>IF(AND(C226="",D226=""),"",IF(AND(AY226="",AZ226=""),"",IF(AND(C226=AY226,D226=AZ226),'Classement général'!$C$19,IF(AND(C226&gt;D226,AY226&gt;AZ226),'Classement général'!$C$22,IF(AND(D226&gt;C226,AZ226&gt;AY226),'Classement général'!$C$22,IF(AND(D226=C226,AZ226=AY226),'Classement général'!$C$22,'Classement général'!$C$24))))))</f>
        <v/>
      </c>
      <c r="BB226" s="60"/>
      <c r="BC226" s="60"/>
      <c r="BD226" s="61" t="str">
        <f>IF(AND(C226="",D226=""),"",IF(AND(BB226="",BC226=""),"",IF(AND(C226=BB226,D226=BC226),'Classement général'!$C$19,IF(AND(C226&gt;D226,BB226&gt;BC226),'Classement général'!$C$22,IF(AND(D226&gt;C226,BC226&gt;BB226),'Classement général'!$C$22,IF(AND(D226=C226,BC226=BB226),'Classement général'!$C$22,'Classement général'!$C$24))))))</f>
        <v/>
      </c>
      <c r="BE226" s="60"/>
      <c r="BF226" s="60"/>
      <c r="BG226" s="61" t="str">
        <f>IF(AND(C226="",D226=""),"",IF(AND(BE226="",BF226=""),"",IF(AND(C226=BE226,D226=BF226),'Classement général'!$C$19,IF(AND(C226&gt;D226,BE226&gt;BF226),'Classement général'!$C$22,IF(AND(D226&gt;C226,BF226&gt;BE226),'Classement général'!$C$22,IF(AND(D226=C226,BF226=BE226),'Classement général'!$C$22,'Classement général'!$C$24))))))</f>
        <v/>
      </c>
      <c r="BH226" s="60"/>
      <c r="BI226" s="60"/>
      <c r="BJ226" s="61" t="str">
        <f>IF(AND(C226="",D226=""),"",IF(AND(BH226="",BI226=""),"",IF(AND(C226=BH226,D226=BI226),'Classement général'!$C$19,IF(AND(C226&gt;D226,BH226&gt;BI226),'Classement général'!$C$22,IF(AND(D226&gt;C226,BI226&gt;BH226),'Classement général'!$C$22,IF(AND(D226=C226,BI226=BH226),'Classement général'!$C$22,'Classement général'!$C$24))))))</f>
        <v/>
      </c>
      <c r="BK226" s="60"/>
      <c r="BL226" s="60"/>
      <c r="BM226" s="61" t="str">
        <f>IF(AND(C226="",D226=""),"",IF(AND(BK226="",BL226=""),"",IF(AND(C226=BK226,D226=BL226),'Classement général'!$C$19,IF(AND(C226&gt;D226,BK226&gt;BL226),'Classement général'!$C$22,IF(AND(D226&gt;C226,BL226&gt;BK226),'Classement général'!$C$22,IF(AND(D226=C226,BL226=BK226),'Classement général'!$C$22,'Classement général'!$C$24))))))</f>
        <v/>
      </c>
      <c r="BN226" s="10" t="str">
        <f>IF(H226='Classement général'!$C$19,'Classement général'!$C$19,IF(H226='Classement général'!$C$22,'Classement général'!$C$22,IF(H226='Classement général'!$C$24,'Classement général'!$C$24,"")))</f>
        <v/>
      </c>
      <c r="BO226" s="10" t="str">
        <f>IF(K226='Classement général'!$C$19,'Classement général'!$C$19,IF(K226='Classement général'!$C$22,'Classement général'!$C$22,IF(K226='Classement général'!$C$24,'Classement général'!$C$24,"")))</f>
        <v/>
      </c>
      <c r="BP226" s="10" t="str">
        <f>IF(N226='Classement général'!$C$19,'Classement général'!$C$19,IF(N226='Classement général'!$C$22,'Classement général'!$C$22,IF(N226='Classement général'!$C$24,'Classement général'!$C$24,"")))</f>
        <v/>
      </c>
      <c r="BQ226" s="10" t="str">
        <f>IF(Q226='Classement général'!$C$19,'Classement général'!$C$19,IF(Q226='Classement général'!$C$22,'Classement général'!$C$22,IF(Q226='Classement général'!$C$24,'Classement général'!$C$24,"")))</f>
        <v/>
      </c>
      <c r="BR226" s="10" t="str">
        <f>IF(T226='Classement général'!$C$19,'Classement général'!$C$19,IF(T226='Classement général'!$C$22,'Classement général'!$C$22,IF(T226='Classement général'!$C$24,'Classement général'!$C$24,"")))</f>
        <v/>
      </c>
      <c r="BS226" s="10" t="str">
        <f>IF(W226='Classement général'!$C$19,'Classement général'!$C$19,IF(W226='Classement général'!$C$22,'Classement général'!$C$22,IF(W226='Classement général'!$C$24,'Classement général'!$C$24,"")))</f>
        <v/>
      </c>
      <c r="BT226" s="10" t="str">
        <f>IF(Z226='Classement général'!$C$19,'Classement général'!$C$19,IF(Z226='Classement général'!$C$22,'Classement général'!$C$22,IF(Z226='Classement général'!$C$24,'Classement général'!$C$24,"")))</f>
        <v/>
      </c>
      <c r="BU226" s="10" t="str">
        <f>IF(AC226='Classement général'!$C$19,'Classement général'!$C$19,IF(AC226='Classement général'!$C$22,'Classement général'!$C$22,IF(AC226='Classement général'!$C$24,'Classement général'!$C$24,"")))</f>
        <v/>
      </c>
      <c r="BV226" s="10" t="str">
        <f>IF(AF226='Classement général'!$C$19,'Classement général'!$C$19,IF(AF226='Classement général'!$C$22,'Classement général'!$C$22,IF(AF226='Classement général'!$C$24,'Classement général'!$C$24,"")))</f>
        <v/>
      </c>
      <c r="BW226" s="10" t="str">
        <f>IF(AI226='Classement général'!$C$19,'Classement général'!$C$19,IF(AI226='Classement général'!$C$22,'Classement général'!$C$22,IF(AI226='Classement général'!$C$24,'Classement général'!$C$24,"")))</f>
        <v/>
      </c>
      <c r="BX226" s="10" t="str">
        <f>IF(AL226='Classement général'!$C$19,'Classement général'!$C$19,IF(AL226='Classement général'!$C$22,'Classement général'!$C$22,IF(AL226='Classement général'!$C$24,'Classement général'!$C$24,"")))</f>
        <v/>
      </c>
      <c r="BY226" s="10" t="str">
        <f>IF(AO226='Classement général'!$C$19,'Classement général'!$C$19,IF(AO226='Classement général'!$C$22,'Classement général'!$C$22,IF(AO226='Classement général'!$C$24,'Classement général'!$C$24,"")))</f>
        <v/>
      </c>
      <c r="BZ226" s="10" t="str">
        <f>IF(AR226='Classement général'!$C$19,'Classement général'!$C$19,IF(AR226='Classement général'!$C$22,'Classement général'!$C$22,IF(AR226='Classement général'!$C$24,'Classement général'!$C$24,"")))</f>
        <v/>
      </c>
      <c r="CA226" s="10" t="str">
        <f>IF(AU226='Classement général'!$C$19,'Classement général'!$C$19,IF(AU226='Classement général'!$C$22,'Classement général'!$C$22,IF(AU226='Classement général'!$C$24,'Classement général'!$C$24,"")))</f>
        <v/>
      </c>
      <c r="CB226" s="10" t="str">
        <f>IF(AX226='Classement général'!$C$19,'Classement général'!$C$19,IF(AX226='Classement général'!$C$22,'Classement général'!$C$22,IF(AX226='Classement général'!$C$24,'Classement général'!$C$24,"")))</f>
        <v/>
      </c>
      <c r="CC226" s="10" t="str">
        <f>IF(BA226='Classement général'!$C$19,'Classement général'!$C$19,IF(BA226='Classement général'!$C$22,'Classement général'!$C$22,IF(BA226='Classement général'!$C$24,'Classement général'!$C$24,"")))</f>
        <v/>
      </c>
      <c r="CD226" s="10" t="str">
        <f>IF(BD226='Classement général'!$C$19,'Classement général'!$C$19,IF(BD226='Classement général'!$C$22,'Classement général'!$C$22,IF(BD226='Classement général'!$C$24,'Classement général'!$C$24,"")))</f>
        <v/>
      </c>
      <c r="CE226" s="10" t="str">
        <f>IF(BG226='Classement général'!$C$19,'Classement général'!$C$19,IF(BG226='Classement général'!$C$22,'Classement général'!$C$22,IF(BG226='Classement général'!$C$24,'Classement général'!$C$24,"")))</f>
        <v/>
      </c>
      <c r="CF226" s="10" t="str">
        <f>IF(BJ226='Classement général'!$C$19,'Classement général'!$C$19,IF(BJ226='Classement général'!$C$22,'Classement général'!$C$22,IF(BJ226='Classement général'!$C$24,'Classement général'!$C$24,"")))</f>
        <v/>
      </c>
      <c r="CG226" s="10" t="str">
        <f>IF(BM226='Classement général'!$C$19,'Classement général'!$C$19,IF(BM226='Classement général'!$C$22,'Classement général'!$C$22,IF(BM226='Classement général'!$C$24,'Classement général'!$C$24,"")))</f>
        <v/>
      </c>
      <c r="CH226" s="13"/>
      <c r="CI226" s="13"/>
      <c r="CJ226" s="13"/>
      <c r="CK226" s="13"/>
      <c r="CL226" s="147"/>
      <c r="CM226" s="147"/>
      <c r="CN226" s="147"/>
      <c r="CO226" s="147"/>
      <c r="CP226" s="7"/>
      <c r="CQ226" s="7"/>
    </row>
    <row r="227" spans="1:95" ht="18.75" customHeight="1" x14ac:dyDescent="0.2">
      <c r="A227" s="130"/>
      <c r="B227" s="72" t="s">
        <v>75</v>
      </c>
      <c r="C227" s="116"/>
      <c r="D227" s="116"/>
      <c r="E227" s="74" t="s">
        <v>69</v>
      </c>
      <c r="F227" s="60"/>
      <c r="G227" s="60"/>
      <c r="H227" s="61" t="str">
        <f>IF(AND(C227="",D227=""),"",IF(AND(F227="",G227=""),"",IF(AND(C227=F227,D227=G227),'Classement général'!$C$19,IF(AND(C227&gt;D227,F227&gt;G227),'Classement général'!$C$22,IF(AND(D227&gt;C227,G227&gt;F227),'Classement général'!$C$22,IF(AND(D227=C227,G227=F227),'Classement général'!$C$22,'Classement général'!$C$24))))))</f>
        <v/>
      </c>
      <c r="I227" s="60"/>
      <c r="J227" s="60"/>
      <c r="K227" s="61" t="str">
        <f>IF(AND(C227="",D227=""),"",IF(AND(I227="",J227=""),"",IF(AND(C227=I227,D227=J227),'Classement général'!$C$19,IF(AND(C227&gt;D227,I227&gt;J227),'Classement général'!$C$22,IF(AND(D227&gt;C227,J227&gt;I227),'Classement général'!$C$22,IF(AND(D227=C227,J227=I227),'Classement général'!$C$22,'Classement général'!$C$24))))))</f>
        <v/>
      </c>
      <c r="L227" s="60"/>
      <c r="M227" s="60"/>
      <c r="N227" s="61" t="str">
        <f>IF(AND(C227="",D227=""),"",IF(AND(L227="",M227=""),"",IF(AND(C227=L227,D227=M227),'Classement général'!$C$19,IF(AND(C227&gt;D227,L227&gt;M227),'Classement général'!$C$22,IF(AND(D227&gt;C227,M227&gt;L227),'Classement général'!$C$22,IF(AND(D227=C227,M227=L227),'Classement général'!$C$22,'Classement général'!$C$24))))))</f>
        <v/>
      </c>
      <c r="O227" s="60"/>
      <c r="P227" s="60"/>
      <c r="Q227" s="61" t="str">
        <f>IF(AND(C227="",D227=""),"",IF(AND(O227="",P227=""),"",IF(AND(C227=O227,D227=P227),'Classement général'!$C$19,IF(AND(C227&gt;D227,O227&gt;P227),'Classement général'!$C$22,IF(AND(D227&gt;C227,P227&gt;O227),'Classement général'!$C$22,IF(AND(D227=C227,P227=O227),'Classement général'!$C$22,'Classement général'!$C$24))))))</f>
        <v/>
      </c>
      <c r="R227" s="60"/>
      <c r="S227" s="60"/>
      <c r="T227" s="61" t="str">
        <f>IF(AND(C227="",D227=""),"",IF(AND(R227="",S227=""),"",IF(AND(C227=R227,D227=S227),'Classement général'!$C$19,IF(AND(C227&gt;D227,R227&gt;S227),'Classement général'!$C$22,IF(AND(D227&gt;C227,S227&gt;R227),'Classement général'!$C$22,IF(AND(D227=C227,S227=R227),'Classement général'!$C$22,'Classement général'!$C$24))))))</f>
        <v/>
      </c>
      <c r="U227" s="60"/>
      <c r="V227" s="60"/>
      <c r="W227" s="61" t="str">
        <f>IF(AND(C227="",D227=""),"",IF(AND(U227="",V227=""),"",IF(AND(C227=U227,D227=V227),'Classement général'!$C$19,IF(AND(C227&gt;D227,U227&gt;V227),'Classement général'!$C$22,IF(AND(D227&gt;C227,V227&gt;U227),'Classement général'!$C$22,IF(AND(D227=C227,V227=U227),'Classement général'!$C$22,'Classement général'!$C$24))))))</f>
        <v/>
      </c>
      <c r="X227" s="60"/>
      <c r="Y227" s="60"/>
      <c r="Z227" s="61" t="str">
        <f>IF(AND(C227="",D227=""),"",IF(AND(X227="",Y227=""),"",IF(AND(C227=X227,D227=Y227),'Classement général'!$C$19,IF(AND(C227&gt;D227,X227&gt;Y227),'Classement général'!$C$22,IF(AND(D227&gt;C227,Y227&gt;X227),'Classement général'!$C$22,IF(AND(D227=C227,Y227=X227),'Classement général'!$C$22,'Classement général'!$C$24))))))</f>
        <v/>
      </c>
      <c r="AA227" s="60"/>
      <c r="AB227" s="60"/>
      <c r="AC227" s="61" t="str">
        <f>IF(AND(C227="",D227=""),"",IF(AND(AA227="",AB227=""),"",IF(AND(C227=AA227,D227=AB227),'Classement général'!$C$19,IF(AND(C227&gt;D227,AA227&gt;AB227),'Classement général'!$C$22,IF(AND(D227&gt;C227,AB227&gt;AA227),'Classement général'!$C$22,IF(AND(D227=C227,AB227=AA227),'Classement général'!$C$22,'Classement général'!$C$24))))))</f>
        <v/>
      </c>
      <c r="AD227" s="60"/>
      <c r="AE227" s="60"/>
      <c r="AF227" s="61" t="str">
        <f>IF(AND(C227="",D227=""),"",IF(AND(AD227="",AE227=""),"",IF(AND(C227=AD227,D227=AE227),'Classement général'!$C$19,IF(AND(C227&gt;D227,AD227&gt;AE227),'Classement général'!$C$22,IF(AND(D227&gt;C227,AE227&gt;AD227),'Classement général'!$C$22,IF(AND(D227=C227,AE227=AD227),'Classement général'!$C$22,'Classement général'!$C$24))))))</f>
        <v/>
      </c>
      <c r="AG227" s="60"/>
      <c r="AH227" s="60"/>
      <c r="AI227" s="61" t="str">
        <f>IF(AND(C227="",D227=""),"",IF(AND(AG227="",AH227=""),"",IF(AND(C227=AG227,D227=AH227),'Classement général'!$C$19,IF(AND(C227&gt;D227,AG227&gt;AH227),'Classement général'!$C$22,IF(AND(D227&gt;C227,AH227&gt;AG227),'Classement général'!$C$22,IF(AND(D227=C227,AH227=AG227),'Classement général'!$C$22,'Classement général'!$C$24))))))</f>
        <v/>
      </c>
      <c r="AJ227" s="60"/>
      <c r="AK227" s="60"/>
      <c r="AL227" s="61" t="str">
        <f>IF(AND(C227="",D227=""),"",IF(AND(AJ227="",AK227=""),"",IF(AND(C227=AJ227,D227=AK227),'Classement général'!$C$19,IF(AND(C227&gt;D227,AJ227&gt;AK227),'Classement général'!$C$22,IF(AND(D227&gt;C227,AK227&gt;AJ227),'Classement général'!$C$22,IF(AND(D227=C227,AK227=AJ227),'Classement général'!$C$22,'Classement général'!$C$24))))))</f>
        <v/>
      </c>
      <c r="AM227" s="60"/>
      <c r="AN227" s="60"/>
      <c r="AO227" s="61" t="str">
        <f>IF(AND(C227="",D227=""),"",IF(AND(AM227="",AN227=""),"",IF(AND(C227=AM227,D227=AN227),'Classement général'!$C$19,IF(AND(C227&gt;D227,AM227&gt;AN227),'Classement général'!$C$22,IF(AND(D227&gt;C227,AN227&gt;AM227),'Classement général'!$C$22,IF(AND(D227=C227,AN227=AM227),'Classement général'!$C$22,'Classement général'!$C$24))))))</f>
        <v/>
      </c>
      <c r="AP227" s="60"/>
      <c r="AQ227" s="60"/>
      <c r="AR227" s="61" t="str">
        <f>IF(AND(C227="",D227=""),"",IF(AND(AP227="",AQ227=""),"",IF(AND(C227=AP227,D227=AQ227),'Classement général'!$C$19,IF(AND(C227&gt;D227,AP227&gt;AQ227),'Classement général'!$C$22,IF(AND(D227&gt;C227,AQ227&gt;AP227),'Classement général'!$C$22,IF(AND(D227=C227,AQ227=AP227),'Classement général'!$C$22,'Classement général'!$C$24))))))</f>
        <v/>
      </c>
      <c r="AS227" s="60"/>
      <c r="AT227" s="60"/>
      <c r="AU227" s="61" t="str">
        <f>IF(AND(C227="",D227=""),"",IF(AND(AS227="",AT227=""),"",IF(AND(C227=AS227,D227=AT227),'Classement général'!$C$19,IF(AND(C227&gt;D227,AS227&gt;AT227),'Classement général'!$C$22,IF(AND(D227&gt;C227,AT227&gt;AS227),'Classement général'!$C$22,IF(AND(D227=C227,AT227=AS227),'Classement général'!$C$22,'Classement général'!$C$24))))))</f>
        <v/>
      </c>
      <c r="AV227" s="60"/>
      <c r="AW227" s="60"/>
      <c r="AX227" s="61" t="str">
        <f>IF(AND(C227="",D227=""),"",IF(AND(AV227="",AW227=""),"",IF(AND(C227=AV227,D227=AW227),'Classement général'!$C$19,IF(AND(C227&gt;D227,AV227&gt;AW227),'Classement général'!$C$22,IF(AND(D227&gt;C227,AW227&gt;AV227),'Classement général'!$C$22,IF(AND(D227=C227,AW227=AV227),'Classement général'!$C$22,'Classement général'!$C$24))))))</f>
        <v/>
      </c>
      <c r="AY227" s="60"/>
      <c r="AZ227" s="60"/>
      <c r="BA227" s="61" t="str">
        <f>IF(AND(C227="",D227=""),"",IF(AND(AY227="",AZ227=""),"",IF(AND(C227=AY227,D227=AZ227),'Classement général'!$C$19,IF(AND(C227&gt;D227,AY227&gt;AZ227),'Classement général'!$C$22,IF(AND(D227&gt;C227,AZ227&gt;AY227),'Classement général'!$C$22,IF(AND(D227=C227,AZ227=AY227),'Classement général'!$C$22,'Classement général'!$C$24))))))</f>
        <v/>
      </c>
      <c r="BB227" s="60"/>
      <c r="BC227" s="60"/>
      <c r="BD227" s="61" t="str">
        <f>IF(AND(C227="",D227=""),"",IF(AND(BB227="",BC227=""),"",IF(AND(C227=BB227,D227=BC227),'Classement général'!$C$19,IF(AND(C227&gt;D227,BB227&gt;BC227),'Classement général'!$C$22,IF(AND(D227&gt;C227,BC227&gt;BB227),'Classement général'!$C$22,IF(AND(D227=C227,BC227=BB227),'Classement général'!$C$22,'Classement général'!$C$24))))))</f>
        <v/>
      </c>
      <c r="BE227" s="60"/>
      <c r="BF227" s="60"/>
      <c r="BG227" s="61" t="str">
        <f>IF(AND(C227="",D227=""),"",IF(AND(BE227="",BF227=""),"",IF(AND(C227=BE227,D227=BF227),'Classement général'!$C$19,IF(AND(C227&gt;D227,BE227&gt;BF227),'Classement général'!$C$22,IF(AND(D227&gt;C227,BF227&gt;BE227),'Classement général'!$C$22,IF(AND(D227=C227,BF227=BE227),'Classement général'!$C$22,'Classement général'!$C$24))))))</f>
        <v/>
      </c>
      <c r="BH227" s="60"/>
      <c r="BI227" s="60"/>
      <c r="BJ227" s="61" t="str">
        <f>IF(AND(C227="",D227=""),"",IF(AND(BH227="",BI227=""),"",IF(AND(C227=BH227,D227=BI227),'Classement général'!$C$19,IF(AND(C227&gt;D227,BH227&gt;BI227),'Classement général'!$C$22,IF(AND(D227&gt;C227,BI227&gt;BH227),'Classement général'!$C$22,IF(AND(D227=C227,BI227=BH227),'Classement général'!$C$22,'Classement général'!$C$24))))))</f>
        <v/>
      </c>
      <c r="BK227" s="60"/>
      <c r="BL227" s="60"/>
      <c r="BM227" s="61" t="str">
        <f>IF(AND(C227="",D227=""),"",IF(AND(BK227="",BL227=""),"",IF(AND(C227=BK227,D227=BL227),'Classement général'!$C$19,IF(AND(C227&gt;D227,BK227&gt;BL227),'Classement général'!$C$22,IF(AND(D227&gt;C227,BL227&gt;BK227),'Classement général'!$C$22,IF(AND(D227=C227,BL227=BK227),'Classement général'!$C$22,'Classement général'!$C$24))))))</f>
        <v/>
      </c>
      <c r="BN227" s="10" t="str">
        <f>IF(H227='Classement général'!$C$19,'Classement général'!$C$19,IF(H227='Classement général'!$C$22,'Classement général'!$C$22,IF(H227='Classement général'!$C$24,'Classement général'!$C$24,"")))</f>
        <v/>
      </c>
      <c r="BO227" s="10" t="str">
        <f>IF(K227='Classement général'!$C$19,'Classement général'!$C$19,IF(K227='Classement général'!$C$22,'Classement général'!$C$22,IF(K227='Classement général'!$C$24,'Classement général'!$C$24,"")))</f>
        <v/>
      </c>
      <c r="BP227" s="10" t="str">
        <f>IF(N227='Classement général'!$C$19,'Classement général'!$C$19,IF(N227='Classement général'!$C$22,'Classement général'!$C$22,IF(N227='Classement général'!$C$24,'Classement général'!$C$24,"")))</f>
        <v/>
      </c>
      <c r="BQ227" s="10" t="str">
        <f>IF(Q227='Classement général'!$C$19,'Classement général'!$C$19,IF(Q227='Classement général'!$C$22,'Classement général'!$C$22,IF(Q227='Classement général'!$C$24,'Classement général'!$C$24,"")))</f>
        <v/>
      </c>
      <c r="BR227" s="10" t="str">
        <f>IF(T227='Classement général'!$C$19,'Classement général'!$C$19,IF(T227='Classement général'!$C$22,'Classement général'!$C$22,IF(T227='Classement général'!$C$24,'Classement général'!$C$24,"")))</f>
        <v/>
      </c>
      <c r="BS227" s="10" t="str">
        <f>IF(W227='Classement général'!$C$19,'Classement général'!$C$19,IF(W227='Classement général'!$C$22,'Classement général'!$C$22,IF(W227='Classement général'!$C$24,'Classement général'!$C$24,"")))</f>
        <v/>
      </c>
      <c r="BT227" s="10" t="str">
        <f>IF(Z227='Classement général'!$C$19,'Classement général'!$C$19,IF(Z227='Classement général'!$C$22,'Classement général'!$C$22,IF(Z227='Classement général'!$C$24,'Classement général'!$C$24,"")))</f>
        <v/>
      </c>
      <c r="BU227" s="10" t="str">
        <f>IF(AC227='Classement général'!$C$19,'Classement général'!$C$19,IF(AC227='Classement général'!$C$22,'Classement général'!$C$22,IF(AC227='Classement général'!$C$24,'Classement général'!$C$24,"")))</f>
        <v/>
      </c>
      <c r="BV227" s="10" t="str">
        <f>IF(AF227='Classement général'!$C$19,'Classement général'!$C$19,IF(AF227='Classement général'!$C$22,'Classement général'!$C$22,IF(AF227='Classement général'!$C$24,'Classement général'!$C$24,"")))</f>
        <v/>
      </c>
      <c r="BW227" s="10" t="str">
        <f>IF(AI227='Classement général'!$C$19,'Classement général'!$C$19,IF(AI227='Classement général'!$C$22,'Classement général'!$C$22,IF(AI227='Classement général'!$C$24,'Classement général'!$C$24,"")))</f>
        <v/>
      </c>
      <c r="BX227" s="10" t="str">
        <f>IF(AL227='Classement général'!$C$19,'Classement général'!$C$19,IF(AL227='Classement général'!$C$22,'Classement général'!$C$22,IF(AL227='Classement général'!$C$24,'Classement général'!$C$24,"")))</f>
        <v/>
      </c>
      <c r="BY227" s="10" t="str">
        <f>IF(AO227='Classement général'!$C$19,'Classement général'!$C$19,IF(AO227='Classement général'!$C$22,'Classement général'!$C$22,IF(AO227='Classement général'!$C$24,'Classement général'!$C$24,"")))</f>
        <v/>
      </c>
      <c r="BZ227" s="10" t="str">
        <f>IF(AR227='Classement général'!$C$19,'Classement général'!$C$19,IF(AR227='Classement général'!$C$22,'Classement général'!$C$22,IF(AR227='Classement général'!$C$24,'Classement général'!$C$24,"")))</f>
        <v/>
      </c>
      <c r="CA227" s="10" t="str">
        <f>IF(AU227='Classement général'!$C$19,'Classement général'!$C$19,IF(AU227='Classement général'!$C$22,'Classement général'!$C$22,IF(AU227='Classement général'!$C$24,'Classement général'!$C$24,"")))</f>
        <v/>
      </c>
      <c r="CB227" s="10" t="str">
        <f>IF(AX227='Classement général'!$C$19,'Classement général'!$C$19,IF(AX227='Classement général'!$C$22,'Classement général'!$C$22,IF(AX227='Classement général'!$C$24,'Classement général'!$C$24,"")))</f>
        <v/>
      </c>
      <c r="CC227" s="10" t="str">
        <f>IF(BA227='Classement général'!$C$19,'Classement général'!$C$19,IF(BA227='Classement général'!$C$22,'Classement général'!$C$22,IF(BA227='Classement général'!$C$24,'Classement général'!$C$24,"")))</f>
        <v/>
      </c>
      <c r="CD227" s="10" t="str">
        <f>IF(BD227='Classement général'!$C$19,'Classement général'!$C$19,IF(BD227='Classement général'!$C$22,'Classement général'!$C$22,IF(BD227='Classement général'!$C$24,'Classement général'!$C$24,"")))</f>
        <v/>
      </c>
      <c r="CE227" s="10" t="str">
        <f>IF(BG227='Classement général'!$C$19,'Classement général'!$C$19,IF(BG227='Classement général'!$C$22,'Classement général'!$C$22,IF(BG227='Classement général'!$C$24,'Classement général'!$C$24,"")))</f>
        <v/>
      </c>
      <c r="CF227" s="10" t="str">
        <f>IF(BJ227='Classement général'!$C$19,'Classement général'!$C$19,IF(BJ227='Classement général'!$C$22,'Classement général'!$C$22,IF(BJ227='Classement général'!$C$24,'Classement général'!$C$24,"")))</f>
        <v/>
      </c>
      <c r="CG227" s="10" t="str">
        <f>IF(BM227='Classement général'!$C$19,'Classement général'!$C$19,IF(BM227='Classement général'!$C$22,'Classement général'!$C$22,IF(BM227='Classement général'!$C$24,'Classement général'!$C$24,"")))</f>
        <v/>
      </c>
      <c r="CH227" s="13"/>
      <c r="CI227" s="13"/>
      <c r="CJ227" s="13"/>
      <c r="CK227" s="13"/>
      <c r="CL227" s="147"/>
      <c r="CM227" s="147"/>
      <c r="CN227" s="147"/>
      <c r="CO227" s="147"/>
      <c r="CP227" s="7"/>
      <c r="CQ227" s="7"/>
    </row>
    <row r="228" spans="1:95" ht="18.75" customHeight="1" x14ac:dyDescent="0.2">
      <c r="A228" s="130"/>
      <c r="B228" s="72" t="s">
        <v>76</v>
      </c>
      <c r="C228" s="116"/>
      <c r="D228" s="116"/>
      <c r="E228" s="74" t="s">
        <v>77</v>
      </c>
      <c r="F228" s="60"/>
      <c r="G228" s="60"/>
      <c r="H228" s="61" t="str">
        <f>IF(AND(C228="",D228=""),"",IF(AND(F228="",G228=""),"",IF(AND(C228=F228,D228=G228),'Classement général'!$C$19,IF(AND(C228&gt;D228,F228&gt;G228),'Classement général'!$C$22,IF(AND(D228&gt;C228,G228&gt;F228),'Classement général'!$C$22,IF(AND(D228=C228,G228=F228),'Classement général'!$C$22,'Classement général'!$C$24))))))</f>
        <v/>
      </c>
      <c r="I228" s="60"/>
      <c r="J228" s="60"/>
      <c r="K228" s="61" t="str">
        <f>IF(AND(C228="",D228=""),"",IF(AND(I228="",J228=""),"",IF(AND(C228=I228,D228=J228),'Classement général'!$C$19,IF(AND(C228&gt;D228,I228&gt;J228),'Classement général'!$C$22,IF(AND(D228&gt;C228,J228&gt;I228),'Classement général'!$C$22,IF(AND(D228=C228,J228=I228),'Classement général'!$C$22,'Classement général'!$C$24))))))</f>
        <v/>
      </c>
      <c r="L228" s="60"/>
      <c r="M228" s="60"/>
      <c r="N228" s="61" t="str">
        <f>IF(AND(C228="",D228=""),"",IF(AND(L228="",M228=""),"",IF(AND(C228=L228,D228=M228),'Classement général'!$C$19,IF(AND(C228&gt;D228,L228&gt;M228),'Classement général'!$C$22,IF(AND(D228&gt;C228,M228&gt;L228),'Classement général'!$C$22,IF(AND(D228=C228,M228=L228),'Classement général'!$C$22,'Classement général'!$C$24))))))</f>
        <v/>
      </c>
      <c r="O228" s="60"/>
      <c r="P228" s="60"/>
      <c r="Q228" s="61" t="str">
        <f>IF(AND(C228="",D228=""),"",IF(AND(O228="",P228=""),"",IF(AND(C228=O228,D228=P228),'Classement général'!$C$19,IF(AND(C228&gt;D228,O228&gt;P228),'Classement général'!$C$22,IF(AND(D228&gt;C228,P228&gt;O228),'Classement général'!$C$22,IF(AND(D228=C228,P228=O228),'Classement général'!$C$22,'Classement général'!$C$24))))))</f>
        <v/>
      </c>
      <c r="R228" s="60"/>
      <c r="S228" s="60"/>
      <c r="T228" s="61" t="str">
        <f>IF(AND(C228="",D228=""),"",IF(AND(R228="",S228=""),"",IF(AND(C228=R228,D228=S228),'Classement général'!$C$19,IF(AND(C228&gt;D228,R228&gt;S228),'Classement général'!$C$22,IF(AND(D228&gt;C228,S228&gt;R228),'Classement général'!$C$22,IF(AND(D228=C228,S228=R228),'Classement général'!$C$22,'Classement général'!$C$24))))))</f>
        <v/>
      </c>
      <c r="U228" s="60"/>
      <c r="V228" s="60"/>
      <c r="W228" s="61" t="str">
        <f>IF(AND(C228="",D228=""),"",IF(AND(U228="",V228=""),"",IF(AND(C228=U228,D228=V228),'Classement général'!$C$19,IF(AND(C228&gt;D228,U228&gt;V228),'Classement général'!$C$22,IF(AND(D228&gt;C228,V228&gt;U228),'Classement général'!$C$22,IF(AND(D228=C228,V228=U228),'Classement général'!$C$22,'Classement général'!$C$24))))))</f>
        <v/>
      </c>
      <c r="X228" s="60"/>
      <c r="Y228" s="60"/>
      <c r="Z228" s="61" t="str">
        <f>IF(AND(C228="",D228=""),"",IF(AND(X228="",Y228=""),"",IF(AND(C228=X228,D228=Y228),'Classement général'!$C$19,IF(AND(C228&gt;D228,X228&gt;Y228),'Classement général'!$C$22,IF(AND(D228&gt;C228,Y228&gt;X228),'Classement général'!$C$22,IF(AND(D228=C228,Y228=X228),'Classement général'!$C$22,'Classement général'!$C$24))))))</f>
        <v/>
      </c>
      <c r="AA228" s="60"/>
      <c r="AB228" s="60"/>
      <c r="AC228" s="61" t="str">
        <f>IF(AND(C228="",D228=""),"",IF(AND(AA228="",AB228=""),"",IF(AND(C228=AA228,D228=AB228),'Classement général'!$C$19,IF(AND(C228&gt;D228,AA228&gt;AB228),'Classement général'!$C$22,IF(AND(D228&gt;C228,AB228&gt;AA228),'Classement général'!$C$22,IF(AND(D228=C228,AB228=AA228),'Classement général'!$C$22,'Classement général'!$C$24))))))</f>
        <v/>
      </c>
      <c r="AD228" s="60"/>
      <c r="AE228" s="60"/>
      <c r="AF228" s="61" t="str">
        <f>IF(AND(C228="",D228=""),"",IF(AND(AD228="",AE228=""),"",IF(AND(C228=AD228,D228=AE228),'Classement général'!$C$19,IF(AND(C228&gt;D228,AD228&gt;AE228),'Classement général'!$C$22,IF(AND(D228&gt;C228,AE228&gt;AD228),'Classement général'!$C$22,IF(AND(D228=C228,AE228=AD228),'Classement général'!$C$22,'Classement général'!$C$24))))))</f>
        <v/>
      </c>
      <c r="AG228" s="60"/>
      <c r="AH228" s="60"/>
      <c r="AI228" s="61" t="str">
        <f>IF(AND(C228="",D228=""),"",IF(AND(AG228="",AH228=""),"",IF(AND(C228=AG228,D228=AH228),'Classement général'!$C$19,IF(AND(C228&gt;D228,AG228&gt;AH228),'Classement général'!$C$22,IF(AND(D228&gt;C228,AH228&gt;AG228),'Classement général'!$C$22,IF(AND(D228=C228,AH228=AG228),'Classement général'!$C$22,'Classement général'!$C$24))))))</f>
        <v/>
      </c>
      <c r="AJ228" s="60"/>
      <c r="AK228" s="60"/>
      <c r="AL228" s="61" t="str">
        <f>IF(AND(C228="",D228=""),"",IF(AND(AJ228="",AK228=""),"",IF(AND(C228=AJ228,D228=AK228),'Classement général'!$C$19,IF(AND(C228&gt;D228,AJ228&gt;AK228),'Classement général'!$C$22,IF(AND(D228&gt;C228,AK228&gt;AJ228),'Classement général'!$C$22,IF(AND(D228=C228,AK228=AJ228),'Classement général'!$C$22,'Classement général'!$C$24))))))</f>
        <v/>
      </c>
      <c r="AM228" s="60"/>
      <c r="AN228" s="60"/>
      <c r="AO228" s="61" t="str">
        <f>IF(AND(C228="",D228=""),"",IF(AND(AM228="",AN228=""),"",IF(AND(C228=AM228,D228=AN228),'Classement général'!$C$19,IF(AND(C228&gt;D228,AM228&gt;AN228),'Classement général'!$C$22,IF(AND(D228&gt;C228,AN228&gt;AM228),'Classement général'!$C$22,IF(AND(D228=C228,AN228=AM228),'Classement général'!$C$22,'Classement général'!$C$24))))))</f>
        <v/>
      </c>
      <c r="AP228" s="60"/>
      <c r="AQ228" s="60"/>
      <c r="AR228" s="61" t="str">
        <f>IF(AND(C228="",D228=""),"",IF(AND(AP228="",AQ228=""),"",IF(AND(C228=AP228,D228=AQ228),'Classement général'!$C$19,IF(AND(C228&gt;D228,AP228&gt;AQ228),'Classement général'!$C$22,IF(AND(D228&gt;C228,AQ228&gt;AP228),'Classement général'!$C$22,IF(AND(D228=C228,AQ228=AP228),'Classement général'!$C$22,'Classement général'!$C$24))))))</f>
        <v/>
      </c>
      <c r="AS228" s="60"/>
      <c r="AT228" s="60"/>
      <c r="AU228" s="61" t="str">
        <f>IF(AND(C228="",D228=""),"",IF(AND(AS228="",AT228=""),"",IF(AND(C228=AS228,D228=AT228),'Classement général'!$C$19,IF(AND(C228&gt;D228,AS228&gt;AT228),'Classement général'!$C$22,IF(AND(D228&gt;C228,AT228&gt;AS228),'Classement général'!$C$22,IF(AND(D228=C228,AT228=AS228),'Classement général'!$C$22,'Classement général'!$C$24))))))</f>
        <v/>
      </c>
      <c r="AV228" s="60"/>
      <c r="AW228" s="60"/>
      <c r="AX228" s="61" t="str">
        <f>IF(AND(C228="",D228=""),"",IF(AND(AV228="",AW228=""),"",IF(AND(C228=AV228,D228=AW228),'Classement général'!$C$19,IF(AND(C228&gt;D228,AV228&gt;AW228),'Classement général'!$C$22,IF(AND(D228&gt;C228,AW228&gt;AV228),'Classement général'!$C$22,IF(AND(D228=C228,AW228=AV228),'Classement général'!$C$22,'Classement général'!$C$24))))))</f>
        <v/>
      </c>
      <c r="AY228" s="60"/>
      <c r="AZ228" s="60"/>
      <c r="BA228" s="61" t="str">
        <f>IF(AND(C228="",D228=""),"",IF(AND(AY228="",AZ228=""),"",IF(AND(C228=AY228,D228=AZ228),'Classement général'!$C$19,IF(AND(C228&gt;D228,AY228&gt;AZ228),'Classement général'!$C$22,IF(AND(D228&gt;C228,AZ228&gt;AY228),'Classement général'!$C$22,IF(AND(D228=C228,AZ228=AY228),'Classement général'!$C$22,'Classement général'!$C$24))))))</f>
        <v/>
      </c>
      <c r="BB228" s="60"/>
      <c r="BC228" s="60"/>
      <c r="BD228" s="61" t="str">
        <f>IF(AND(C228="",D228=""),"",IF(AND(BB228="",BC228=""),"",IF(AND(C228=BB228,D228=BC228),'Classement général'!$C$19,IF(AND(C228&gt;D228,BB228&gt;BC228),'Classement général'!$C$22,IF(AND(D228&gt;C228,BC228&gt;BB228),'Classement général'!$C$22,IF(AND(D228=C228,BC228=BB228),'Classement général'!$C$22,'Classement général'!$C$24))))))</f>
        <v/>
      </c>
      <c r="BE228" s="60"/>
      <c r="BF228" s="60"/>
      <c r="BG228" s="61" t="str">
        <f>IF(AND(C228="",D228=""),"",IF(AND(BE228="",BF228=""),"",IF(AND(C228=BE228,D228=BF228),'Classement général'!$C$19,IF(AND(C228&gt;D228,BE228&gt;BF228),'Classement général'!$C$22,IF(AND(D228&gt;C228,BF228&gt;BE228),'Classement général'!$C$22,IF(AND(D228=C228,BF228=BE228),'Classement général'!$C$22,'Classement général'!$C$24))))))</f>
        <v/>
      </c>
      <c r="BH228" s="60"/>
      <c r="BI228" s="60"/>
      <c r="BJ228" s="61" t="str">
        <f>IF(AND(C228="",D228=""),"",IF(AND(BH228="",BI228=""),"",IF(AND(C228=BH228,D228=BI228),'Classement général'!$C$19,IF(AND(C228&gt;D228,BH228&gt;BI228),'Classement général'!$C$22,IF(AND(D228&gt;C228,BI228&gt;BH228),'Classement général'!$C$22,IF(AND(D228=C228,BI228=BH228),'Classement général'!$C$22,'Classement général'!$C$24))))))</f>
        <v/>
      </c>
      <c r="BK228" s="60"/>
      <c r="BL228" s="60"/>
      <c r="BM228" s="61" t="str">
        <f>IF(AND(C228="",D228=""),"",IF(AND(BK228="",BL228=""),"",IF(AND(C228=BK228,D228=BL228),'Classement général'!$C$19,IF(AND(C228&gt;D228,BK228&gt;BL228),'Classement général'!$C$22,IF(AND(D228&gt;C228,BL228&gt;BK228),'Classement général'!$C$22,IF(AND(D228=C228,BL228=BK228),'Classement général'!$C$22,'Classement général'!$C$24))))))</f>
        <v/>
      </c>
      <c r="BN228" s="10" t="str">
        <f>IF(H228='Classement général'!$C$19,'Classement général'!$C$19,IF(H228='Classement général'!$C$22,'Classement général'!$C$22,IF(H228='Classement général'!$C$24,'Classement général'!$C$24,"")))</f>
        <v/>
      </c>
      <c r="BO228" s="10" t="str">
        <f>IF(K228='Classement général'!$C$19,'Classement général'!$C$19,IF(K228='Classement général'!$C$22,'Classement général'!$C$22,IF(K228='Classement général'!$C$24,'Classement général'!$C$24,"")))</f>
        <v/>
      </c>
      <c r="BP228" s="10" t="str">
        <f>IF(N228='Classement général'!$C$19,'Classement général'!$C$19,IF(N228='Classement général'!$C$22,'Classement général'!$C$22,IF(N228='Classement général'!$C$24,'Classement général'!$C$24,"")))</f>
        <v/>
      </c>
      <c r="BQ228" s="10" t="str">
        <f>IF(Q228='Classement général'!$C$19,'Classement général'!$C$19,IF(Q228='Classement général'!$C$22,'Classement général'!$C$22,IF(Q228='Classement général'!$C$24,'Classement général'!$C$24,"")))</f>
        <v/>
      </c>
      <c r="BR228" s="10" t="str">
        <f>IF(T228='Classement général'!$C$19,'Classement général'!$C$19,IF(T228='Classement général'!$C$22,'Classement général'!$C$22,IF(T228='Classement général'!$C$24,'Classement général'!$C$24,"")))</f>
        <v/>
      </c>
      <c r="BS228" s="10" t="str">
        <f>IF(W228='Classement général'!$C$19,'Classement général'!$C$19,IF(W228='Classement général'!$C$22,'Classement général'!$C$22,IF(W228='Classement général'!$C$24,'Classement général'!$C$24,"")))</f>
        <v/>
      </c>
      <c r="BT228" s="10" t="str">
        <f>IF(Z228='Classement général'!$C$19,'Classement général'!$C$19,IF(Z228='Classement général'!$C$22,'Classement général'!$C$22,IF(Z228='Classement général'!$C$24,'Classement général'!$C$24,"")))</f>
        <v/>
      </c>
      <c r="BU228" s="10" t="str">
        <f>IF(AC228='Classement général'!$C$19,'Classement général'!$C$19,IF(AC228='Classement général'!$C$22,'Classement général'!$C$22,IF(AC228='Classement général'!$C$24,'Classement général'!$C$24,"")))</f>
        <v/>
      </c>
      <c r="BV228" s="10" t="str">
        <f>IF(AF228='Classement général'!$C$19,'Classement général'!$C$19,IF(AF228='Classement général'!$C$22,'Classement général'!$C$22,IF(AF228='Classement général'!$C$24,'Classement général'!$C$24,"")))</f>
        <v/>
      </c>
      <c r="BW228" s="10" t="str">
        <f>IF(AI228='Classement général'!$C$19,'Classement général'!$C$19,IF(AI228='Classement général'!$C$22,'Classement général'!$C$22,IF(AI228='Classement général'!$C$24,'Classement général'!$C$24,"")))</f>
        <v/>
      </c>
      <c r="BX228" s="10" t="str">
        <f>IF(AL228='Classement général'!$C$19,'Classement général'!$C$19,IF(AL228='Classement général'!$C$22,'Classement général'!$C$22,IF(AL228='Classement général'!$C$24,'Classement général'!$C$24,"")))</f>
        <v/>
      </c>
      <c r="BY228" s="10" t="str">
        <f>IF(AO228='Classement général'!$C$19,'Classement général'!$C$19,IF(AO228='Classement général'!$C$22,'Classement général'!$C$22,IF(AO228='Classement général'!$C$24,'Classement général'!$C$24,"")))</f>
        <v/>
      </c>
      <c r="BZ228" s="10" t="str">
        <f>IF(AR228='Classement général'!$C$19,'Classement général'!$C$19,IF(AR228='Classement général'!$C$22,'Classement général'!$C$22,IF(AR228='Classement général'!$C$24,'Classement général'!$C$24,"")))</f>
        <v/>
      </c>
      <c r="CA228" s="10" t="str">
        <f>IF(AU228='Classement général'!$C$19,'Classement général'!$C$19,IF(AU228='Classement général'!$C$22,'Classement général'!$C$22,IF(AU228='Classement général'!$C$24,'Classement général'!$C$24,"")))</f>
        <v/>
      </c>
      <c r="CB228" s="10" t="str">
        <f>IF(AX228='Classement général'!$C$19,'Classement général'!$C$19,IF(AX228='Classement général'!$C$22,'Classement général'!$C$22,IF(AX228='Classement général'!$C$24,'Classement général'!$C$24,"")))</f>
        <v/>
      </c>
      <c r="CC228" s="10" t="str">
        <f>IF(BA228='Classement général'!$C$19,'Classement général'!$C$19,IF(BA228='Classement général'!$C$22,'Classement général'!$C$22,IF(BA228='Classement général'!$C$24,'Classement général'!$C$24,"")))</f>
        <v/>
      </c>
      <c r="CD228" s="10" t="str">
        <f>IF(BD228='Classement général'!$C$19,'Classement général'!$C$19,IF(BD228='Classement général'!$C$22,'Classement général'!$C$22,IF(BD228='Classement général'!$C$24,'Classement général'!$C$24,"")))</f>
        <v/>
      </c>
      <c r="CE228" s="10" t="str">
        <f>IF(BG228='Classement général'!$C$19,'Classement général'!$C$19,IF(BG228='Classement général'!$C$22,'Classement général'!$C$22,IF(BG228='Classement général'!$C$24,'Classement général'!$C$24,"")))</f>
        <v/>
      </c>
      <c r="CF228" s="10" t="str">
        <f>IF(BJ228='Classement général'!$C$19,'Classement général'!$C$19,IF(BJ228='Classement général'!$C$22,'Classement général'!$C$22,IF(BJ228='Classement général'!$C$24,'Classement général'!$C$24,"")))</f>
        <v/>
      </c>
      <c r="CG228" s="10" t="str">
        <f>IF(BM228='Classement général'!$C$19,'Classement général'!$C$19,IF(BM228='Classement général'!$C$22,'Classement général'!$C$22,IF(BM228='Classement général'!$C$24,'Classement général'!$C$24,"")))</f>
        <v/>
      </c>
      <c r="CH228" s="13"/>
      <c r="CI228" s="13"/>
      <c r="CJ228" s="13"/>
      <c r="CK228" s="13"/>
      <c r="CL228" s="147"/>
      <c r="CM228" s="147"/>
      <c r="CN228" s="147"/>
      <c r="CO228" s="147"/>
      <c r="CP228" s="7"/>
      <c r="CQ228" s="7"/>
    </row>
    <row r="229" spans="1:95" ht="18.75" customHeight="1" x14ac:dyDescent="0.2">
      <c r="A229" s="130"/>
      <c r="B229" s="72" t="s">
        <v>68</v>
      </c>
      <c r="C229" s="116"/>
      <c r="D229" s="116"/>
      <c r="E229" s="74" t="s">
        <v>85</v>
      </c>
      <c r="F229" s="60"/>
      <c r="G229" s="60"/>
      <c r="H229" s="61" t="str">
        <f>IF(AND(C229="",D229=""),"",IF(AND(F229="",G229=""),"",IF(AND(C229=F229,D229=G229),'Classement général'!$C$19,IF(AND(C229&gt;D229,F229&gt;G229),'Classement général'!$C$22,IF(AND(D229&gt;C229,G229&gt;F229),'Classement général'!$C$22,IF(AND(D229=C229,G229=F229),'Classement général'!$C$22,'Classement général'!$C$24))))))</f>
        <v/>
      </c>
      <c r="I229" s="60"/>
      <c r="J229" s="60"/>
      <c r="K229" s="61" t="str">
        <f>IF(AND(C229="",D229=""),"",IF(AND(I229="",J229=""),"",IF(AND(C229=I229,D229=J229),'Classement général'!$C$19,IF(AND(C229&gt;D229,I229&gt;J229),'Classement général'!$C$22,IF(AND(D229&gt;C229,J229&gt;I229),'Classement général'!$C$22,IF(AND(D229=C229,J229=I229),'Classement général'!$C$22,'Classement général'!$C$24))))))</f>
        <v/>
      </c>
      <c r="L229" s="60"/>
      <c r="M229" s="60"/>
      <c r="N229" s="61" t="str">
        <f>IF(AND(C229="",D229=""),"",IF(AND(L229="",M229=""),"",IF(AND(C229=L229,D229=M229),'Classement général'!$C$19,IF(AND(C229&gt;D229,L229&gt;M229),'Classement général'!$C$22,IF(AND(D229&gt;C229,M229&gt;L229),'Classement général'!$C$22,IF(AND(D229=C229,M229=L229),'Classement général'!$C$22,'Classement général'!$C$24))))))</f>
        <v/>
      </c>
      <c r="O229" s="60"/>
      <c r="P229" s="60"/>
      <c r="Q229" s="61" t="str">
        <f>IF(AND(C229="",D229=""),"",IF(AND(O229="",P229=""),"",IF(AND(C229=O229,D229=P229),'Classement général'!$C$19,IF(AND(C229&gt;D229,O229&gt;P229),'Classement général'!$C$22,IF(AND(D229&gt;C229,P229&gt;O229),'Classement général'!$C$22,IF(AND(D229=C229,P229=O229),'Classement général'!$C$22,'Classement général'!$C$24))))))</f>
        <v/>
      </c>
      <c r="R229" s="60"/>
      <c r="S229" s="60"/>
      <c r="T229" s="61" t="str">
        <f>IF(AND(C229="",D229=""),"",IF(AND(R229="",S229=""),"",IF(AND(C229=R229,D229=S229),'Classement général'!$C$19,IF(AND(C229&gt;D229,R229&gt;S229),'Classement général'!$C$22,IF(AND(D229&gt;C229,S229&gt;R229),'Classement général'!$C$22,IF(AND(D229=C229,S229=R229),'Classement général'!$C$22,'Classement général'!$C$24))))))</f>
        <v/>
      </c>
      <c r="U229" s="60"/>
      <c r="V229" s="60"/>
      <c r="W229" s="61" t="str">
        <f>IF(AND(C229="",D229=""),"",IF(AND(U229="",V229=""),"",IF(AND(C229=U229,D229=V229),'Classement général'!$C$19,IF(AND(C229&gt;D229,U229&gt;V229),'Classement général'!$C$22,IF(AND(D229&gt;C229,V229&gt;U229),'Classement général'!$C$22,IF(AND(D229=C229,V229=U229),'Classement général'!$C$22,'Classement général'!$C$24))))))</f>
        <v/>
      </c>
      <c r="X229" s="60"/>
      <c r="Y229" s="60"/>
      <c r="Z229" s="61" t="str">
        <f>IF(AND(C229="",D229=""),"",IF(AND(X229="",Y229=""),"",IF(AND(C229=X229,D229=Y229),'Classement général'!$C$19,IF(AND(C229&gt;D229,X229&gt;Y229),'Classement général'!$C$22,IF(AND(D229&gt;C229,Y229&gt;X229),'Classement général'!$C$22,IF(AND(D229=C229,Y229=X229),'Classement général'!$C$22,'Classement général'!$C$24))))))</f>
        <v/>
      </c>
      <c r="AA229" s="60"/>
      <c r="AB229" s="60"/>
      <c r="AC229" s="61" t="str">
        <f>IF(AND(C229="",D229=""),"",IF(AND(AA229="",AB229=""),"",IF(AND(C229=AA229,D229=AB229),'Classement général'!$C$19,IF(AND(C229&gt;D229,AA229&gt;AB229),'Classement général'!$C$22,IF(AND(D229&gt;C229,AB229&gt;AA229),'Classement général'!$C$22,IF(AND(D229=C229,AB229=AA229),'Classement général'!$C$22,'Classement général'!$C$24))))))</f>
        <v/>
      </c>
      <c r="AD229" s="60"/>
      <c r="AE229" s="60"/>
      <c r="AF229" s="61" t="str">
        <f>IF(AND(C229="",D229=""),"",IF(AND(AD229="",AE229=""),"",IF(AND(C229=AD229,D229=AE229),'Classement général'!$C$19,IF(AND(C229&gt;D229,AD229&gt;AE229),'Classement général'!$C$22,IF(AND(D229&gt;C229,AE229&gt;AD229),'Classement général'!$C$22,IF(AND(D229=C229,AE229=AD229),'Classement général'!$C$22,'Classement général'!$C$24))))))</f>
        <v/>
      </c>
      <c r="AG229" s="60"/>
      <c r="AH229" s="60"/>
      <c r="AI229" s="61" t="str">
        <f>IF(AND(C229="",D229=""),"",IF(AND(AG229="",AH229=""),"",IF(AND(C229=AG229,D229=AH229),'Classement général'!$C$19,IF(AND(C229&gt;D229,AG229&gt;AH229),'Classement général'!$C$22,IF(AND(D229&gt;C229,AH229&gt;AG229),'Classement général'!$C$22,IF(AND(D229=C229,AH229=AG229),'Classement général'!$C$22,'Classement général'!$C$24))))))</f>
        <v/>
      </c>
      <c r="AJ229" s="60"/>
      <c r="AK229" s="60"/>
      <c r="AL229" s="61" t="str">
        <f>IF(AND(C229="",D229=""),"",IF(AND(AJ229="",AK229=""),"",IF(AND(C229=AJ229,D229=AK229),'Classement général'!$C$19,IF(AND(C229&gt;D229,AJ229&gt;AK229),'Classement général'!$C$22,IF(AND(D229&gt;C229,AK229&gt;AJ229),'Classement général'!$C$22,IF(AND(D229=C229,AK229=AJ229),'Classement général'!$C$22,'Classement général'!$C$24))))))</f>
        <v/>
      </c>
      <c r="AM229" s="60"/>
      <c r="AN229" s="60"/>
      <c r="AO229" s="61" t="str">
        <f>IF(AND(C229="",D229=""),"",IF(AND(AM229="",AN229=""),"",IF(AND(C229=AM229,D229=AN229),'Classement général'!$C$19,IF(AND(C229&gt;D229,AM229&gt;AN229),'Classement général'!$C$22,IF(AND(D229&gt;C229,AN229&gt;AM229),'Classement général'!$C$22,IF(AND(D229=C229,AN229=AM229),'Classement général'!$C$22,'Classement général'!$C$24))))))</f>
        <v/>
      </c>
      <c r="AP229" s="60"/>
      <c r="AQ229" s="60"/>
      <c r="AR229" s="61" t="str">
        <f>IF(AND(C229="",D229=""),"",IF(AND(AP229="",AQ229=""),"",IF(AND(C229=AP229,D229=AQ229),'Classement général'!$C$19,IF(AND(C229&gt;D229,AP229&gt;AQ229),'Classement général'!$C$22,IF(AND(D229&gt;C229,AQ229&gt;AP229),'Classement général'!$C$22,IF(AND(D229=C229,AQ229=AP229),'Classement général'!$C$22,'Classement général'!$C$24))))))</f>
        <v/>
      </c>
      <c r="AS229" s="60"/>
      <c r="AT229" s="60"/>
      <c r="AU229" s="61" t="str">
        <f>IF(AND(C229="",D229=""),"",IF(AND(AS229="",AT229=""),"",IF(AND(C229=AS229,D229=AT229),'Classement général'!$C$19,IF(AND(C229&gt;D229,AS229&gt;AT229),'Classement général'!$C$22,IF(AND(D229&gt;C229,AT229&gt;AS229),'Classement général'!$C$22,IF(AND(D229=C229,AT229=AS229),'Classement général'!$C$22,'Classement général'!$C$24))))))</f>
        <v/>
      </c>
      <c r="AV229" s="60"/>
      <c r="AW229" s="60"/>
      <c r="AX229" s="61" t="str">
        <f>IF(AND(C229="",D229=""),"",IF(AND(AV229="",AW229=""),"",IF(AND(C229=AV229,D229=AW229),'Classement général'!$C$19,IF(AND(C229&gt;D229,AV229&gt;AW229),'Classement général'!$C$22,IF(AND(D229&gt;C229,AW229&gt;AV229),'Classement général'!$C$22,IF(AND(D229=C229,AW229=AV229),'Classement général'!$C$22,'Classement général'!$C$24))))))</f>
        <v/>
      </c>
      <c r="AY229" s="60"/>
      <c r="AZ229" s="60"/>
      <c r="BA229" s="61" t="str">
        <f>IF(AND(C229="",D229=""),"",IF(AND(AY229="",AZ229=""),"",IF(AND(C229=AY229,D229=AZ229),'Classement général'!$C$19,IF(AND(C229&gt;D229,AY229&gt;AZ229),'Classement général'!$C$22,IF(AND(D229&gt;C229,AZ229&gt;AY229),'Classement général'!$C$22,IF(AND(D229=C229,AZ229=AY229),'Classement général'!$C$22,'Classement général'!$C$24))))))</f>
        <v/>
      </c>
      <c r="BB229" s="60"/>
      <c r="BC229" s="60"/>
      <c r="BD229" s="61" t="str">
        <f>IF(AND(C229="",D229=""),"",IF(AND(BB229="",BC229=""),"",IF(AND(C229=BB229,D229=BC229),'Classement général'!$C$19,IF(AND(C229&gt;D229,BB229&gt;BC229),'Classement général'!$C$22,IF(AND(D229&gt;C229,BC229&gt;BB229),'Classement général'!$C$22,IF(AND(D229=C229,BC229=BB229),'Classement général'!$C$22,'Classement général'!$C$24))))))</f>
        <v/>
      </c>
      <c r="BE229" s="60"/>
      <c r="BF229" s="60"/>
      <c r="BG229" s="61" t="str">
        <f>IF(AND(C229="",D229=""),"",IF(AND(BE229="",BF229=""),"",IF(AND(C229=BE229,D229=BF229),'Classement général'!$C$19,IF(AND(C229&gt;D229,BE229&gt;BF229),'Classement général'!$C$22,IF(AND(D229&gt;C229,BF229&gt;BE229),'Classement général'!$C$22,IF(AND(D229=C229,BF229=BE229),'Classement général'!$C$22,'Classement général'!$C$24))))))</f>
        <v/>
      </c>
      <c r="BH229" s="60"/>
      <c r="BI229" s="60"/>
      <c r="BJ229" s="61" t="str">
        <f>IF(AND(C229="",D229=""),"",IF(AND(BH229="",BI229=""),"",IF(AND(C229=BH229,D229=BI229),'Classement général'!$C$19,IF(AND(C229&gt;D229,BH229&gt;BI229),'Classement général'!$C$22,IF(AND(D229&gt;C229,BI229&gt;BH229),'Classement général'!$C$22,IF(AND(D229=C229,BI229=BH229),'Classement général'!$C$22,'Classement général'!$C$24))))))</f>
        <v/>
      </c>
      <c r="BK229" s="60"/>
      <c r="BL229" s="60"/>
      <c r="BM229" s="61" t="str">
        <f>IF(AND(C229="",D229=""),"",IF(AND(BK229="",BL229=""),"",IF(AND(C229=BK229,D229=BL229),'Classement général'!$C$19,IF(AND(C229&gt;D229,BK229&gt;BL229),'Classement général'!$C$22,IF(AND(D229&gt;C229,BL229&gt;BK229),'Classement général'!$C$22,IF(AND(D229=C229,BL229=BK229),'Classement général'!$C$22,'Classement général'!$C$24))))))</f>
        <v/>
      </c>
      <c r="BN229" s="10" t="str">
        <f>IF(H229='Classement général'!$C$19,'Classement général'!$C$19,IF(H229='Classement général'!$C$22,'Classement général'!$C$22,IF(H229='Classement général'!$C$24,'Classement général'!$C$24,"")))</f>
        <v/>
      </c>
      <c r="BO229" s="10" t="str">
        <f>IF(K229='Classement général'!$C$19,'Classement général'!$C$19,IF(K229='Classement général'!$C$22,'Classement général'!$C$22,IF(K229='Classement général'!$C$24,'Classement général'!$C$24,"")))</f>
        <v/>
      </c>
      <c r="BP229" s="10" t="str">
        <f>IF(N229='Classement général'!$C$19,'Classement général'!$C$19,IF(N229='Classement général'!$C$22,'Classement général'!$C$22,IF(N229='Classement général'!$C$24,'Classement général'!$C$24,"")))</f>
        <v/>
      </c>
      <c r="BQ229" s="10" t="str">
        <f>IF(Q229='Classement général'!$C$19,'Classement général'!$C$19,IF(Q229='Classement général'!$C$22,'Classement général'!$C$22,IF(Q229='Classement général'!$C$24,'Classement général'!$C$24,"")))</f>
        <v/>
      </c>
      <c r="BR229" s="10" t="str">
        <f>IF(T229='Classement général'!$C$19,'Classement général'!$C$19,IF(T229='Classement général'!$C$22,'Classement général'!$C$22,IF(T229='Classement général'!$C$24,'Classement général'!$C$24,"")))</f>
        <v/>
      </c>
      <c r="BS229" s="10" t="str">
        <f>IF(W229='Classement général'!$C$19,'Classement général'!$C$19,IF(W229='Classement général'!$C$22,'Classement général'!$C$22,IF(W229='Classement général'!$C$24,'Classement général'!$C$24,"")))</f>
        <v/>
      </c>
      <c r="BT229" s="10" t="str">
        <f>IF(Z229='Classement général'!$C$19,'Classement général'!$C$19,IF(Z229='Classement général'!$C$22,'Classement général'!$C$22,IF(Z229='Classement général'!$C$24,'Classement général'!$C$24,"")))</f>
        <v/>
      </c>
      <c r="BU229" s="10" t="str">
        <f>IF(AC229='Classement général'!$C$19,'Classement général'!$C$19,IF(AC229='Classement général'!$C$22,'Classement général'!$C$22,IF(AC229='Classement général'!$C$24,'Classement général'!$C$24,"")))</f>
        <v/>
      </c>
      <c r="BV229" s="10" t="str">
        <f>IF(AF229='Classement général'!$C$19,'Classement général'!$C$19,IF(AF229='Classement général'!$C$22,'Classement général'!$C$22,IF(AF229='Classement général'!$C$24,'Classement général'!$C$24,"")))</f>
        <v/>
      </c>
      <c r="BW229" s="10" t="str">
        <f>IF(AI229='Classement général'!$C$19,'Classement général'!$C$19,IF(AI229='Classement général'!$C$22,'Classement général'!$C$22,IF(AI229='Classement général'!$C$24,'Classement général'!$C$24,"")))</f>
        <v/>
      </c>
      <c r="BX229" s="10" t="str">
        <f>IF(AL229='Classement général'!$C$19,'Classement général'!$C$19,IF(AL229='Classement général'!$C$22,'Classement général'!$C$22,IF(AL229='Classement général'!$C$24,'Classement général'!$C$24,"")))</f>
        <v/>
      </c>
      <c r="BY229" s="10" t="str">
        <f>IF(AO229='Classement général'!$C$19,'Classement général'!$C$19,IF(AO229='Classement général'!$C$22,'Classement général'!$C$22,IF(AO229='Classement général'!$C$24,'Classement général'!$C$24,"")))</f>
        <v/>
      </c>
      <c r="BZ229" s="10" t="str">
        <f>IF(AR229='Classement général'!$C$19,'Classement général'!$C$19,IF(AR229='Classement général'!$C$22,'Classement général'!$C$22,IF(AR229='Classement général'!$C$24,'Classement général'!$C$24,"")))</f>
        <v/>
      </c>
      <c r="CA229" s="10" t="str">
        <f>IF(AU229='Classement général'!$C$19,'Classement général'!$C$19,IF(AU229='Classement général'!$C$22,'Classement général'!$C$22,IF(AU229='Classement général'!$C$24,'Classement général'!$C$24,"")))</f>
        <v/>
      </c>
      <c r="CB229" s="10" t="str">
        <f>IF(AX229='Classement général'!$C$19,'Classement général'!$C$19,IF(AX229='Classement général'!$C$22,'Classement général'!$C$22,IF(AX229='Classement général'!$C$24,'Classement général'!$C$24,"")))</f>
        <v/>
      </c>
      <c r="CC229" s="10" t="str">
        <f>IF(BA229='Classement général'!$C$19,'Classement général'!$C$19,IF(BA229='Classement général'!$C$22,'Classement général'!$C$22,IF(BA229='Classement général'!$C$24,'Classement général'!$C$24,"")))</f>
        <v/>
      </c>
      <c r="CD229" s="10" t="str">
        <f>IF(BD229='Classement général'!$C$19,'Classement général'!$C$19,IF(BD229='Classement général'!$C$22,'Classement général'!$C$22,IF(BD229='Classement général'!$C$24,'Classement général'!$C$24,"")))</f>
        <v/>
      </c>
      <c r="CE229" s="10" t="str">
        <f>IF(BG229='Classement général'!$C$19,'Classement général'!$C$19,IF(BG229='Classement général'!$C$22,'Classement général'!$C$22,IF(BG229='Classement général'!$C$24,'Classement général'!$C$24,"")))</f>
        <v/>
      </c>
      <c r="CF229" s="10" t="str">
        <f>IF(BJ229='Classement général'!$C$19,'Classement général'!$C$19,IF(BJ229='Classement général'!$C$22,'Classement général'!$C$22,IF(BJ229='Classement général'!$C$24,'Classement général'!$C$24,"")))</f>
        <v/>
      </c>
      <c r="CG229" s="10" t="str">
        <f>IF(BM229='Classement général'!$C$19,'Classement général'!$C$19,IF(BM229='Classement général'!$C$22,'Classement général'!$C$22,IF(BM229='Classement général'!$C$24,'Classement général'!$C$24,"")))</f>
        <v/>
      </c>
      <c r="CH229" s="13"/>
      <c r="CI229" s="13"/>
      <c r="CJ229" s="13"/>
      <c r="CK229" s="13"/>
      <c r="CL229" s="147"/>
      <c r="CM229" s="147"/>
      <c r="CN229" s="147"/>
      <c r="CO229" s="147"/>
      <c r="CP229" s="7"/>
      <c r="CQ229" s="7"/>
    </row>
    <row r="230" spans="1:95" ht="18.75" customHeight="1" x14ac:dyDescent="0.2">
      <c r="A230" s="130"/>
      <c r="B230" s="72" t="s">
        <v>86</v>
      </c>
      <c r="C230" s="116"/>
      <c r="D230" s="116"/>
      <c r="E230" s="74" t="s">
        <v>37</v>
      </c>
      <c r="F230" s="60"/>
      <c r="G230" s="60"/>
      <c r="H230" s="61" t="str">
        <f>IF(AND(C230="",D230=""),"",IF(AND(F230="",G230=""),"",IF(AND(C230=F230,D230=G230),'Classement général'!$C$19,IF(AND(C230&gt;D230,F230&gt;G230),'Classement général'!$C$22,IF(AND(D230&gt;C230,G230&gt;F230),'Classement général'!$C$22,IF(AND(D230=C230,G230=F230),'Classement général'!$C$22,'Classement général'!$C$24))))))</f>
        <v/>
      </c>
      <c r="I230" s="60"/>
      <c r="J230" s="60"/>
      <c r="K230" s="61" t="str">
        <f>IF(AND(C230="",D230=""),"",IF(AND(I230="",J230=""),"",IF(AND(C230=I230,D230=J230),'Classement général'!$C$19,IF(AND(C230&gt;D230,I230&gt;J230),'Classement général'!$C$22,IF(AND(D230&gt;C230,J230&gt;I230),'Classement général'!$C$22,IF(AND(D230=C230,J230=I230),'Classement général'!$C$22,'Classement général'!$C$24))))))</f>
        <v/>
      </c>
      <c r="L230" s="60"/>
      <c r="M230" s="60"/>
      <c r="N230" s="61" t="str">
        <f>IF(AND(C230="",D230=""),"",IF(AND(L230="",M230=""),"",IF(AND(C230=L230,D230=M230),'Classement général'!$C$19,IF(AND(C230&gt;D230,L230&gt;M230),'Classement général'!$C$22,IF(AND(D230&gt;C230,M230&gt;L230),'Classement général'!$C$22,IF(AND(D230=C230,M230=L230),'Classement général'!$C$22,'Classement général'!$C$24))))))</f>
        <v/>
      </c>
      <c r="O230" s="60"/>
      <c r="P230" s="60"/>
      <c r="Q230" s="61" t="str">
        <f>IF(AND(C230="",D230=""),"",IF(AND(O230="",P230=""),"",IF(AND(C230=O230,D230=P230),'Classement général'!$C$19,IF(AND(C230&gt;D230,O230&gt;P230),'Classement général'!$C$22,IF(AND(D230&gt;C230,P230&gt;O230),'Classement général'!$C$22,IF(AND(D230=C230,P230=O230),'Classement général'!$C$22,'Classement général'!$C$24))))))</f>
        <v/>
      </c>
      <c r="R230" s="60"/>
      <c r="S230" s="60"/>
      <c r="T230" s="61" t="str">
        <f>IF(AND(C230="",D230=""),"",IF(AND(R230="",S230=""),"",IF(AND(C230=R230,D230=S230),'Classement général'!$C$19,IF(AND(C230&gt;D230,R230&gt;S230),'Classement général'!$C$22,IF(AND(D230&gt;C230,S230&gt;R230),'Classement général'!$C$22,IF(AND(D230=C230,S230=R230),'Classement général'!$C$22,'Classement général'!$C$24))))))</f>
        <v/>
      </c>
      <c r="U230" s="60"/>
      <c r="V230" s="60"/>
      <c r="W230" s="61" t="str">
        <f>IF(AND(C230="",D230=""),"",IF(AND(U230="",V230=""),"",IF(AND(C230=U230,D230=V230),'Classement général'!$C$19,IF(AND(C230&gt;D230,U230&gt;V230),'Classement général'!$C$22,IF(AND(D230&gt;C230,V230&gt;U230),'Classement général'!$C$22,IF(AND(D230=C230,V230=U230),'Classement général'!$C$22,'Classement général'!$C$24))))))</f>
        <v/>
      </c>
      <c r="X230" s="60"/>
      <c r="Y230" s="60"/>
      <c r="Z230" s="61" t="str">
        <f>IF(AND(C230="",D230=""),"",IF(AND(X230="",Y230=""),"",IF(AND(C230=X230,D230=Y230),'Classement général'!$C$19,IF(AND(C230&gt;D230,X230&gt;Y230),'Classement général'!$C$22,IF(AND(D230&gt;C230,Y230&gt;X230),'Classement général'!$C$22,IF(AND(D230=C230,Y230=X230),'Classement général'!$C$22,'Classement général'!$C$24))))))</f>
        <v/>
      </c>
      <c r="AA230" s="60"/>
      <c r="AB230" s="60"/>
      <c r="AC230" s="61" t="str">
        <f>IF(AND(C230="",D230=""),"",IF(AND(AA230="",AB230=""),"",IF(AND(C230=AA230,D230=AB230),'Classement général'!$C$19,IF(AND(C230&gt;D230,AA230&gt;AB230),'Classement général'!$C$22,IF(AND(D230&gt;C230,AB230&gt;AA230),'Classement général'!$C$22,IF(AND(D230=C230,AB230=AA230),'Classement général'!$C$22,'Classement général'!$C$24))))))</f>
        <v/>
      </c>
      <c r="AD230" s="60"/>
      <c r="AE230" s="60"/>
      <c r="AF230" s="61" t="str">
        <f>IF(AND(C230="",D230=""),"",IF(AND(AD230="",AE230=""),"",IF(AND(C230=AD230,D230=AE230),'Classement général'!$C$19,IF(AND(C230&gt;D230,AD230&gt;AE230),'Classement général'!$C$22,IF(AND(D230&gt;C230,AE230&gt;AD230),'Classement général'!$C$22,IF(AND(D230=C230,AE230=AD230),'Classement général'!$C$22,'Classement général'!$C$24))))))</f>
        <v/>
      </c>
      <c r="AG230" s="60"/>
      <c r="AH230" s="60"/>
      <c r="AI230" s="61" t="str">
        <f>IF(AND(C230="",D230=""),"",IF(AND(AG230="",AH230=""),"",IF(AND(C230=AG230,D230=AH230),'Classement général'!$C$19,IF(AND(C230&gt;D230,AG230&gt;AH230),'Classement général'!$C$22,IF(AND(D230&gt;C230,AH230&gt;AG230),'Classement général'!$C$22,IF(AND(D230=C230,AH230=AG230),'Classement général'!$C$22,'Classement général'!$C$24))))))</f>
        <v/>
      </c>
      <c r="AJ230" s="60"/>
      <c r="AK230" s="60"/>
      <c r="AL230" s="61" t="str">
        <f>IF(AND(C230="",D230=""),"",IF(AND(AJ230="",AK230=""),"",IF(AND(C230=AJ230,D230=AK230),'Classement général'!$C$19,IF(AND(C230&gt;D230,AJ230&gt;AK230),'Classement général'!$C$22,IF(AND(D230&gt;C230,AK230&gt;AJ230),'Classement général'!$C$22,IF(AND(D230=C230,AK230=AJ230),'Classement général'!$C$22,'Classement général'!$C$24))))))</f>
        <v/>
      </c>
      <c r="AM230" s="60"/>
      <c r="AN230" s="60"/>
      <c r="AO230" s="61" t="str">
        <f>IF(AND(C230="",D230=""),"",IF(AND(AM230="",AN230=""),"",IF(AND(C230=AM230,D230=AN230),'Classement général'!$C$19,IF(AND(C230&gt;D230,AM230&gt;AN230),'Classement général'!$C$22,IF(AND(D230&gt;C230,AN230&gt;AM230),'Classement général'!$C$22,IF(AND(D230=C230,AN230=AM230),'Classement général'!$C$22,'Classement général'!$C$24))))))</f>
        <v/>
      </c>
      <c r="AP230" s="60"/>
      <c r="AQ230" s="60"/>
      <c r="AR230" s="61" t="str">
        <f>IF(AND(C230="",D230=""),"",IF(AND(AP230="",AQ230=""),"",IF(AND(C230=AP230,D230=AQ230),'Classement général'!$C$19,IF(AND(C230&gt;D230,AP230&gt;AQ230),'Classement général'!$C$22,IF(AND(D230&gt;C230,AQ230&gt;AP230),'Classement général'!$C$22,IF(AND(D230=C230,AQ230=AP230),'Classement général'!$C$22,'Classement général'!$C$24))))))</f>
        <v/>
      </c>
      <c r="AS230" s="60"/>
      <c r="AT230" s="60"/>
      <c r="AU230" s="61" t="str">
        <f>IF(AND(C230="",D230=""),"",IF(AND(AS230="",AT230=""),"",IF(AND(C230=AS230,D230=AT230),'Classement général'!$C$19,IF(AND(C230&gt;D230,AS230&gt;AT230),'Classement général'!$C$22,IF(AND(D230&gt;C230,AT230&gt;AS230),'Classement général'!$C$22,IF(AND(D230=C230,AT230=AS230),'Classement général'!$C$22,'Classement général'!$C$24))))))</f>
        <v/>
      </c>
      <c r="AV230" s="60"/>
      <c r="AW230" s="60"/>
      <c r="AX230" s="61" t="str">
        <f>IF(AND(C230="",D230=""),"",IF(AND(AV230="",AW230=""),"",IF(AND(C230=AV230,D230=AW230),'Classement général'!$C$19,IF(AND(C230&gt;D230,AV230&gt;AW230),'Classement général'!$C$22,IF(AND(D230&gt;C230,AW230&gt;AV230),'Classement général'!$C$22,IF(AND(D230=C230,AW230=AV230),'Classement général'!$C$22,'Classement général'!$C$24))))))</f>
        <v/>
      </c>
      <c r="AY230" s="60"/>
      <c r="AZ230" s="60"/>
      <c r="BA230" s="61" t="str">
        <f>IF(AND(C230="",D230=""),"",IF(AND(AY230="",AZ230=""),"",IF(AND(C230=AY230,D230=AZ230),'Classement général'!$C$19,IF(AND(C230&gt;D230,AY230&gt;AZ230),'Classement général'!$C$22,IF(AND(D230&gt;C230,AZ230&gt;AY230),'Classement général'!$C$22,IF(AND(D230=C230,AZ230=AY230),'Classement général'!$C$22,'Classement général'!$C$24))))))</f>
        <v/>
      </c>
      <c r="BB230" s="60"/>
      <c r="BC230" s="60"/>
      <c r="BD230" s="61" t="str">
        <f>IF(AND(C230="",D230=""),"",IF(AND(BB230="",BC230=""),"",IF(AND(C230=BB230,D230=BC230),'Classement général'!$C$19,IF(AND(C230&gt;D230,BB230&gt;BC230),'Classement général'!$C$22,IF(AND(D230&gt;C230,BC230&gt;BB230),'Classement général'!$C$22,IF(AND(D230=C230,BC230=BB230),'Classement général'!$C$22,'Classement général'!$C$24))))))</f>
        <v/>
      </c>
      <c r="BE230" s="60"/>
      <c r="BF230" s="60"/>
      <c r="BG230" s="61" t="str">
        <f>IF(AND(C230="",D230=""),"",IF(AND(BE230="",BF230=""),"",IF(AND(C230=BE230,D230=BF230),'Classement général'!$C$19,IF(AND(C230&gt;D230,BE230&gt;BF230),'Classement général'!$C$22,IF(AND(D230&gt;C230,BF230&gt;BE230),'Classement général'!$C$22,IF(AND(D230=C230,BF230=BE230),'Classement général'!$C$22,'Classement général'!$C$24))))))</f>
        <v/>
      </c>
      <c r="BH230" s="60"/>
      <c r="BI230" s="60"/>
      <c r="BJ230" s="61" t="str">
        <f>IF(AND(C230="",D230=""),"",IF(AND(BH230="",BI230=""),"",IF(AND(C230=BH230,D230=BI230),'Classement général'!$C$19,IF(AND(C230&gt;D230,BH230&gt;BI230),'Classement général'!$C$22,IF(AND(D230&gt;C230,BI230&gt;BH230),'Classement général'!$C$22,IF(AND(D230=C230,BI230=BH230),'Classement général'!$C$22,'Classement général'!$C$24))))))</f>
        <v/>
      </c>
      <c r="BK230" s="60"/>
      <c r="BL230" s="60"/>
      <c r="BM230" s="61" t="str">
        <f>IF(AND(C230="",D230=""),"",IF(AND(BK230="",BL230=""),"",IF(AND(C230=BK230,D230=BL230),'Classement général'!$C$19,IF(AND(C230&gt;D230,BK230&gt;BL230),'Classement général'!$C$22,IF(AND(D230&gt;C230,BL230&gt;BK230),'Classement général'!$C$22,IF(AND(D230=C230,BL230=BK230),'Classement général'!$C$22,'Classement général'!$C$24))))))</f>
        <v/>
      </c>
      <c r="BN230" s="10" t="str">
        <f>IF(H230='Classement général'!$C$19,'Classement général'!$C$19,IF(H230='Classement général'!$C$22,'Classement général'!$C$22,IF(H230='Classement général'!$C$24,'Classement général'!$C$24,"")))</f>
        <v/>
      </c>
      <c r="BO230" s="10" t="str">
        <f>IF(K230='Classement général'!$C$19,'Classement général'!$C$19,IF(K230='Classement général'!$C$22,'Classement général'!$C$22,IF(K230='Classement général'!$C$24,'Classement général'!$C$24,"")))</f>
        <v/>
      </c>
      <c r="BP230" s="10" t="str">
        <f>IF(N230='Classement général'!$C$19,'Classement général'!$C$19,IF(N230='Classement général'!$C$22,'Classement général'!$C$22,IF(N230='Classement général'!$C$24,'Classement général'!$C$24,"")))</f>
        <v/>
      </c>
      <c r="BQ230" s="10" t="str">
        <f>IF(Q230='Classement général'!$C$19,'Classement général'!$C$19,IF(Q230='Classement général'!$C$22,'Classement général'!$C$22,IF(Q230='Classement général'!$C$24,'Classement général'!$C$24,"")))</f>
        <v/>
      </c>
      <c r="BR230" s="10" t="str">
        <f>IF(T230='Classement général'!$C$19,'Classement général'!$C$19,IF(T230='Classement général'!$C$22,'Classement général'!$C$22,IF(T230='Classement général'!$C$24,'Classement général'!$C$24,"")))</f>
        <v/>
      </c>
      <c r="BS230" s="10" t="str">
        <f>IF(W230='Classement général'!$C$19,'Classement général'!$C$19,IF(W230='Classement général'!$C$22,'Classement général'!$C$22,IF(W230='Classement général'!$C$24,'Classement général'!$C$24,"")))</f>
        <v/>
      </c>
      <c r="BT230" s="10" t="str">
        <f>IF(Z230='Classement général'!$C$19,'Classement général'!$C$19,IF(Z230='Classement général'!$C$22,'Classement général'!$C$22,IF(Z230='Classement général'!$C$24,'Classement général'!$C$24,"")))</f>
        <v/>
      </c>
      <c r="BU230" s="10" t="str">
        <f>IF(AC230='Classement général'!$C$19,'Classement général'!$C$19,IF(AC230='Classement général'!$C$22,'Classement général'!$C$22,IF(AC230='Classement général'!$C$24,'Classement général'!$C$24,"")))</f>
        <v/>
      </c>
      <c r="BV230" s="10" t="str">
        <f>IF(AF230='Classement général'!$C$19,'Classement général'!$C$19,IF(AF230='Classement général'!$C$22,'Classement général'!$C$22,IF(AF230='Classement général'!$C$24,'Classement général'!$C$24,"")))</f>
        <v/>
      </c>
      <c r="BW230" s="10" t="str">
        <f>IF(AI230='Classement général'!$C$19,'Classement général'!$C$19,IF(AI230='Classement général'!$C$22,'Classement général'!$C$22,IF(AI230='Classement général'!$C$24,'Classement général'!$C$24,"")))</f>
        <v/>
      </c>
      <c r="BX230" s="10" t="str">
        <f>IF(AL230='Classement général'!$C$19,'Classement général'!$C$19,IF(AL230='Classement général'!$C$22,'Classement général'!$C$22,IF(AL230='Classement général'!$C$24,'Classement général'!$C$24,"")))</f>
        <v/>
      </c>
      <c r="BY230" s="10" t="str">
        <f>IF(AO230='Classement général'!$C$19,'Classement général'!$C$19,IF(AO230='Classement général'!$C$22,'Classement général'!$C$22,IF(AO230='Classement général'!$C$24,'Classement général'!$C$24,"")))</f>
        <v/>
      </c>
      <c r="BZ230" s="10" t="str">
        <f>IF(AR230='Classement général'!$C$19,'Classement général'!$C$19,IF(AR230='Classement général'!$C$22,'Classement général'!$C$22,IF(AR230='Classement général'!$C$24,'Classement général'!$C$24,"")))</f>
        <v/>
      </c>
      <c r="CA230" s="10" t="str">
        <f>IF(AU230='Classement général'!$C$19,'Classement général'!$C$19,IF(AU230='Classement général'!$C$22,'Classement général'!$C$22,IF(AU230='Classement général'!$C$24,'Classement général'!$C$24,"")))</f>
        <v/>
      </c>
      <c r="CB230" s="10" t="str">
        <f>IF(AX230='Classement général'!$C$19,'Classement général'!$C$19,IF(AX230='Classement général'!$C$22,'Classement général'!$C$22,IF(AX230='Classement général'!$C$24,'Classement général'!$C$24,"")))</f>
        <v/>
      </c>
      <c r="CC230" s="10" t="str">
        <f>IF(BA230='Classement général'!$C$19,'Classement général'!$C$19,IF(BA230='Classement général'!$C$22,'Classement général'!$C$22,IF(BA230='Classement général'!$C$24,'Classement général'!$C$24,"")))</f>
        <v/>
      </c>
      <c r="CD230" s="10" t="str">
        <f>IF(BD230='Classement général'!$C$19,'Classement général'!$C$19,IF(BD230='Classement général'!$C$22,'Classement général'!$C$22,IF(BD230='Classement général'!$C$24,'Classement général'!$C$24,"")))</f>
        <v/>
      </c>
      <c r="CE230" s="10" t="str">
        <f>IF(BG230='Classement général'!$C$19,'Classement général'!$C$19,IF(BG230='Classement général'!$C$22,'Classement général'!$C$22,IF(BG230='Classement général'!$C$24,'Classement général'!$C$24,"")))</f>
        <v/>
      </c>
      <c r="CF230" s="10" t="str">
        <f>IF(BJ230='Classement général'!$C$19,'Classement général'!$C$19,IF(BJ230='Classement général'!$C$22,'Classement général'!$C$22,IF(BJ230='Classement général'!$C$24,'Classement général'!$C$24,"")))</f>
        <v/>
      </c>
      <c r="CG230" s="10" t="str">
        <f>IF(BM230='Classement général'!$C$19,'Classement général'!$C$19,IF(BM230='Classement général'!$C$22,'Classement général'!$C$22,IF(BM230='Classement général'!$C$24,'Classement général'!$C$24,"")))</f>
        <v/>
      </c>
      <c r="CH230" s="13"/>
      <c r="CI230" s="13"/>
      <c r="CJ230" s="13"/>
      <c r="CK230" s="13"/>
      <c r="CL230" s="147"/>
      <c r="CM230" s="147"/>
      <c r="CN230" s="147"/>
      <c r="CO230" s="147"/>
      <c r="CP230" s="7"/>
      <c r="CQ230" s="7"/>
    </row>
    <row r="231" spans="1:95" ht="18.75" customHeight="1" x14ac:dyDescent="0.2">
      <c r="A231" s="130"/>
      <c r="B231" s="72" t="s">
        <v>38</v>
      </c>
      <c r="C231" s="116"/>
      <c r="D231" s="116"/>
      <c r="E231" s="74" t="s">
        <v>70</v>
      </c>
      <c r="F231" s="60"/>
      <c r="G231" s="60"/>
      <c r="H231" s="61" t="str">
        <f>IF(AND(C231="",D231=""),"",IF(AND(F231="",G231=""),"",IF(AND(C231=F231,D231=G231),'Classement général'!$C$19,IF(AND(C231&gt;D231,F231&gt;G231),'Classement général'!$C$22,IF(AND(D231&gt;C231,G231&gt;F231),'Classement général'!$C$22,IF(AND(D231=C231,G231=F231),'Classement général'!$C$22,'Classement général'!$C$24))))))</f>
        <v/>
      </c>
      <c r="I231" s="60"/>
      <c r="J231" s="60"/>
      <c r="K231" s="61" t="str">
        <f>IF(AND(C231="",D231=""),"",IF(AND(I231="",J231=""),"",IF(AND(C231=I231,D231=J231),'Classement général'!$C$19,IF(AND(C231&gt;D231,I231&gt;J231),'Classement général'!$C$22,IF(AND(D231&gt;C231,J231&gt;I231),'Classement général'!$C$22,IF(AND(D231=C231,J231=I231),'Classement général'!$C$22,'Classement général'!$C$24))))))</f>
        <v/>
      </c>
      <c r="L231" s="60"/>
      <c r="M231" s="60"/>
      <c r="N231" s="61" t="str">
        <f>IF(AND(C231="",D231=""),"",IF(AND(L231="",M231=""),"",IF(AND(C231=L231,D231=M231),'Classement général'!$C$19,IF(AND(C231&gt;D231,L231&gt;M231),'Classement général'!$C$22,IF(AND(D231&gt;C231,M231&gt;L231),'Classement général'!$C$22,IF(AND(D231=C231,M231=L231),'Classement général'!$C$22,'Classement général'!$C$24))))))</f>
        <v/>
      </c>
      <c r="O231" s="60"/>
      <c r="P231" s="60"/>
      <c r="Q231" s="61" t="str">
        <f>IF(AND(C231="",D231=""),"",IF(AND(O231="",P231=""),"",IF(AND(C231=O231,D231=P231),'Classement général'!$C$19,IF(AND(C231&gt;D231,O231&gt;P231),'Classement général'!$C$22,IF(AND(D231&gt;C231,P231&gt;O231),'Classement général'!$C$22,IF(AND(D231=C231,P231=O231),'Classement général'!$C$22,'Classement général'!$C$24))))))</f>
        <v/>
      </c>
      <c r="R231" s="60"/>
      <c r="S231" s="60"/>
      <c r="T231" s="61" t="str">
        <f>IF(AND(C231="",D231=""),"",IF(AND(R231="",S231=""),"",IF(AND(C231=R231,D231=S231),'Classement général'!$C$19,IF(AND(C231&gt;D231,R231&gt;S231),'Classement général'!$C$22,IF(AND(D231&gt;C231,S231&gt;R231),'Classement général'!$C$22,IF(AND(D231=C231,S231=R231),'Classement général'!$C$22,'Classement général'!$C$24))))))</f>
        <v/>
      </c>
      <c r="U231" s="60"/>
      <c r="V231" s="60"/>
      <c r="W231" s="61" t="str">
        <f>IF(AND(C231="",D231=""),"",IF(AND(U231="",V231=""),"",IF(AND(C231=U231,D231=V231),'Classement général'!$C$19,IF(AND(C231&gt;D231,U231&gt;V231),'Classement général'!$C$22,IF(AND(D231&gt;C231,V231&gt;U231),'Classement général'!$C$22,IF(AND(D231=C231,V231=U231),'Classement général'!$C$22,'Classement général'!$C$24))))))</f>
        <v/>
      </c>
      <c r="X231" s="60"/>
      <c r="Y231" s="60"/>
      <c r="Z231" s="61" t="str">
        <f>IF(AND(C231="",D231=""),"",IF(AND(X231="",Y231=""),"",IF(AND(C231=X231,D231=Y231),'Classement général'!$C$19,IF(AND(C231&gt;D231,X231&gt;Y231),'Classement général'!$C$22,IF(AND(D231&gt;C231,Y231&gt;X231),'Classement général'!$C$22,IF(AND(D231=C231,Y231=X231),'Classement général'!$C$22,'Classement général'!$C$24))))))</f>
        <v/>
      </c>
      <c r="AA231" s="60"/>
      <c r="AB231" s="60"/>
      <c r="AC231" s="61" t="str">
        <f>IF(AND(C231="",D231=""),"",IF(AND(AA231="",AB231=""),"",IF(AND(C231=AA231,D231=AB231),'Classement général'!$C$19,IF(AND(C231&gt;D231,AA231&gt;AB231),'Classement général'!$C$22,IF(AND(D231&gt;C231,AB231&gt;AA231),'Classement général'!$C$22,IF(AND(D231=C231,AB231=AA231),'Classement général'!$C$22,'Classement général'!$C$24))))))</f>
        <v/>
      </c>
      <c r="AD231" s="60"/>
      <c r="AE231" s="60"/>
      <c r="AF231" s="61" t="str">
        <f>IF(AND(C231="",D231=""),"",IF(AND(AD231="",AE231=""),"",IF(AND(C231=AD231,D231=AE231),'Classement général'!$C$19,IF(AND(C231&gt;D231,AD231&gt;AE231),'Classement général'!$C$22,IF(AND(D231&gt;C231,AE231&gt;AD231),'Classement général'!$C$22,IF(AND(D231=C231,AE231=AD231),'Classement général'!$C$22,'Classement général'!$C$24))))))</f>
        <v/>
      </c>
      <c r="AG231" s="60"/>
      <c r="AH231" s="60"/>
      <c r="AI231" s="61" t="str">
        <f>IF(AND(C231="",D231=""),"",IF(AND(AG231="",AH231=""),"",IF(AND(C231=AG231,D231=AH231),'Classement général'!$C$19,IF(AND(C231&gt;D231,AG231&gt;AH231),'Classement général'!$C$22,IF(AND(D231&gt;C231,AH231&gt;AG231),'Classement général'!$C$22,IF(AND(D231=C231,AH231=AG231),'Classement général'!$C$22,'Classement général'!$C$24))))))</f>
        <v/>
      </c>
      <c r="AJ231" s="60"/>
      <c r="AK231" s="60"/>
      <c r="AL231" s="61" t="str">
        <f>IF(AND(C231="",D231=""),"",IF(AND(AJ231="",AK231=""),"",IF(AND(C231=AJ231,D231=AK231),'Classement général'!$C$19,IF(AND(C231&gt;D231,AJ231&gt;AK231),'Classement général'!$C$22,IF(AND(D231&gt;C231,AK231&gt;AJ231),'Classement général'!$C$22,IF(AND(D231=C231,AK231=AJ231),'Classement général'!$C$22,'Classement général'!$C$24))))))</f>
        <v/>
      </c>
      <c r="AM231" s="60"/>
      <c r="AN231" s="60"/>
      <c r="AO231" s="61" t="str">
        <f>IF(AND(C231="",D231=""),"",IF(AND(AM231="",AN231=""),"",IF(AND(C231=AM231,D231=AN231),'Classement général'!$C$19,IF(AND(C231&gt;D231,AM231&gt;AN231),'Classement général'!$C$22,IF(AND(D231&gt;C231,AN231&gt;AM231),'Classement général'!$C$22,IF(AND(D231=C231,AN231=AM231),'Classement général'!$C$22,'Classement général'!$C$24))))))</f>
        <v/>
      </c>
      <c r="AP231" s="60"/>
      <c r="AQ231" s="60"/>
      <c r="AR231" s="61" t="str">
        <f>IF(AND(C231="",D231=""),"",IF(AND(AP231="",AQ231=""),"",IF(AND(C231=AP231,D231=AQ231),'Classement général'!$C$19,IF(AND(C231&gt;D231,AP231&gt;AQ231),'Classement général'!$C$22,IF(AND(D231&gt;C231,AQ231&gt;AP231),'Classement général'!$C$22,IF(AND(D231=C231,AQ231=AP231),'Classement général'!$C$22,'Classement général'!$C$24))))))</f>
        <v/>
      </c>
      <c r="AS231" s="60"/>
      <c r="AT231" s="60"/>
      <c r="AU231" s="61" t="str">
        <f>IF(AND(C231="",D231=""),"",IF(AND(AS231="",AT231=""),"",IF(AND(C231=AS231,D231=AT231),'Classement général'!$C$19,IF(AND(C231&gt;D231,AS231&gt;AT231),'Classement général'!$C$22,IF(AND(D231&gt;C231,AT231&gt;AS231),'Classement général'!$C$22,IF(AND(D231=C231,AT231=AS231),'Classement général'!$C$22,'Classement général'!$C$24))))))</f>
        <v/>
      </c>
      <c r="AV231" s="60"/>
      <c r="AW231" s="60"/>
      <c r="AX231" s="61" t="str">
        <f>IF(AND(C231="",D231=""),"",IF(AND(AV231="",AW231=""),"",IF(AND(C231=AV231,D231=AW231),'Classement général'!$C$19,IF(AND(C231&gt;D231,AV231&gt;AW231),'Classement général'!$C$22,IF(AND(D231&gt;C231,AW231&gt;AV231),'Classement général'!$C$22,IF(AND(D231=C231,AW231=AV231),'Classement général'!$C$22,'Classement général'!$C$24))))))</f>
        <v/>
      </c>
      <c r="AY231" s="60"/>
      <c r="AZ231" s="60"/>
      <c r="BA231" s="61" t="str">
        <f>IF(AND(C231="",D231=""),"",IF(AND(AY231="",AZ231=""),"",IF(AND(C231=AY231,D231=AZ231),'Classement général'!$C$19,IF(AND(C231&gt;D231,AY231&gt;AZ231),'Classement général'!$C$22,IF(AND(D231&gt;C231,AZ231&gt;AY231),'Classement général'!$C$22,IF(AND(D231=C231,AZ231=AY231),'Classement général'!$C$22,'Classement général'!$C$24))))))</f>
        <v/>
      </c>
      <c r="BB231" s="60"/>
      <c r="BC231" s="60"/>
      <c r="BD231" s="61" t="str">
        <f>IF(AND(C231="",D231=""),"",IF(AND(BB231="",BC231=""),"",IF(AND(C231=BB231,D231=BC231),'Classement général'!$C$19,IF(AND(C231&gt;D231,BB231&gt;BC231),'Classement général'!$C$22,IF(AND(D231&gt;C231,BC231&gt;BB231),'Classement général'!$C$22,IF(AND(D231=C231,BC231=BB231),'Classement général'!$C$22,'Classement général'!$C$24))))))</f>
        <v/>
      </c>
      <c r="BE231" s="60"/>
      <c r="BF231" s="60"/>
      <c r="BG231" s="61" t="str">
        <f>IF(AND(C231="",D231=""),"",IF(AND(BE231="",BF231=""),"",IF(AND(C231=BE231,D231=BF231),'Classement général'!$C$19,IF(AND(C231&gt;D231,BE231&gt;BF231),'Classement général'!$C$22,IF(AND(D231&gt;C231,BF231&gt;BE231),'Classement général'!$C$22,IF(AND(D231=C231,BF231=BE231),'Classement général'!$C$22,'Classement général'!$C$24))))))</f>
        <v/>
      </c>
      <c r="BH231" s="60"/>
      <c r="BI231" s="60"/>
      <c r="BJ231" s="61" t="str">
        <f>IF(AND(C231="",D231=""),"",IF(AND(BH231="",BI231=""),"",IF(AND(C231=BH231,D231=BI231),'Classement général'!$C$19,IF(AND(C231&gt;D231,BH231&gt;BI231),'Classement général'!$C$22,IF(AND(D231&gt;C231,BI231&gt;BH231),'Classement général'!$C$22,IF(AND(D231=C231,BI231=BH231),'Classement général'!$C$22,'Classement général'!$C$24))))))</f>
        <v/>
      </c>
      <c r="BK231" s="60"/>
      <c r="BL231" s="60"/>
      <c r="BM231" s="61" t="str">
        <f>IF(AND(C231="",D231=""),"",IF(AND(BK231="",BL231=""),"",IF(AND(C231=BK231,D231=BL231),'Classement général'!$C$19,IF(AND(C231&gt;D231,BK231&gt;BL231),'Classement général'!$C$22,IF(AND(D231&gt;C231,BL231&gt;BK231),'Classement général'!$C$22,IF(AND(D231=C231,BL231=BK231),'Classement général'!$C$22,'Classement général'!$C$24))))))</f>
        <v/>
      </c>
      <c r="BN231" s="10" t="str">
        <f>IF(H231='Classement général'!$C$19,'Classement général'!$C$19,IF(H231='Classement général'!$C$22,'Classement général'!$C$22,IF(H231='Classement général'!$C$24,'Classement général'!$C$24,"")))</f>
        <v/>
      </c>
      <c r="BO231" s="10" t="str">
        <f>IF(K231='Classement général'!$C$19,'Classement général'!$C$19,IF(K231='Classement général'!$C$22,'Classement général'!$C$22,IF(K231='Classement général'!$C$24,'Classement général'!$C$24,"")))</f>
        <v/>
      </c>
      <c r="BP231" s="10" t="str">
        <f>IF(N231='Classement général'!$C$19,'Classement général'!$C$19,IF(N231='Classement général'!$C$22,'Classement général'!$C$22,IF(N231='Classement général'!$C$24,'Classement général'!$C$24,"")))</f>
        <v/>
      </c>
      <c r="BQ231" s="10" t="str">
        <f>IF(Q231='Classement général'!$C$19,'Classement général'!$C$19,IF(Q231='Classement général'!$C$22,'Classement général'!$C$22,IF(Q231='Classement général'!$C$24,'Classement général'!$C$24,"")))</f>
        <v/>
      </c>
      <c r="BR231" s="10" t="str">
        <f>IF(T231='Classement général'!$C$19,'Classement général'!$C$19,IF(T231='Classement général'!$C$22,'Classement général'!$C$22,IF(T231='Classement général'!$C$24,'Classement général'!$C$24,"")))</f>
        <v/>
      </c>
      <c r="BS231" s="10" t="str">
        <f>IF(W231='Classement général'!$C$19,'Classement général'!$C$19,IF(W231='Classement général'!$C$22,'Classement général'!$C$22,IF(W231='Classement général'!$C$24,'Classement général'!$C$24,"")))</f>
        <v/>
      </c>
      <c r="BT231" s="10" t="str">
        <f>IF(Z231='Classement général'!$C$19,'Classement général'!$C$19,IF(Z231='Classement général'!$C$22,'Classement général'!$C$22,IF(Z231='Classement général'!$C$24,'Classement général'!$C$24,"")))</f>
        <v/>
      </c>
      <c r="BU231" s="10" t="str">
        <f>IF(AC231='Classement général'!$C$19,'Classement général'!$C$19,IF(AC231='Classement général'!$C$22,'Classement général'!$C$22,IF(AC231='Classement général'!$C$24,'Classement général'!$C$24,"")))</f>
        <v/>
      </c>
      <c r="BV231" s="10" t="str">
        <f>IF(AF231='Classement général'!$C$19,'Classement général'!$C$19,IF(AF231='Classement général'!$C$22,'Classement général'!$C$22,IF(AF231='Classement général'!$C$24,'Classement général'!$C$24,"")))</f>
        <v/>
      </c>
      <c r="BW231" s="10" t="str">
        <f>IF(AI231='Classement général'!$C$19,'Classement général'!$C$19,IF(AI231='Classement général'!$C$22,'Classement général'!$C$22,IF(AI231='Classement général'!$C$24,'Classement général'!$C$24,"")))</f>
        <v/>
      </c>
      <c r="BX231" s="10" t="str">
        <f>IF(AL231='Classement général'!$C$19,'Classement général'!$C$19,IF(AL231='Classement général'!$C$22,'Classement général'!$C$22,IF(AL231='Classement général'!$C$24,'Classement général'!$C$24,"")))</f>
        <v/>
      </c>
      <c r="BY231" s="10" t="str">
        <f>IF(AO231='Classement général'!$C$19,'Classement général'!$C$19,IF(AO231='Classement général'!$C$22,'Classement général'!$C$22,IF(AO231='Classement général'!$C$24,'Classement général'!$C$24,"")))</f>
        <v/>
      </c>
      <c r="BZ231" s="10" t="str">
        <f>IF(AR231='Classement général'!$C$19,'Classement général'!$C$19,IF(AR231='Classement général'!$C$22,'Classement général'!$C$22,IF(AR231='Classement général'!$C$24,'Classement général'!$C$24,"")))</f>
        <v/>
      </c>
      <c r="CA231" s="10" t="str">
        <f>IF(AU231='Classement général'!$C$19,'Classement général'!$C$19,IF(AU231='Classement général'!$C$22,'Classement général'!$C$22,IF(AU231='Classement général'!$C$24,'Classement général'!$C$24,"")))</f>
        <v/>
      </c>
      <c r="CB231" s="10" t="str">
        <f>IF(AX231='Classement général'!$C$19,'Classement général'!$C$19,IF(AX231='Classement général'!$C$22,'Classement général'!$C$22,IF(AX231='Classement général'!$C$24,'Classement général'!$C$24,"")))</f>
        <v/>
      </c>
      <c r="CC231" s="10" t="str">
        <f>IF(BA231='Classement général'!$C$19,'Classement général'!$C$19,IF(BA231='Classement général'!$C$22,'Classement général'!$C$22,IF(BA231='Classement général'!$C$24,'Classement général'!$C$24,"")))</f>
        <v/>
      </c>
      <c r="CD231" s="10" t="str">
        <f>IF(BD231='Classement général'!$C$19,'Classement général'!$C$19,IF(BD231='Classement général'!$C$22,'Classement général'!$C$22,IF(BD231='Classement général'!$C$24,'Classement général'!$C$24,"")))</f>
        <v/>
      </c>
      <c r="CE231" s="10" t="str">
        <f>IF(BG231='Classement général'!$C$19,'Classement général'!$C$19,IF(BG231='Classement général'!$C$22,'Classement général'!$C$22,IF(BG231='Classement général'!$C$24,'Classement général'!$C$24,"")))</f>
        <v/>
      </c>
      <c r="CF231" s="10" t="str">
        <f>IF(BJ231='Classement général'!$C$19,'Classement général'!$C$19,IF(BJ231='Classement général'!$C$22,'Classement général'!$C$22,IF(BJ231='Classement général'!$C$24,'Classement général'!$C$24,"")))</f>
        <v/>
      </c>
      <c r="CG231" s="10" t="str">
        <f>IF(BM231='Classement général'!$C$19,'Classement général'!$C$19,IF(BM231='Classement général'!$C$22,'Classement général'!$C$22,IF(BM231='Classement général'!$C$24,'Classement général'!$C$24,"")))</f>
        <v/>
      </c>
      <c r="CH231" s="13"/>
      <c r="CI231" s="13"/>
      <c r="CJ231" s="13"/>
      <c r="CK231" s="13"/>
      <c r="CL231" s="147"/>
      <c r="CM231" s="147"/>
      <c r="CN231" s="147"/>
      <c r="CO231" s="147"/>
      <c r="CP231" s="7"/>
      <c r="CQ231" s="7"/>
    </row>
    <row r="232" spans="1:95" ht="19.5" customHeight="1" x14ac:dyDescent="0.2">
      <c r="A232" s="143"/>
      <c r="B232" s="91" t="s">
        <v>59</v>
      </c>
      <c r="C232" s="117"/>
      <c r="D232" s="117"/>
      <c r="E232" s="93" t="s">
        <v>62</v>
      </c>
      <c r="F232" s="96"/>
      <c r="G232" s="96"/>
      <c r="H232" s="99" t="str">
        <f>IF(AND(C232="",D232=""),"",IF(AND(F232="",G232=""),"",IF(AND(C232=F232,D232=G232),'Classement général'!$C$19,IF(AND(C232&gt;D232,F232&gt;G232),'Classement général'!$C$22,IF(AND(D232&gt;C232,G232&gt;F232),'Classement général'!$C$22,IF(AND(D232=C232,G232=F232),'Classement général'!$C$22,'Classement général'!$C$24))))))</f>
        <v/>
      </c>
      <c r="I232" s="96"/>
      <c r="J232" s="97"/>
      <c r="K232" s="98" t="str">
        <f>IF(AND(C232="",D232=""),"",IF(AND(I232="",J232=""),"",IF(AND(C232=I232,D232=J232),'Classement général'!$C$19,IF(AND(C232&gt;D232,I232&gt;J232),'Classement général'!$C$22,IF(AND(D232&gt;C232,J232&gt;I232),'Classement général'!$C$22,IF(AND(D232=C232,J232=I232),'Classement général'!$C$22,'Classement général'!$C$24))))))</f>
        <v/>
      </c>
      <c r="L232" s="97"/>
      <c r="M232" s="97"/>
      <c r="N232" s="98" t="str">
        <f>IF(AND(C232="",D232=""),"",IF(AND(L232="",M232=""),"",IF(AND(C232=L232,D232=M232),'Classement général'!$C$19,IF(AND(C232&gt;D232,L232&gt;M232),'Classement général'!$C$22,IF(AND(D232&gt;C232,M232&gt;L232),'Classement général'!$C$22,IF(AND(D232=C232,M232=L232),'Classement général'!$C$22,'Classement général'!$C$24))))))</f>
        <v/>
      </c>
      <c r="O232" s="97"/>
      <c r="P232" s="97"/>
      <c r="Q232" s="98" t="str">
        <f>IF(AND(C232="",D232=""),"",IF(AND(O232="",P232=""),"",IF(AND(C232=O232,D232=P232),'Classement général'!$C$19,IF(AND(C232&gt;D232,O232&gt;P232),'Classement général'!$C$22,IF(AND(D232&gt;C232,P232&gt;O232),'Classement général'!$C$22,IF(AND(D232=C232,P232=O232),'Classement général'!$C$22,'Classement général'!$C$24))))))</f>
        <v/>
      </c>
      <c r="R232" s="97"/>
      <c r="S232" s="97"/>
      <c r="T232" s="98" t="str">
        <f>IF(AND(C232="",D232=""),"",IF(AND(R232="",S232=""),"",IF(AND(C232=R232,D232=S232),'Classement général'!$C$19,IF(AND(C232&gt;D232,R232&gt;S232),'Classement général'!$C$22,IF(AND(D232&gt;C232,S232&gt;R232),'Classement général'!$C$22,IF(AND(D232=C232,S232=R232),'Classement général'!$C$22,'Classement général'!$C$24))))))</f>
        <v/>
      </c>
      <c r="U232" s="97"/>
      <c r="V232" s="97"/>
      <c r="W232" s="98" t="str">
        <f>IF(AND(C232="",D232=""),"",IF(AND(U232="",V232=""),"",IF(AND(C232=U232,D232=V232),'Classement général'!$C$19,IF(AND(C232&gt;D232,U232&gt;V232),'Classement général'!$C$22,IF(AND(D232&gt;C232,V232&gt;U232),'Classement général'!$C$22,IF(AND(D232=C232,V232=U232),'Classement général'!$C$22,'Classement général'!$C$24))))))</f>
        <v/>
      </c>
      <c r="X232" s="97"/>
      <c r="Y232" s="97"/>
      <c r="Z232" s="98" t="str">
        <f>IF(AND(C232="",D232=""),"",IF(AND(X232="",Y232=""),"",IF(AND(C232=X232,D232=Y232),'Classement général'!$C$19,IF(AND(C232&gt;D232,X232&gt;Y232),'Classement général'!$C$22,IF(AND(D232&gt;C232,Y232&gt;X232),'Classement général'!$C$22,IF(AND(D232=C232,Y232=X232),'Classement général'!$C$22,'Classement général'!$C$24))))))</f>
        <v/>
      </c>
      <c r="AA232" s="97"/>
      <c r="AB232" s="97"/>
      <c r="AC232" s="98" t="str">
        <f>IF(AND(C232="",D232=""),"",IF(AND(AA232="",AB232=""),"",IF(AND(C232=AA232,D232=AB232),'Classement général'!$C$19,IF(AND(C232&gt;D232,AA232&gt;AB232),'Classement général'!$C$22,IF(AND(D232&gt;C232,AB232&gt;AA232),'Classement général'!$C$22,IF(AND(D232=C232,AB232=AA232),'Classement général'!$C$22,'Classement général'!$C$24))))))</f>
        <v/>
      </c>
      <c r="AD232" s="97"/>
      <c r="AE232" s="97"/>
      <c r="AF232" s="98" t="str">
        <f>IF(AND(C232="",D232=""),"",IF(AND(AD232="",AE232=""),"",IF(AND(C232=AD232,D232=AE232),'Classement général'!$C$19,IF(AND(C232&gt;D232,AD232&gt;AE232),'Classement général'!$C$22,IF(AND(D232&gt;C232,AE232&gt;AD232),'Classement général'!$C$22,IF(AND(D232=C232,AE232=AD232),'Classement général'!$C$22,'Classement général'!$C$24))))))</f>
        <v/>
      </c>
      <c r="AG232" s="97"/>
      <c r="AH232" s="97"/>
      <c r="AI232" s="99" t="str">
        <f>IF(AND(C232="",D232=""),"",IF(AND(AG232="",AH232=""),"",IF(AND(C232=AG232,D232=AH232),'Classement général'!$C$19,IF(AND(C232&gt;D232,AG232&gt;AH232),'Classement général'!$C$22,IF(AND(D232&gt;C232,AH232&gt;AG232),'Classement général'!$C$22,IF(AND(D232=C232,AH232=AG232),'Classement général'!$C$22,'Classement général'!$C$24))))))</f>
        <v/>
      </c>
      <c r="AJ232" s="96"/>
      <c r="AK232" s="96"/>
      <c r="AL232" s="99" t="str">
        <f>IF(AND(C232="",D232=""),"",IF(AND(AJ232="",AK232=""),"",IF(AND(C232=AJ232,D232=AK232),'Classement général'!$C$19,IF(AND(C232&gt;D232,AJ232&gt;AK232),'Classement général'!$C$22,IF(AND(D232&gt;C232,AK232&gt;AJ232),'Classement général'!$C$22,IF(AND(D232=C232,AK232=AJ232),'Classement général'!$C$22,'Classement général'!$C$24))))))</f>
        <v/>
      </c>
      <c r="AM232" s="96"/>
      <c r="AN232" s="96"/>
      <c r="AO232" s="99" t="str">
        <f>IF(AND(C232="",D232=""),"",IF(AND(AM232="",AN232=""),"",IF(AND(C232=AM232,D232=AN232),'Classement général'!$C$19,IF(AND(C232&gt;D232,AM232&gt;AN232),'Classement général'!$C$22,IF(AND(D232&gt;C232,AN232&gt;AM232),'Classement général'!$C$22,IF(AND(D232=C232,AN232=AM232),'Classement général'!$C$22,'Classement général'!$C$24))))))</f>
        <v/>
      </c>
      <c r="AP232" s="96"/>
      <c r="AQ232" s="96"/>
      <c r="AR232" s="99" t="str">
        <f>IF(AND(C232="",D232=""),"",IF(AND(AP232="",AQ232=""),"",IF(AND(C232=AP232,D232=AQ232),'Classement général'!$C$19,IF(AND(C232&gt;D232,AP232&gt;AQ232),'Classement général'!$C$22,IF(AND(D232&gt;C232,AQ232&gt;AP232),'Classement général'!$C$22,IF(AND(D232=C232,AQ232=AP232),'Classement général'!$C$22,'Classement général'!$C$24))))))</f>
        <v/>
      </c>
      <c r="AS232" s="96"/>
      <c r="AT232" s="96"/>
      <c r="AU232" s="99" t="str">
        <f>IF(AND(C232="",D232=""),"",IF(AND(AS232="",AT232=""),"",IF(AND(C232=AS232,D232=AT232),'Classement général'!$C$19,IF(AND(C232&gt;D232,AS232&gt;AT232),'Classement général'!$C$22,IF(AND(D232&gt;C232,AT232&gt;AS232),'Classement général'!$C$22,IF(AND(D232=C232,AT232=AS232),'Classement général'!$C$22,'Classement général'!$C$24))))))</f>
        <v/>
      </c>
      <c r="AV232" s="96"/>
      <c r="AW232" s="96"/>
      <c r="AX232" s="99" t="str">
        <f>IF(AND(C232="",D232=""),"",IF(AND(AV232="",AW232=""),"",IF(AND(C232=AV232,D232=AW232),'Classement général'!$C$19,IF(AND(C232&gt;D232,AV232&gt;AW232),'Classement général'!$C$22,IF(AND(D232&gt;C232,AW232&gt;AV232),'Classement général'!$C$22,IF(AND(D232=C232,AW232=AV232),'Classement général'!$C$22,'Classement général'!$C$24))))))</f>
        <v/>
      </c>
      <c r="AY232" s="96"/>
      <c r="AZ232" s="96"/>
      <c r="BA232" s="99" t="str">
        <f>IF(AND(C232="",D232=""),"",IF(AND(AY232="",AZ232=""),"",IF(AND(C232=AY232,D232=AZ232),'Classement général'!$C$19,IF(AND(C232&gt;D232,AY232&gt;AZ232),'Classement général'!$C$22,IF(AND(D232&gt;C232,AZ232&gt;AY232),'Classement général'!$C$22,IF(AND(D232=C232,AZ232=AY232),'Classement général'!$C$22,'Classement général'!$C$24))))))</f>
        <v/>
      </c>
      <c r="BB232" s="96"/>
      <c r="BC232" s="96"/>
      <c r="BD232" s="99" t="str">
        <f>IF(AND(C232="",D232=""),"",IF(AND(BB232="",BC232=""),"",IF(AND(C232=BB232,D232=BC232),'Classement général'!$C$19,IF(AND(C232&gt;D232,BB232&gt;BC232),'Classement général'!$C$22,IF(AND(D232&gt;C232,BC232&gt;BB232),'Classement général'!$C$22,IF(AND(D232=C232,BC232=BB232),'Classement général'!$C$22,'Classement général'!$C$24))))))</f>
        <v/>
      </c>
      <c r="BE232" s="96"/>
      <c r="BF232" s="96"/>
      <c r="BG232" s="99" t="str">
        <f>IF(AND(C232="",D232=""),"",IF(AND(BE232="",BF232=""),"",IF(AND(C232=BE232,D232=BF232),'Classement général'!$C$19,IF(AND(C232&gt;D232,BE232&gt;BF232),'Classement général'!$C$22,IF(AND(D232&gt;C232,BF232&gt;BE232),'Classement général'!$C$22,IF(AND(D232=C232,BF232=BE232),'Classement général'!$C$22,'Classement général'!$C$24))))))</f>
        <v/>
      </c>
      <c r="BH232" s="96"/>
      <c r="BI232" s="96"/>
      <c r="BJ232" s="99" t="str">
        <f>IF(AND(C232="",D232=""),"",IF(AND(BH232="",BI232=""),"",IF(AND(C232=BH232,D232=BI232),'Classement général'!$C$19,IF(AND(C232&gt;D232,BH232&gt;BI232),'Classement général'!$C$22,IF(AND(D232&gt;C232,BI232&gt;BH232),'Classement général'!$C$22,IF(AND(D232=C232,BI232=BH232),'Classement général'!$C$22,'Classement général'!$C$24))))))</f>
        <v/>
      </c>
      <c r="BK232" s="96"/>
      <c r="BL232" s="96"/>
      <c r="BM232" s="99" t="str">
        <f>IF(AND(C232="",D232=""),"",IF(AND(BK232="",BL232=""),"",IF(AND(C232=BK232,D232=BL232),'Classement général'!$C$19,IF(AND(C232&gt;D232,BK232&gt;BL232),'Classement général'!$C$22,IF(AND(D232&gt;C232,BL232&gt;BK232),'Classement général'!$C$22,IF(AND(D232=C232,BL232=BK232),'Classement général'!$C$22,'Classement général'!$C$24))))))</f>
        <v/>
      </c>
      <c r="BN232" s="10" t="str">
        <f>IF(H232='Classement général'!$C$19,'Classement général'!$C$19,IF(H232='Classement général'!$C$22,'Classement général'!$C$22,IF(H232='Classement général'!$C$24,'Classement général'!$C$24,"")))</f>
        <v/>
      </c>
      <c r="BO232" s="10" t="str">
        <f>IF(K232='Classement général'!$C$19,'Classement général'!$C$19,IF(K232='Classement général'!$C$22,'Classement général'!$C$22,IF(K232='Classement général'!$C$24,'Classement général'!$C$24,"")))</f>
        <v/>
      </c>
      <c r="BP232" s="10" t="str">
        <f>IF(N232='Classement général'!$C$19,'Classement général'!$C$19,IF(N232='Classement général'!$C$22,'Classement général'!$C$22,IF(N232='Classement général'!$C$24,'Classement général'!$C$24,"")))</f>
        <v/>
      </c>
      <c r="BQ232" s="10" t="str">
        <f>IF(Q232='Classement général'!$C$19,'Classement général'!$C$19,IF(Q232='Classement général'!$C$22,'Classement général'!$C$22,IF(Q232='Classement général'!$C$24,'Classement général'!$C$24,"")))</f>
        <v/>
      </c>
      <c r="BR232" s="10" t="str">
        <f>IF(T232='Classement général'!$C$19,'Classement général'!$C$19,IF(T232='Classement général'!$C$22,'Classement général'!$C$22,IF(T232='Classement général'!$C$24,'Classement général'!$C$24,"")))</f>
        <v/>
      </c>
      <c r="BS232" s="10" t="str">
        <f>IF(W232='Classement général'!$C$19,'Classement général'!$C$19,IF(W232='Classement général'!$C$22,'Classement général'!$C$22,IF(W232='Classement général'!$C$24,'Classement général'!$C$24,"")))</f>
        <v/>
      </c>
      <c r="BT232" s="10" t="str">
        <f>IF(Z232='Classement général'!$C$19,'Classement général'!$C$19,IF(Z232='Classement général'!$C$22,'Classement général'!$C$22,IF(Z232='Classement général'!$C$24,'Classement général'!$C$24,"")))</f>
        <v/>
      </c>
      <c r="BU232" s="10" t="str">
        <f>IF(AC232='Classement général'!$C$19,'Classement général'!$C$19,IF(AC232='Classement général'!$C$22,'Classement général'!$C$22,IF(AC232='Classement général'!$C$24,'Classement général'!$C$24,"")))</f>
        <v/>
      </c>
      <c r="BV232" s="10" t="str">
        <f>IF(AF232='Classement général'!$C$19,'Classement général'!$C$19,IF(AF232='Classement général'!$C$22,'Classement général'!$C$22,IF(AF232='Classement général'!$C$24,'Classement général'!$C$24,"")))</f>
        <v/>
      </c>
      <c r="BW232" s="10" t="str">
        <f>IF(AI232='Classement général'!$C$19,'Classement général'!$C$19,IF(AI232='Classement général'!$C$22,'Classement général'!$C$22,IF(AI232='Classement général'!$C$24,'Classement général'!$C$24,"")))</f>
        <v/>
      </c>
      <c r="BX232" s="10" t="str">
        <f>IF(AL232='Classement général'!$C$19,'Classement général'!$C$19,IF(AL232='Classement général'!$C$22,'Classement général'!$C$22,IF(AL232='Classement général'!$C$24,'Classement général'!$C$24,"")))</f>
        <v/>
      </c>
      <c r="BY232" s="10" t="str">
        <f>IF(AO232='Classement général'!$C$19,'Classement général'!$C$19,IF(AO232='Classement général'!$C$22,'Classement général'!$C$22,IF(AO232='Classement général'!$C$24,'Classement général'!$C$24,"")))</f>
        <v/>
      </c>
      <c r="BZ232" s="10" t="str">
        <f>IF(AR232='Classement général'!$C$19,'Classement général'!$C$19,IF(AR232='Classement général'!$C$22,'Classement général'!$C$22,IF(AR232='Classement général'!$C$24,'Classement général'!$C$24,"")))</f>
        <v/>
      </c>
      <c r="CA232" s="10" t="str">
        <f>IF(AU232='Classement général'!$C$19,'Classement général'!$C$19,IF(AU232='Classement général'!$C$22,'Classement général'!$C$22,IF(AU232='Classement général'!$C$24,'Classement général'!$C$24,"")))</f>
        <v/>
      </c>
      <c r="CB232" s="10" t="str">
        <f>IF(AX232='Classement général'!$C$19,'Classement général'!$C$19,IF(AX232='Classement général'!$C$22,'Classement général'!$C$22,IF(AX232='Classement général'!$C$24,'Classement général'!$C$24,"")))</f>
        <v/>
      </c>
      <c r="CC232" s="10" t="str">
        <f>IF(BA232='Classement général'!$C$19,'Classement général'!$C$19,IF(BA232='Classement général'!$C$22,'Classement général'!$C$22,IF(BA232='Classement général'!$C$24,'Classement général'!$C$24,"")))</f>
        <v/>
      </c>
      <c r="CD232" s="10" t="str">
        <f>IF(BD232='Classement général'!$C$19,'Classement général'!$C$19,IF(BD232='Classement général'!$C$22,'Classement général'!$C$22,IF(BD232='Classement général'!$C$24,'Classement général'!$C$24,"")))</f>
        <v/>
      </c>
      <c r="CE232" s="10" t="str">
        <f>IF(BG232='Classement général'!$C$19,'Classement général'!$C$19,IF(BG232='Classement général'!$C$22,'Classement général'!$C$22,IF(BG232='Classement général'!$C$24,'Classement général'!$C$24,"")))</f>
        <v/>
      </c>
      <c r="CF232" s="10" t="str">
        <f>IF(BJ232='Classement général'!$C$19,'Classement général'!$C$19,IF(BJ232='Classement général'!$C$22,'Classement général'!$C$22,IF(BJ232='Classement général'!$C$24,'Classement général'!$C$24,"")))</f>
        <v/>
      </c>
      <c r="CG232" s="10" t="str">
        <f>IF(BM232='Classement général'!$C$19,'Classement général'!$C$19,IF(BM232='Classement général'!$C$22,'Classement général'!$C$22,IF(BM232='Classement général'!$C$24,'Classement général'!$C$24,"")))</f>
        <v/>
      </c>
      <c r="CH232" s="13"/>
      <c r="CI232" s="13"/>
      <c r="CJ232" s="13"/>
      <c r="CK232" s="13"/>
      <c r="CL232" s="147"/>
      <c r="CM232" s="147"/>
      <c r="CN232" s="147"/>
      <c r="CO232" s="147"/>
      <c r="CP232" s="7"/>
      <c r="CQ232" s="7"/>
    </row>
    <row r="233" spans="1:95" ht="19.5" customHeight="1" x14ac:dyDescent="0.2">
      <c r="A233" s="142">
        <v>24</v>
      </c>
      <c r="B233" s="118" t="s">
        <v>58</v>
      </c>
      <c r="C233" s="119"/>
      <c r="D233" s="119"/>
      <c r="E233" s="128" t="s">
        <v>78</v>
      </c>
      <c r="F233" s="105"/>
      <c r="G233" s="105"/>
      <c r="H233" s="108" t="str">
        <f>IF(AND(C233="",D233=""),"",IF(AND(F233="",G233=""),"",IF(AND(C233=F233,D233=G233),'Classement général'!$C$19,IF(AND(C233&gt;D233,F233&gt;G233),'Classement général'!$C$22,IF(AND(D233&gt;C233,G233&gt;F233),'Classement général'!$C$22,IF(AND(D233=C233,G233=F233),'Classement général'!$C$22,'Classement général'!$C$24))))))</f>
        <v/>
      </c>
      <c r="I233" s="105"/>
      <c r="J233" s="106"/>
      <c r="K233" s="107" t="str">
        <f>IF(AND(C233="",D233=""),"",IF(AND(I233="",J233=""),"",IF(AND(C233=I233,D233=J233),'Classement général'!$C$19,IF(AND(C233&gt;D233,I233&gt;J233),'Classement général'!$C$22,IF(AND(D233&gt;C233,J233&gt;I233),'Classement général'!$C$22,IF(AND(D233=C233,J233=I233),'Classement général'!$C$22,'Classement général'!$C$24))))))</f>
        <v/>
      </c>
      <c r="L233" s="106"/>
      <c r="M233" s="106"/>
      <c r="N233" s="107" t="str">
        <f>IF(AND(C233="",D233=""),"",IF(AND(L233="",M233=""),"",IF(AND(C233=L233,D233=M233),'Classement général'!$C$19,IF(AND(C233&gt;D233,L233&gt;M233),'Classement général'!$C$22,IF(AND(D233&gt;C233,M233&gt;L233),'Classement général'!$C$22,IF(AND(D233=C233,M233=L233),'Classement général'!$C$22,'Classement général'!$C$24))))))</f>
        <v/>
      </c>
      <c r="O233" s="106"/>
      <c r="P233" s="106"/>
      <c r="Q233" s="107" t="str">
        <f>IF(AND(C233="",D233=""),"",IF(AND(O233="",P233=""),"",IF(AND(C233=O233,D233=P233),'Classement général'!$C$19,IF(AND(C233&gt;D233,O233&gt;P233),'Classement général'!$C$22,IF(AND(D233&gt;C233,P233&gt;O233),'Classement général'!$C$22,IF(AND(D233=C233,P233=O233),'Classement général'!$C$22,'Classement général'!$C$24))))))</f>
        <v/>
      </c>
      <c r="R233" s="106"/>
      <c r="S233" s="106"/>
      <c r="T233" s="107" t="str">
        <f>IF(AND(C233="",D233=""),"",IF(AND(R233="",S233=""),"",IF(AND(C233=R233,D233=S233),'Classement général'!$C$19,IF(AND(C233&gt;D233,R233&gt;S233),'Classement général'!$C$22,IF(AND(D233&gt;C233,S233&gt;R233),'Classement général'!$C$22,IF(AND(D233=C233,S233=R233),'Classement général'!$C$22,'Classement général'!$C$24))))))</f>
        <v/>
      </c>
      <c r="U233" s="106"/>
      <c r="V233" s="106"/>
      <c r="W233" s="107" t="str">
        <f>IF(AND(C233="",D233=""),"",IF(AND(U233="",V233=""),"",IF(AND(C233=U233,D233=V233),'Classement général'!$C$19,IF(AND(C233&gt;D233,U233&gt;V233),'Classement général'!$C$22,IF(AND(D233&gt;C233,V233&gt;U233),'Classement général'!$C$22,IF(AND(D233=C233,V233=U233),'Classement général'!$C$22,'Classement général'!$C$24))))))</f>
        <v/>
      </c>
      <c r="X233" s="106"/>
      <c r="Y233" s="106"/>
      <c r="Z233" s="107" t="str">
        <f>IF(AND(C233="",D233=""),"",IF(AND(X233="",Y233=""),"",IF(AND(C233=X233,D233=Y233),'Classement général'!$C$19,IF(AND(C233&gt;D233,X233&gt;Y233),'Classement général'!$C$22,IF(AND(D233&gt;C233,Y233&gt;X233),'Classement général'!$C$22,IF(AND(D233=C233,Y233=X233),'Classement général'!$C$22,'Classement général'!$C$24))))))</f>
        <v/>
      </c>
      <c r="AA233" s="106"/>
      <c r="AB233" s="106"/>
      <c r="AC233" s="107" t="str">
        <f>IF(AND(C233="",D233=""),"",IF(AND(AA233="",AB233=""),"",IF(AND(C233=AA233,D233=AB233),'Classement général'!$C$19,IF(AND(C233&gt;D233,AA233&gt;AB233),'Classement général'!$C$22,IF(AND(D233&gt;C233,AB233&gt;AA233),'Classement général'!$C$22,IF(AND(D233=C233,AB233=AA233),'Classement général'!$C$22,'Classement général'!$C$24))))))</f>
        <v/>
      </c>
      <c r="AD233" s="106"/>
      <c r="AE233" s="106"/>
      <c r="AF233" s="107" t="str">
        <f>IF(AND(C233="",D233=""),"",IF(AND(AD233="",AE233=""),"",IF(AND(C233=AD233,D233=AE233),'Classement général'!$C$19,IF(AND(C233&gt;D233,AD233&gt;AE233),'Classement général'!$C$22,IF(AND(D233&gt;C233,AE233&gt;AD233),'Classement général'!$C$22,IF(AND(D233=C233,AE233=AD233),'Classement général'!$C$22,'Classement général'!$C$24))))))</f>
        <v/>
      </c>
      <c r="AG233" s="106"/>
      <c r="AH233" s="106"/>
      <c r="AI233" s="108" t="str">
        <f>IF(AND(C233="",D233=""),"",IF(AND(AG233="",AH233=""),"",IF(AND(C233=AG233,D233=AH233),'Classement général'!$C$19,IF(AND(C233&gt;D233,AG233&gt;AH233),'Classement général'!$C$22,IF(AND(D233&gt;C233,AH233&gt;AG233),'Classement général'!$C$22,IF(AND(D233=C233,AH233=AG233),'Classement général'!$C$22,'Classement général'!$C$24))))))</f>
        <v/>
      </c>
      <c r="AJ233" s="105"/>
      <c r="AK233" s="105"/>
      <c r="AL233" s="108" t="str">
        <f>IF(AND(C233="",D233=""),"",IF(AND(AJ233="",AK233=""),"",IF(AND(C233=AJ233,D233=AK233),'Classement général'!$C$19,IF(AND(C233&gt;D233,AJ233&gt;AK233),'Classement général'!$C$22,IF(AND(D233&gt;C233,AK233&gt;AJ233),'Classement général'!$C$22,IF(AND(D233=C233,AK233=AJ233),'Classement général'!$C$22,'Classement général'!$C$24))))))</f>
        <v/>
      </c>
      <c r="AM233" s="105"/>
      <c r="AN233" s="105"/>
      <c r="AO233" s="108" t="str">
        <f>IF(AND(C233="",D233=""),"",IF(AND(AM233="",AN233=""),"",IF(AND(C233=AM233,D233=AN233),'Classement général'!$C$19,IF(AND(C233&gt;D233,AM233&gt;AN233),'Classement général'!$C$22,IF(AND(D233&gt;C233,AN233&gt;AM233),'Classement général'!$C$22,IF(AND(D233=C233,AN233=AM233),'Classement général'!$C$22,'Classement général'!$C$24))))))</f>
        <v/>
      </c>
      <c r="AP233" s="105"/>
      <c r="AQ233" s="105"/>
      <c r="AR233" s="108" t="str">
        <f>IF(AND(C233="",D233=""),"",IF(AND(AP233="",AQ233=""),"",IF(AND(C233=AP233,D233=AQ233),'Classement général'!$C$19,IF(AND(C233&gt;D233,AP233&gt;AQ233),'Classement général'!$C$22,IF(AND(D233&gt;C233,AQ233&gt;AP233),'Classement général'!$C$22,IF(AND(D233=C233,AQ233=AP233),'Classement général'!$C$22,'Classement général'!$C$24))))))</f>
        <v/>
      </c>
      <c r="AS233" s="105"/>
      <c r="AT233" s="105"/>
      <c r="AU233" s="108" t="str">
        <f>IF(AND(C233="",D233=""),"",IF(AND(AS233="",AT233=""),"",IF(AND(C233=AS233,D233=AT233),'Classement général'!$C$19,IF(AND(C233&gt;D233,AS233&gt;AT233),'Classement général'!$C$22,IF(AND(D233&gt;C233,AT233&gt;AS233),'Classement général'!$C$22,IF(AND(D233=C233,AT233=AS233),'Classement général'!$C$22,'Classement général'!$C$24))))))</f>
        <v/>
      </c>
      <c r="AV233" s="105"/>
      <c r="AW233" s="105"/>
      <c r="AX233" s="108" t="str">
        <f>IF(AND(C233="",D233=""),"",IF(AND(AV233="",AW233=""),"",IF(AND(C233=AV233,D233=AW233),'Classement général'!$C$19,IF(AND(C233&gt;D233,AV233&gt;AW233),'Classement général'!$C$22,IF(AND(D233&gt;C233,AW233&gt;AV233),'Classement général'!$C$22,IF(AND(D233=C233,AW233=AV233),'Classement général'!$C$22,'Classement général'!$C$24))))))</f>
        <v/>
      </c>
      <c r="AY233" s="105"/>
      <c r="AZ233" s="105"/>
      <c r="BA233" s="108" t="str">
        <f>IF(AND(C233="",D233=""),"",IF(AND(AY233="",AZ233=""),"",IF(AND(C233=AY233,D233=AZ233),'Classement général'!$C$19,IF(AND(C233&gt;D233,AY233&gt;AZ233),'Classement général'!$C$22,IF(AND(D233&gt;C233,AZ233&gt;AY233),'Classement général'!$C$22,IF(AND(D233=C233,AZ233=AY233),'Classement général'!$C$22,'Classement général'!$C$24))))))</f>
        <v/>
      </c>
      <c r="BB233" s="105"/>
      <c r="BC233" s="105"/>
      <c r="BD233" s="108" t="str">
        <f>IF(AND(C233="",D233=""),"",IF(AND(BB233="",BC233=""),"",IF(AND(C233=BB233,D233=BC233),'Classement général'!$C$19,IF(AND(C233&gt;D233,BB233&gt;BC233),'Classement général'!$C$22,IF(AND(D233&gt;C233,BC233&gt;BB233),'Classement général'!$C$22,IF(AND(D233=C233,BC233=BB233),'Classement général'!$C$22,'Classement général'!$C$24))))))</f>
        <v/>
      </c>
      <c r="BE233" s="105"/>
      <c r="BF233" s="105"/>
      <c r="BG233" s="108" t="str">
        <f>IF(AND(C233="",D233=""),"",IF(AND(BE233="",BF233=""),"",IF(AND(C233=BE233,D233=BF233),'Classement général'!$C$19,IF(AND(C233&gt;D233,BE233&gt;BF233),'Classement général'!$C$22,IF(AND(D233&gt;C233,BF233&gt;BE233),'Classement général'!$C$22,IF(AND(D233=C233,BF233=BE233),'Classement général'!$C$22,'Classement général'!$C$24))))))</f>
        <v/>
      </c>
      <c r="BH233" s="105"/>
      <c r="BI233" s="105"/>
      <c r="BJ233" s="108" t="str">
        <f>IF(AND(C233="",D233=""),"",IF(AND(BH233="",BI233=""),"",IF(AND(C233=BH233,D233=BI233),'Classement général'!$C$19,IF(AND(C233&gt;D233,BH233&gt;BI233),'Classement général'!$C$22,IF(AND(D233&gt;C233,BI233&gt;BH233),'Classement général'!$C$22,IF(AND(D233=C233,BI233=BH233),'Classement général'!$C$22,'Classement général'!$C$24))))))</f>
        <v/>
      </c>
      <c r="BK233" s="105"/>
      <c r="BL233" s="105"/>
      <c r="BM233" s="108" t="str">
        <f>IF(AND(C233="",D233=""),"",IF(AND(BK233="",BL233=""),"",IF(AND(C233=BK233,D233=BL233),'Classement général'!$C$19,IF(AND(C233&gt;D233,BK233&gt;BL233),'Classement général'!$C$22,IF(AND(D233&gt;C233,BL233&gt;BK233),'Classement général'!$C$22,IF(AND(D233=C233,BL233=BK233),'Classement général'!$C$22,'Classement général'!$C$24))))))</f>
        <v/>
      </c>
      <c r="BN233" s="10" t="str">
        <f>IF(H233='Classement général'!$C$19,'Classement général'!$C$19,IF(H233='Classement général'!$C$22,'Classement général'!$C$22,IF(H233='Classement général'!$C$24,'Classement général'!$C$24,"")))</f>
        <v/>
      </c>
      <c r="BO233" s="10" t="str">
        <f>IF(K233='Classement général'!$C$19,'Classement général'!$C$19,IF(K233='Classement général'!$C$22,'Classement général'!$C$22,IF(K233='Classement général'!$C$24,'Classement général'!$C$24,"")))</f>
        <v/>
      </c>
      <c r="BP233" s="10" t="str">
        <f>IF(N233='Classement général'!$C$19,'Classement général'!$C$19,IF(N233='Classement général'!$C$22,'Classement général'!$C$22,IF(N233='Classement général'!$C$24,'Classement général'!$C$24,"")))</f>
        <v/>
      </c>
      <c r="BQ233" s="10" t="str">
        <f>IF(Q233='Classement général'!$C$19,'Classement général'!$C$19,IF(Q233='Classement général'!$C$22,'Classement général'!$C$22,IF(Q233='Classement général'!$C$24,'Classement général'!$C$24,"")))</f>
        <v/>
      </c>
      <c r="BR233" s="10" t="str">
        <f>IF(T233='Classement général'!$C$19,'Classement général'!$C$19,IF(T233='Classement général'!$C$22,'Classement général'!$C$22,IF(T233='Classement général'!$C$24,'Classement général'!$C$24,"")))</f>
        <v/>
      </c>
      <c r="BS233" s="10" t="str">
        <f>IF(W233='Classement général'!$C$19,'Classement général'!$C$19,IF(W233='Classement général'!$C$22,'Classement général'!$C$22,IF(W233='Classement général'!$C$24,'Classement général'!$C$24,"")))</f>
        <v/>
      </c>
      <c r="BT233" s="10" t="str">
        <f>IF(Z233='Classement général'!$C$19,'Classement général'!$C$19,IF(Z233='Classement général'!$C$22,'Classement général'!$C$22,IF(Z233='Classement général'!$C$24,'Classement général'!$C$24,"")))</f>
        <v/>
      </c>
      <c r="BU233" s="10" t="str">
        <f>IF(AC233='Classement général'!$C$19,'Classement général'!$C$19,IF(AC233='Classement général'!$C$22,'Classement général'!$C$22,IF(AC233='Classement général'!$C$24,'Classement général'!$C$24,"")))</f>
        <v/>
      </c>
      <c r="BV233" s="10" t="str">
        <f>IF(AF233='Classement général'!$C$19,'Classement général'!$C$19,IF(AF233='Classement général'!$C$22,'Classement général'!$C$22,IF(AF233='Classement général'!$C$24,'Classement général'!$C$24,"")))</f>
        <v/>
      </c>
      <c r="BW233" s="10" t="str">
        <f>IF(AI233='Classement général'!$C$19,'Classement général'!$C$19,IF(AI233='Classement général'!$C$22,'Classement général'!$C$22,IF(AI233='Classement général'!$C$24,'Classement général'!$C$24,"")))</f>
        <v/>
      </c>
      <c r="BX233" s="10" t="str">
        <f>IF(AL233='Classement général'!$C$19,'Classement général'!$C$19,IF(AL233='Classement général'!$C$22,'Classement général'!$C$22,IF(AL233='Classement général'!$C$24,'Classement général'!$C$24,"")))</f>
        <v/>
      </c>
      <c r="BY233" s="10" t="str">
        <f>IF(AO233='Classement général'!$C$19,'Classement général'!$C$19,IF(AO233='Classement général'!$C$22,'Classement général'!$C$22,IF(AO233='Classement général'!$C$24,'Classement général'!$C$24,"")))</f>
        <v/>
      </c>
      <c r="BZ233" s="10" t="str">
        <f>IF(AR233='Classement général'!$C$19,'Classement général'!$C$19,IF(AR233='Classement général'!$C$22,'Classement général'!$C$22,IF(AR233='Classement général'!$C$24,'Classement général'!$C$24,"")))</f>
        <v/>
      </c>
      <c r="CA233" s="10" t="str">
        <f>IF(AU233='Classement général'!$C$19,'Classement général'!$C$19,IF(AU233='Classement général'!$C$22,'Classement général'!$C$22,IF(AU233='Classement général'!$C$24,'Classement général'!$C$24,"")))</f>
        <v/>
      </c>
      <c r="CB233" s="10" t="str">
        <f>IF(AX233='Classement général'!$C$19,'Classement général'!$C$19,IF(AX233='Classement général'!$C$22,'Classement général'!$C$22,IF(AX233='Classement général'!$C$24,'Classement général'!$C$24,"")))</f>
        <v/>
      </c>
      <c r="CC233" s="10" t="str">
        <f>IF(BA233='Classement général'!$C$19,'Classement général'!$C$19,IF(BA233='Classement général'!$C$22,'Classement général'!$C$22,IF(BA233='Classement général'!$C$24,'Classement général'!$C$24,"")))</f>
        <v/>
      </c>
      <c r="CD233" s="10" t="str">
        <f>IF(BD233='Classement général'!$C$19,'Classement général'!$C$19,IF(BD233='Classement général'!$C$22,'Classement général'!$C$22,IF(BD233='Classement général'!$C$24,'Classement général'!$C$24,"")))</f>
        <v/>
      </c>
      <c r="CE233" s="10" t="str">
        <f>IF(BG233='Classement général'!$C$19,'Classement général'!$C$19,IF(BG233='Classement général'!$C$22,'Classement général'!$C$22,IF(BG233='Classement général'!$C$24,'Classement général'!$C$24,"")))</f>
        <v/>
      </c>
      <c r="CF233" s="10" t="str">
        <f>IF(BJ233='Classement général'!$C$19,'Classement général'!$C$19,IF(BJ233='Classement général'!$C$22,'Classement général'!$C$22,IF(BJ233='Classement général'!$C$24,'Classement général'!$C$24,"")))</f>
        <v/>
      </c>
      <c r="CG233" s="10" t="str">
        <f>IF(BM233='Classement général'!$C$19,'Classement général'!$C$19,IF(BM233='Classement général'!$C$22,'Classement général'!$C$22,IF(BM233='Classement général'!$C$24,'Classement général'!$C$24,"")))</f>
        <v/>
      </c>
      <c r="CH233" s="13">
        <f>COUNTIF(H233:H242,"&gt;2")</f>
        <v>0</v>
      </c>
      <c r="CI233" s="13">
        <f>COUNTIF(K233:K242,"&gt;2")</f>
        <v>0</v>
      </c>
      <c r="CJ233" s="13">
        <f>COUNTIF(N233:N242,"&gt;2")</f>
        <v>0</v>
      </c>
      <c r="CK233" s="13">
        <f>COUNTIF(Q233:Q242,"&gt;2")</f>
        <v>0</v>
      </c>
      <c r="CL233" s="147">
        <f>CHOOSE(MATCH(CH233,{0;5;6;7;8;9;10},1),CH233,CH233+3,CH233+5,CH233+8,CH233+11,CH233+14,CH233+18)</f>
        <v>0</v>
      </c>
      <c r="CM233" s="147">
        <f>CHOOSE(MATCH(CI233,{0;5;6;7;8;9;10},1),CI233,CI233+3,CI233+5,CI233+8,CI233+11,CI233+14,CI233+18)</f>
        <v>0</v>
      </c>
      <c r="CN233" s="147">
        <f>CHOOSE(MATCH(CJ233,{0;5;6;7;8;9;10},1),CJ233,CJ233+3,CJ233+5,CJ233+8,CJ233+11,CJ233+14,CJ233+18)</f>
        <v>0</v>
      </c>
      <c r="CO233" s="147">
        <f>CHOOSE(MATCH(CK233,{0;5;6;7;8;9;10},1),CK233,CK233+3,CK233+5,CK233+8,CK233+11,CK233+14,CK233+18)</f>
        <v>0</v>
      </c>
      <c r="CP233" s="7"/>
      <c r="CQ233" s="7"/>
    </row>
    <row r="234" spans="1:95" ht="18.75" customHeight="1" x14ac:dyDescent="0.2">
      <c r="A234" s="130"/>
      <c r="B234" s="121" t="s">
        <v>62</v>
      </c>
      <c r="C234" s="122"/>
      <c r="D234" s="122"/>
      <c r="E234" s="123" t="s">
        <v>84</v>
      </c>
      <c r="F234" s="60"/>
      <c r="G234" s="60"/>
      <c r="H234" s="61" t="str">
        <f>IF(AND(C234="",D234=""),"",IF(AND(F234="",G234=""),"",IF(AND(C234=F234,D234=G234),'Classement général'!$C$19,IF(AND(C234&gt;D234,F234&gt;G234),'Classement général'!$C$22,IF(AND(D234&gt;C234,G234&gt;F234),'Classement général'!$C$22,IF(AND(D234=C234,G234=F234),'Classement général'!$C$22,'Classement général'!$C$24))))))</f>
        <v/>
      </c>
      <c r="I234" s="60"/>
      <c r="J234" s="60"/>
      <c r="K234" s="61" t="str">
        <f>IF(AND(C234="",D234=""),"",IF(AND(I234="",J234=""),"",IF(AND(C234=I234,D234=J234),'Classement général'!$C$19,IF(AND(C234&gt;D234,I234&gt;J234),'Classement général'!$C$22,IF(AND(D234&gt;C234,J234&gt;I234),'Classement général'!$C$22,IF(AND(D234=C234,J234=I234),'Classement général'!$C$22,'Classement général'!$C$24))))))</f>
        <v/>
      </c>
      <c r="L234" s="60"/>
      <c r="M234" s="60"/>
      <c r="N234" s="61" t="str">
        <f>IF(AND(C234="",D234=""),"",IF(AND(L234="",M234=""),"",IF(AND(C234=L234,D234=M234),'Classement général'!$C$19,IF(AND(C234&gt;D234,L234&gt;M234),'Classement général'!$C$22,IF(AND(D234&gt;C234,M234&gt;L234),'Classement général'!$C$22,IF(AND(D234=C234,M234=L234),'Classement général'!$C$22,'Classement général'!$C$24))))))</f>
        <v/>
      </c>
      <c r="O234" s="60"/>
      <c r="P234" s="60"/>
      <c r="Q234" s="61" t="str">
        <f>IF(AND(C234="",D234=""),"",IF(AND(O234="",P234=""),"",IF(AND(C234=O234,D234=P234),'Classement général'!$C$19,IF(AND(C234&gt;D234,O234&gt;P234),'Classement général'!$C$22,IF(AND(D234&gt;C234,P234&gt;O234),'Classement général'!$C$22,IF(AND(D234=C234,P234=O234),'Classement général'!$C$22,'Classement général'!$C$24))))))</f>
        <v/>
      </c>
      <c r="R234" s="60"/>
      <c r="S234" s="60"/>
      <c r="T234" s="61" t="str">
        <f>IF(AND(C234="",D234=""),"",IF(AND(R234="",S234=""),"",IF(AND(C234=R234,D234=S234),'Classement général'!$C$19,IF(AND(C234&gt;D234,R234&gt;S234),'Classement général'!$C$22,IF(AND(D234&gt;C234,S234&gt;R234),'Classement général'!$C$22,IF(AND(D234=C234,S234=R234),'Classement général'!$C$22,'Classement général'!$C$24))))))</f>
        <v/>
      </c>
      <c r="U234" s="60"/>
      <c r="V234" s="60"/>
      <c r="W234" s="61" t="str">
        <f>IF(AND(C234="",D234=""),"",IF(AND(U234="",V234=""),"",IF(AND(C234=U234,D234=V234),'Classement général'!$C$19,IF(AND(C234&gt;D234,U234&gt;V234),'Classement général'!$C$22,IF(AND(D234&gt;C234,V234&gt;U234),'Classement général'!$C$22,IF(AND(D234=C234,V234=U234),'Classement général'!$C$22,'Classement général'!$C$24))))))</f>
        <v/>
      </c>
      <c r="X234" s="60"/>
      <c r="Y234" s="60"/>
      <c r="Z234" s="61" t="str">
        <f>IF(AND(C234="",D234=""),"",IF(AND(X234="",Y234=""),"",IF(AND(C234=X234,D234=Y234),'Classement général'!$C$19,IF(AND(C234&gt;D234,X234&gt;Y234),'Classement général'!$C$22,IF(AND(D234&gt;C234,Y234&gt;X234),'Classement général'!$C$22,IF(AND(D234=C234,Y234=X234),'Classement général'!$C$22,'Classement général'!$C$24))))))</f>
        <v/>
      </c>
      <c r="AA234" s="60"/>
      <c r="AB234" s="60"/>
      <c r="AC234" s="61" t="str">
        <f>IF(AND(C234="",D234=""),"",IF(AND(AA234="",AB234=""),"",IF(AND(C234=AA234,D234=AB234),'Classement général'!$C$19,IF(AND(C234&gt;D234,AA234&gt;AB234),'Classement général'!$C$22,IF(AND(D234&gt;C234,AB234&gt;AA234),'Classement général'!$C$22,IF(AND(D234=C234,AB234=AA234),'Classement général'!$C$22,'Classement général'!$C$24))))))</f>
        <v/>
      </c>
      <c r="AD234" s="60"/>
      <c r="AE234" s="60"/>
      <c r="AF234" s="61" t="str">
        <f>IF(AND(C234="",D234=""),"",IF(AND(AD234="",AE234=""),"",IF(AND(C234=AD234,D234=AE234),'Classement général'!$C$19,IF(AND(C234&gt;D234,AD234&gt;AE234),'Classement général'!$C$22,IF(AND(D234&gt;C234,AE234&gt;AD234),'Classement général'!$C$22,IF(AND(D234=C234,AE234=AD234),'Classement général'!$C$22,'Classement général'!$C$24))))))</f>
        <v/>
      </c>
      <c r="AG234" s="60"/>
      <c r="AH234" s="60"/>
      <c r="AI234" s="61" t="str">
        <f>IF(AND(C234="",D234=""),"",IF(AND(AG234="",AH234=""),"",IF(AND(C234=AG234,D234=AH234),'Classement général'!$C$19,IF(AND(C234&gt;D234,AG234&gt;AH234),'Classement général'!$C$22,IF(AND(D234&gt;C234,AH234&gt;AG234),'Classement général'!$C$22,IF(AND(D234=C234,AH234=AG234),'Classement général'!$C$22,'Classement général'!$C$24))))))</f>
        <v/>
      </c>
      <c r="AJ234" s="60"/>
      <c r="AK234" s="60"/>
      <c r="AL234" s="61" t="str">
        <f>IF(AND(C234="",D234=""),"",IF(AND(AJ234="",AK234=""),"",IF(AND(C234=AJ234,D234=AK234),'Classement général'!$C$19,IF(AND(C234&gt;D234,AJ234&gt;AK234),'Classement général'!$C$22,IF(AND(D234&gt;C234,AK234&gt;AJ234),'Classement général'!$C$22,IF(AND(D234=C234,AK234=AJ234),'Classement général'!$C$22,'Classement général'!$C$24))))))</f>
        <v/>
      </c>
      <c r="AM234" s="60"/>
      <c r="AN234" s="60"/>
      <c r="AO234" s="61" t="str">
        <f>IF(AND(C234="",D234=""),"",IF(AND(AM234="",AN234=""),"",IF(AND(C234=AM234,D234=AN234),'Classement général'!$C$19,IF(AND(C234&gt;D234,AM234&gt;AN234),'Classement général'!$C$22,IF(AND(D234&gt;C234,AN234&gt;AM234),'Classement général'!$C$22,IF(AND(D234=C234,AN234=AM234),'Classement général'!$C$22,'Classement général'!$C$24))))))</f>
        <v/>
      </c>
      <c r="AP234" s="60"/>
      <c r="AQ234" s="60"/>
      <c r="AR234" s="61" t="str">
        <f>IF(AND(C234="",D234=""),"",IF(AND(AP234="",AQ234=""),"",IF(AND(C234=AP234,D234=AQ234),'Classement général'!$C$19,IF(AND(C234&gt;D234,AP234&gt;AQ234),'Classement général'!$C$22,IF(AND(D234&gt;C234,AQ234&gt;AP234),'Classement général'!$C$22,IF(AND(D234=C234,AQ234=AP234),'Classement général'!$C$22,'Classement général'!$C$24))))))</f>
        <v/>
      </c>
      <c r="AS234" s="60"/>
      <c r="AT234" s="60"/>
      <c r="AU234" s="61" t="str">
        <f>IF(AND(C234="",D234=""),"",IF(AND(AS234="",AT234=""),"",IF(AND(C234=AS234,D234=AT234),'Classement général'!$C$19,IF(AND(C234&gt;D234,AS234&gt;AT234),'Classement général'!$C$22,IF(AND(D234&gt;C234,AT234&gt;AS234),'Classement général'!$C$22,IF(AND(D234=C234,AT234=AS234),'Classement général'!$C$22,'Classement général'!$C$24))))))</f>
        <v/>
      </c>
      <c r="AV234" s="60"/>
      <c r="AW234" s="60"/>
      <c r="AX234" s="61" t="str">
        <f>IF(AND(C234="",D234=""),"",IF(AND(AV234="",AW234=""),"",IF(AND(C234=AV234,D234=AW234),'Classement général'!$C$19,IF(AND(C234&gt;D234,AV234&gt;AW234),'Classement général'!$C$22,IF(AND(D234&gt;C234,AW234&gt;AV234),'Classement général'!$C$22,IF(AND(D234=C234,AW234=AV234),'Classement général'!$C$22,'Classement général'!$C$24))))))</f>
        <v/>
      </c>
      <c r="AY234" s="60"/>
      <c r="AZ234" s="60"/>
      <c r="BA234" s="61" t="str">
        <f>IF(AND(C234="",D234=""),"",IF(AND(AY234="",AZ234=""),"",IF(AND(C234=AY234,D234=AZ234),'Classement général'!$C$19,IF(AND(C234&gt;D234,AY234&gt;AZ234),'Classement général'!$C$22,IF(AND(D234&gt;C234,AZ234&gt;AY234),'Classement général'!$C$22,IF(AND(D234=C234,AZ234=AY234),'Classement général'!$C$22,'Classement général'!$C$24))))))</f>
        <v/>
      </c>
      <c r="BB234" s="60"/>
      <c r="BC234" s="60"/>
      <c r="BD234" s="61" t="str">
        <f>IF(AND(C234="",D234=""),"",IF(AND(BB234="",BC234=""),"",IF(AND(C234=BB234,D234=BC234),'Classement général'!$C$19,IF(AND(C234&gt;D234,BB234&gt;BC234),'Classement général'!$C$22,IF(AND(D234&gt;C234,BC234&gt;BB234),'Classement général'!$C$22,IF(AND(D234=C234,BC234=BB234),'Classement général'!$C$22,'Classement général'!$C$24))))))</f>
        <v/>
      </c>
      <c r="BE234" s="60"/>
      <c r="BF234" s="60"/>
      <c r="BG234" s="61" t="str">
        <f>IF(AND(C234="",D234=""),"",IF(AND(BE234="",BF234=""),"",IF(AND(C234=BE234,D234=BF234),'Classement général'!$C$19,IF(AND(C234&gt;D234,BE234&gt;BF234),'Classement général'!$C$22,IF(AND(D234&gt;C234,BF234&gt;BE234),'Classement général'!$C$22,IF(AND(D234=C234,BF234=BE234),'Classement général'!$C$22,'Classement général'!$C$24))))))</f>
        <v/>
      </c>
      <c r="BH234" s="60"/>
      <c r="BI234" s="60"/>
      <c r="BJ234" s="61" t="str">
        <f>IF(AND(C234="",D234=""),"",IF(AND(BH234="",BI234=""),"",IF(AND(C234=BH234,D234=BI234),'Classement général'!$C$19,IF(AND(C234&gt;D234,BH234&gt;BI234),'Classement général'!$C$22,IF(AND(D234&gt;C234,BI234&gt;BH234),'Classement général'!$C$22,IF(AND(D234=C234,BI234=BH234),'Classement général'!$C$22,'Classement général'!$C$24))))))</f>
        <v/>
      </c>
      <c r="BK234" s="60"/>
      <c r="BL234" s="60"/>
      <c r="BM234" s="61" t="str">
        <f>IF(AND(C234="",D234=""),"",IF(AND(BK234="",BL234=""),"",IF(AND(C234=BK234,D234=BL234),'Classement général'!$C$19,IF(AND(C234&gt;D234,BK234&gt;BL234),'Classement général'!$C$22,IF(AND(D234&gt;C234,BL234&gt;BK234),'Classement général'!$C$22,IF(AND(D234=C234,BL234=BK234),'Classement général'!$C$22,'Classement général'!$C$24))))))</f>
        <v/>
      </c>
      <c r="BN234" s="10" t="str">
        <f>IF(H234='Classement général'!$C$19,'Classement général'!$C$19,IF(H234='Classement général'!$C$22,'Classement général'!$C$22,IF(H234='Classement général'!$C$24,'Classement général'!$C$24,"")))</f>
        <v/>
      </c>
      <c r="BO234" s="10" t="str">
        <f>IF(K234='Classement général'!$C$19,'Classement général'!$C$19,IF(K234='Classement général'!$C$22,'Classement général'!$C$22,IF(K234='Classement général'!$C$24,'Classement général'!$C$24,"")))</f>
        <v/>
      </c>
      <c r="BP234" s="10" t="str">
        <f>IF(N234='Classement général'!$C$19,'Classement général'!$C$19,IF(N234='Classement général'!$C$22,'Classement général'!$C$22,IF(N234='Classement général'!$C$24,'Classement général'!$C$24,"")))</f>
        <v/>
      </c>
      <c r="BQ234" s="10" t="str">
        <f>IF(Q234='Classement général'!$C$19,'Classement général'!$C$19,IF(Q234='Classement général'!$C$22,'Classement général'!$C$22,IF(Q234='Classement général'!$C$24,'Classement général'!$C$24,"")))</f>
        <v/>
      </c>
      <c r="BR234" s="10" t="str">
        <f>IF(T234='Classement général'!$C$19,'Classement général'!$C$19,IF(T234='Classement général'!$C$22,'Classement général'!$C$22,IF(T234='Classement général'!$C$24,'Classement général'!$C$24,"")))</f>
        <v/>
      </c>
      <c r="BS234" s="10" t="str">
        <f>IF(W234='Classement général'!$C$19,'Classement général'!$C$19,IF(W234='Classement général'!$C$22,'Classement général'!$C$22,IF(W234='Classement général'!$C$24,'Classement général'!$C$24,"")))</f>
        <v/>
      </c>
      <c r="BT234" s="10" t="str">
        <f>IF(Z234='Classement général'!$C$19,'Classement général'!$C$19,IF(Z234='Classement général'!$C$22,'Classement général'!$C$22,IF(Z234='Classement général'!$C$24,'Classement général'!$C$24,"")))</f>
        <v/>
      </c>
      <c r="BU234" s="10" t="str">
        <f>IF(AC234='Classement général'!$C$19,'Classement général'!$C$19,IF(AC234='Classement général'!$C$22,'Classement général'!$C$22,IF(AC234='Classement général'!$C$24,'Classement général'!$C$24,"")))</f>
        <v/>
      </c>
      <c r="BV234" s="10" t="str">
        <f>IF(AF234='Classement général'!$C$19,'Classement général'!$C$19,IF(AF234='Classement général'!$C$22,'Classement général'!$C$22,IF(AF234='Classement général'!$C$24,'Classement général'!$C$24,"")))</f>
        <v/>
      </c>
      <c r="BW234" s="10" t="str">
        <f>IF(AI234='Classement général'!$C$19,'Classement général'!$C$19,IF(AI234='Classement général'!$C$22,'Classement général'!$C$22,IF(AI234='Classement général'!$C$24,'Classement général'!$C$24,"")))</f>
        <v/>
      </c>
      <c r="BX234" s="10" t="str">
        <f>IF(AL234='Classement général'!$C$19,'Classement général'!$C$19,IF(AL234='Classement général'!$C$22,'Classement général'!$C$22,IF(AL234='Classement général'!$C$24,'Classement général'!$C$24,"")))</f>
        <v/>
      </c>
      <c r="BY234" s="10" t="str">
        <f>IF(AO234='Classement général'!$C$19,'Classement général'!$C$19,IF(AO234='Classement général'!$C$22,'Classement général'!$C$22,IF(AO234='Classement général'!$C$24,'Classement général'!$C$24,"")))</f>
        <v/>
      </c>
      <c r="BZ234" s="10" t="str">
        <f>IF(AR234='Classement général'!$C$19,'Classement général'!$C$19,IF(AR234='Classement général'!$C$22,'Classement général'!$C$22,IF(AR234='Classement général'!$C$24,'Classement général'!$C$24,"")))</f>
        <v/>
      </c>
      <c r="CA234" s="10" t="str">
        <f>IF(AU234='Classement général'!$C$19,'Classement général'!$C$19,IF(AU234='Classement général'!$C$22,'Classement général'!$C$22,IF(AU234='Classement général'!$C$24,'Classement général'!$C$24,"")))</f>
        <v/>
      </c>
      <c r="CB234" s="10" t="str">
        <f>IF(AX234='Classement général'!$C$19,'Classement général'!$C$19,IF(AX234='Classement général'!$C$22,'Classement général'!$C$22,IF(AX234='Classement général'!$C$24,'Classement général'!$C$24,"")))</f>
        <v/>
      </c>
      <c r="CC234" s="10" t="str">
        <f>IF(BA234='Classement général'!$C$19,'Classement général'!$C$19,IF(BA234='Classement général'!$C$22,'Classement général'!$C$22,IF(BA234='Classement général'!$C$24,'Classement général'!$C$24,"")))</f>
        <v/>
      </c>
      <c r="CD234" s="10" t="str">
        <f>IF(BD234='Classement général'!$C$19,'Classement général'!$C$19,IF(BD234='Classement général'!$C$22,'Classement général'!$C$22,IF(BD234='Classement général'!$C$24,'Classement général'!$C$24,"")))</f>
        <v/>
      </c>
      <c r="CE234" s="10" t="str">
        <f>IF(BG234='Classement général'!$C$19,'Classement général'!$C$19,IF(BG234='Classement général'!$C$22,'Classement général'!$C$22,IF(BG234='Classement général'!$C$24,'Classement général'!$C$24,"")))</f>
        <v/>
      </c>
      <c r="CF234" s="10" t="str">
        <f>IF(BJ234='Classement général'!$C$19,'Classement général'!$C$19,IF(BJ234='Classement général'!$C$22,'Classement général'!$C$22,IF(BJ234='Classement général'!$C$24,'Classement général'!$C$24,"")))</f>
        <v/>
      </c>
      <c r="CG234" s="10" t="str">
        <f>IF(BM234='Classement général'!$C$19,'Classement général'!$C$19,IF(BM234='Classement général'!$C$22,'Classement général'!$C$22,IF(BM234='Classement général'!$C$24,'Classement général'!$C$24,"")))</f>
        <v/>
      </c>
      <c r="CH234" s="13"/>
      <c r="CI234" s="13"/>
      <c r="CJ234" s="13"/>
      <c r="CK234" s="13"/>
      <c r="CL234" s="147"/>
      <c r="CM234" s="147"/>
      <c r="CN234" s="147"/>
      <c r="CO234" s="147"/>
      <c r="CP234" s="7"/>
      <c r="CQ234" s="7"/>
    </row>
    <row r="235" spans="1:95" ht="18.75" customHeight="1" x14ac:dyDescent="0.2">
      <c r="A235" s="130"/>
      <c r="B235" s="121" t="s">
        <v>77</v>
      </c>
      <c r="C235" s="122"/>
      <c r="D235" s="122"/>
      <c r="E235" s="123" t="s">
        <v>67</v>
      </c>
      <c r="F235" s="60"/>
      <c r="G235" s="60"/>
      <c r="H235" s="61" t="str">
        <f>IF(AND(C235="",D235=""),"",IF(AND(F235="",G235=""),"",IF(AND(C235=F235,D235=G235),'Classement général'!$C$19,IF(AND(C235&gt;D235,F235&gt;G235),'Classement général'!$C$22,IF(AND(D235&gt;C235,G235&gt;F235),'Classement général'!$C$22,IF(AND(D235=C235,G235=F235),'Classement général'!$C$22,'Classement général'!$C$24))))))</f>
        <v/>
      </c>
      <c r="I235" s="60"/>
      <c r="J235" s="60"/>
      <c r="K235" s="61" t="str">
        <f>IF(AND(C235="",D235=""),"",IF(AND(I235="",J235=""),"",IF(AND(C235=I235,D235=J235),'Classement général'!$C$19,IF(AND(C235&gt;D235,I235&gt;J235),'Classement général'!$C$22,IF(AND(D235&gt;C235,J235&gt;I235),'Classement général'!$C$22,IF(AND(D235=C235,J235=I235),'Classement général'!$C$22,'Classement général'!$C$24))))))</f>
        <v/>
      </c>
      <c r="L235" s="60"/>
      <c r="M235" s="60"/>
      <c r="N235" s="61" t="str">
        <f>IF(AND(C235="",D235=""),"",IF(AND(L235="",M235=""),"",IF(AND(C235=L235,D235=M235),'Classement général'!$C$19,IF(AND(C235&gt;D235,L235&gt;M235),'Classement général'!$C$22,IF(AND(D235&gt;C235,M235&gt;L235),'Classement général'!$C$22,IF(AND(D235=C235,M235=L235),'Classement général'!$C$22,'Classement général'!$C$24))))))</f>
        <v/>
      </c>
      <c r="O235" s="60"/>
      <c r="P235" s="60"/>
      <c r="Q235" s="61" t="str">
        <f>IF(AND(C235="",D235=""),"",IF(AND(O235="",P235=""),"",IF(AND(C235=O235,D235=P235),'Classement général'!$C$19,IF(AND(C235&gt;D235,O235&gt;P235),'Classement général'!$C$22,IF(AND(D235&gt;C235,P235&gt;O235),'Classement général'!$C$22,IF(AND(D235=C235,P235=O235),'Classement général'!$C$22,'Classement général'!$C$24))))))</f>
        <v/>
      </c>
      <c r="R235" s="60"/>
      <c r="S235" s="60"/>
      <c r="T235" s="61" t="str">
        <f>IF(AND(C235="",D235=""),"",IF(AND(R235="",S235=""),"",IF(AND(C235=R235,D235=S235),'Classement général'!$C$19,IF(AND(C235&gt;D235,R235&gt;S235),'Classement général'!$C$22,IF(AND(D235&gt;C235,S235&gt;R235),'Classement général'!$C$22,IF(AND(D235=C235,S235=R235),'Classement général'!$C$22,'Classement général'!$C$24))))))</f>
        <v/>
      </c>
      <c r="U235" s="60"/>
      <c r="V235" s="60"/>
      <c r="W235" s="61" t="str">
        <f>IF(AND(C235="",D235=""),"",IF(AND(U235="",V235=""),"",IF(AND(C235=U235,D235=V235),'Classement général'!$C$19,IF(AND(C235&gt;D235,U235&gt;V235),'Classement général'!$C$22,IF(AND(D235&gt;C235,V235&gt;U235),'Classement général'!$C$22,IF(AND(D235=C235,V235=U235),'Classement général'!$C$22,'Classement général'!$C$24))))))</f>
        <v/>
      </c>
      <c r="X235" s="60"/>
      <c r="Y235" s="60"/>
      <c r="Z235" s="61" t="str">
        <f>IF(AND(C235="",D235=""),"",IF(AND(X235="",Y235=""),"",IF(AND(C235=X235,D235=Y235),'Classement général'!$C$19,IF(AND(C235&gt;D235,X235&gt;Y235),'Classement général'!$C$22,IF(AND(D235&gt;C235,Y235&gt;X235),'Classement général'!$C$22,IF(AND(D235=C235,Y235=X235),'Classement général'!$C$22,'Classement général'!$C$24))))))</f>
        <v/>
      </c>
      <c r="AA235" s="60"/>
      <c r="AB235" s="60"/>
      <c r="AC235" s="61" t="str">
        <f>IF(AND(C235="",D235=""),"",IF(AND(AA235="",AB235=""),"",IF(AND(C235=AA235,D235=AB235),'Classement général'!$C$19,IF(AND(C235&gt;D235,AA235&gt;AB235),'Classement général'!$C$22,IF(AND(D235&gt;C235,AB235&gt;AA235),'Classement général'!$C$22,IF(AND(D235=C235,AB235=AA235),'Classement général'!$C$22,'Classement général'!$C$24))))))</f>
        <v/>
      </c>
      <c r="AD235" s="60"/>
      <c r="AE235" s="60"/>
      <c r="AF235" s="61" t="str">
        <f>IF(AND(C235="",D235=""),"",IF(AND(AD235="",AE235=""),"",IF(AND(C235=AD235,D235=AE235),'Classement général'!$C$19,IF(AND(C235&gt;D235,AD235&gt;AE235),'Classement général'!$C$22,IF(AND(D235&gt;C235,AE235&gt;AD235),'Classement général'!$C$22,IF(AND(D235=C235,AE235=AD235),'Classement général'!$C$22,'Classement général'!$C$24))))))</f>
        <v/>
      </c>
      <c r="AG235" s="60"/>
      <c r="AH235" s="60"/>
      <c r="AI235" s="61" t="str">
        <f>IF(AND(C235="",D235=""),"",IF(AND(AG235="",AH235=""),"",IF(AND(C235=AG235,D235=AH235),'Classement général'!$C$19,IF(AND(C235&gt;D235,AG235&gt;AH235),'Classement général'!$C$22,IF(AND(D235&gt;C235,AH235&gt;AG235),'Classement général'!$C$22,IF(AND(D235=C235,AH235=AG235),'Classement général'!$C$22,'Classement général'!$C$24))))))</f>
        <v/>
      </c>
      <c r="AJ235" s="60"/>
      <c r="AK235" s="60"/>
      <c r="AL235" s="61" t="str">
        <f>IF(AND(C235="",D235=""),"",IF(AND(AJ235="",AK235=""),"",IF(AND(C235=AJ235,D235=AK235),'Classement général'!$C$19,IF(AND(C235&gt;D235,AJ235&gt;AK235),'Classement général'!$C$22,IF(AND(D235&gt;C235,AK235&gt;AJ235),'Classement général'!$C$22,IF(AND(D235=C235,AK235=AJ235),'Classement général'!$C$22,'Classement général'!$C$24))))))</f>
        <v/>
      </c>
      <c r="AM235" s="60"/>
      <c r="AN235" s="60"/>
      <c r="AO235" s="61" t="str">
        <f>IF(AND(C235="",D235=""),"",IF(AND(AM235="",AN235=""),"",IF(AND(C235=AM235,D235=AN235),'Classement général'!$C$19,IF(AND(C235&gt;D235,AM235&gt;AN235),'Classement général'!$C$22,IF(AND(D235&gt;C235,AN235&gt;AM235),'Classement général'!$C$22,IF(AND(D235=C235,AN235=AM235),'Classement général'!$C$22,'Classement général'!$C$24))))))</f>
        <v/>
      </c>
      <c r="AP235" s="60"/>
      <c r="AQ235" s="60"/>
      <c r="AR235" s="61" t="str">
        <f>IF(AND(C235="",D235=""),"",IF(AND(AP235="",AQ235=""),"",IF(AND(C235=AP235,D235=AQ235),'Classement général'!$C$19,IF(AND(C235&gt;D235,AP235&gt;AQ235),'Classement général'!$C$22,IF(AND(D235&gt;C235,AQ235&gt;AP235),'Classement général'!$C$22,IF(AND(D235=C235,AQ235=AP235),'Classement général'!$C$22,'Classement général'!$C$24))))))</f>
        <v/>
      </c>
      <c r="AS235" s="60"/>
      <c r="AT235" s="60"/>
      <c r="AU235" s="61" t="str">
        <f>IF(AND(C235="",D235=""),"",IF(AND(AS235="",AT235=""),"",IF(AND(C235=AS235,D235=AT235),'Classement général'!$C$19,IF(AND(C235&gt;D235,AS235&gt;AT235),'Classement général'!$C$22,IF(AND(D235&gt;C235,AT235&gt;AS235),'Classement général'!$C$22,IF(AND(D235=C235,AT235=AS235),'Classement général'!$C$22,'Classement général'!$C$24))))))</f>
        <v/>
      </c>
      <c r="AV235" s="60"/>
      <c r="AW235" s="60"/>
      <c r="AX235" s="61" t="str">
        <f>IF(AND(C235="",D235=""),"",IF(AND(AV235="",AW235=""),"",IF(AND(C235=AV235,D235=AW235),'Classement général'!$C$19,IF(AND(C235&gt;D235,AV235&gt;AW235),'Classement général'!$C$22,IF(AND(D235&gt;C235,AW235&gt;AV235),'Classement général'!$C$22,IF(AND(D235=C235,AW235=AV235),'Classement général'!$C$22,'Classement général'!$C$24))))))</f>
        <v/>
      </c>
      <c r="AY235" s="60"/>
      <c r="AZ235" s="60"/>
      <c r="BA235" s="61" t="str">
        <f>IF(AND(C235="",D235=""),"",IF(AND(AY235="",AZ235=""),"",IF(AND(C235=AY235,D235=AZ235),'Classement général'!$C$19,IF(AND(C235&gt;D235,AY235&gt;AZ235),'Classement général'!$C$22,IF(AND(D235&gt;C235,AZ235&gt;AY235),'Classement général'!$C$22,IF(AND(D235=C235,AZ235=AY235),'Classement général'!$C$22,'Classement général'!$C$24))))))</f>
        <v/>
      </c>
      <c r="BB235" s="60"/>
      <c r="BC235" s="60"/>
      <c r="BD235" s="61" t="str">
        <f>IF(AND(C235="",D235=""),"",IF(AND(BB235="",BC235=""),"",IF(AND(C235=BB235,D235=BC235),'Classement général'!$C$19,IF(AND(C235&gt;D235,BB235&gt;BC235),'Classement général'!$C$22,IF(AND(D235&gt;C235,BC235&gt;BB235),'Classement général'!$C$22,IF(AND(D235=C235,BC235=BB235),'Classement général'!$C$22,'Classement général'!$C$24))))))</f>
        <v/>
      </c>
      <c r="BE235" s="60"/>
      <c r="BF235" s="60"/>
      <c r="BG235" s="61" t="str">
        <f>IF(AND(C235="",D235=""),"",IF(AND(BE235="",BF235=""),"",IF(AND(C235=BE235,D235=BF235),'Classement général'!$C$19,IF(AND(C235&gt;D235,BE235&gt;BF235),'Classement général'!$C$22,IF(AND(D235&gt;C235,BF235&gt;BE235),'Classement général'!$C$22,IF(AND(D235=C235,BF235=BE235),'Classement général'!$C$22,'Classement général'!$C$24))))))</f>
        <v/>
      </c>
      <c r="BH235" s="60"/>
      <c r="BI235" s="60"/>
      <c r="BJ235" s="61" t="str">
        <f>IF(AND(C235="",D235=""),"",IF(AND(BH235="",BI235=""),"",IF(AND(C235=BH235,D235=BI235),'Classement général'!$C$19,IF(AND(C235&gt;D235,BH235&gt;BI235),'Classement général'!$C$22,IF(AND(D235&gt;C235,BI235&gt;BH235),'Classement général'!$C$22,IF(AND(D235=C235,BI235=BH235),'Classement général'!$C$22,'Classement général'!$C$24))))))</f>
        <v/>
      </c>
      <c r="BK235" s="60"/>
      <c r="BL235" s="60"/>
      <c r="BM235" s="61" t="str">
        <f>IF(AND(C235="",D235=""),"",IF(AND(BK235="",BL235=""),"",IF(AND(C235=BK235,D235=BL235),'Classement général'!$C$19,IF(AND(C235&gt;D235,BK235&gt;BL235),'Classement général'!$C$22,IF(AND(D235&gt;C235,BL235&gt;BK235),'Classement général'!$C$22,IF(AND(D235=C235,BL235=BK235),'Classement général'!$C$22,'Classement général'!$C$24))))))</f>
        <v/>
      </c>
      <c r="BN235" s="10" t="str">
        <f>IF(H235='Classement général'!$C$19,'Classement général'!$C$19,IF(H235='Classement général'!$C$22,'Classement général'!$C$22,IF(H235='Classement général'!$C$24,'Classement général'!$C$24,"")))</f>
        <v/>
      </c>
      <c r="BO235" s="10" t="str">
        <f>IF(K235='Classement général'!$C$19,'Classement général'!$C$19,IF(K235='Classement général'!$C$22,'Classement général'!$C$22,IF(K235='Classement général'!$C$24,'Classement général'!$C$24,"")))</f>
        <v/>
      </c>
      <c r="BP235" s="10" t="str">
        <f>IF(N235='Classement général'!$C$19,'Classement général'!$C$19,IF(N235='Classement général'!$C$22,'Classement général'!$C$22,IF(N235='Classement général'!$C$24,'Classement général'!$C$24,"")))</f>
        <v/>
      </c>
      <c r="BQ235" s="10" t="str">
        <f>IF(Q235='Classement général'!$C$19,'Classement général'!$C$19,IF(Q235='Classement général'!$C$22,'Classement général'!$C$22,IF(Q235='Classement général'!$C$24,'Classement général'!$C$24,"")))</f>
        <v/>
      </c>
      <c r="BR235" s="10" t="str">
        <f>IF(T235='Classement général'!$C$19,'Classement général'!$C$19,IF(T235='Classement général'!$C$22,'Classement général'!$C$22,IF(T235='Classement général'!$C$24,'Classement général'!$C$24,"")))</f>
        <v/>
      </c>
      <c r="BS235" s="10" t="str">
        <f>IF(W235='Classement général'!$C$19,'Classement général'!$C$19,IF(W235='Classement général'!$C$22,'Classement général'!$C$22,IF(W235='Classement général'!$C$24,'Classement général'!$C$24,"")))</f>
        <v/>
      </c>
      <c r="BT235" s="10" t="str">
        <f>IF(Z235='Classement général'!$C$19,'Classement général'!$C$19,IF(Z235='Classement général'!$C$22,'Classement général'!$C$22,IF(Z235='Classement général'!$C$24,'Classement général'!$C$24,"")))</f>
        <v/>
      </c>
      <c r="BU235" s="10" t="str">
        <f>IF(AC235='Classement général'!$C$19,'Classement général'!$C$19,IF(AC235='Classement général'!$C$22,'Classement général'!$C$22,IF(AC235='Classement général'!$C$24,'Classement général'!$C$24,"")))</f>
        <v/>
      </c>
      <c r="BV235" s="10" t="str">
        <f>IF(AF235='Classement général'!$C$19,'Classement général'!$C$19,IF(AF235='Classement général'!$C$22,'Classement général'!$C$22,IF(AF235='Classement général'!$C$24,'Classement général'!$C$24,"")))</f>
        <v/>
      </c>
      <c r="BW235" s="10" t="str">
        <f>IF(AI235='Classement général'!$C$19,'Classement général'!$C$19,IF(AI235='Classement général'!$C$22,'Classement général'!$C$22,IF(AI235='Classement général'!$C$24,'Classement général'!$C$24,"")))</f>
        <v/>
      </c>
      <c r="BX235" s="10" t="str">
        <f>IF(AL235='Classement général'!$C$19,'Classement général'!$C$19,IF(AL235='Classement général'!$C$22,'Classement général'!$C$22,IF(AL235='Classement général'!$C$24,'Classement général'!$C$24,"")))</f>
        <v/>
      </c>
      <c r="BY235" s="10" t="str">
        <f>IF(AO235='Classement général'!$C$19,'Classement général'!$C$19,IF(AO235='Classement général'!$C$22,'Classement général'!$C$22,IF(AO235='Classement général'!$C$24,'Classement général'!$C$24,"")))</f>
        <v/>
      </c>
      <c r="BZ235" s="10" t="str">
        <f>IF(AR235='Classement général'!$C$19,'Classement général'!$C$19,IF(AR235='Classement général'!$C$22,'Classement général'!$C$22,IF(AR235='Classement général'!$C$24,'Classement général'!$C$24,"")))</f>
        <v/>
      </c>
      <c r="CA235" s="10" t="str">
        <f>IF(AU235='Classement général'!$C$19,'Classement général'!$C$19,IF(AU235='Classement général'!$C$22,'Classement général'!$C$22,IF(AU235='Classement général'!$C$24,'Classement général'!$C$24,"")))</f>
        <v/>
      </c>
      <c r="CB235" s="10" t="str">
        <f>IF(AX235='Classement général'!$C$19,'Classement général'!$C$19,IF(AX235='Classement général'!$C$22,'Classement général'!$C$22,IF(AX235='Classement général'!$C$24,'Classement général'!$C$24,"")))</f>
        <v/>
      </c>
      <c r="CC235" s="10" t="str">
        <f>IF(BA235='Classement général'!$C$19,'Classement général'!$C$19,IF(BA235='Classement général'!$C$22,'Classement général'!$C$22,IF(BA235='Classement général'!$C$24,'Classement général'!$C$24,"")))</f>
        <v/>
      </c>
      <c r="CD235" s="10" t="str">
        <f>IF(BD235='Classement général'!$C$19,'Classement général'!$C$19,IF(BD235='Classement général'!$C$22,'Classement général'!$C$22,IF(BD235='Classement général'!$C$24,'Classement général'!$C$24,"")))</f>
        <v/>
      </c>
      <c r="CE235" s="10" t="str">
        <f>IF(BG235='Classement général'!$C$19,'Classement général'!$C$19,IF(BG235='Classement général'!$C$22,'Classement général'!$C$22,IF(BG235='Classement général'!$C$24,'Classement général'!$C$24,"")))</f>
        <v/>
      </c>
      <c r="CF235" s="10" t="str">
        <f>IF(BJ235='Classement général'!$C$19,'Classement général'!$C$19,IF(BJ235='Classement général'!$C$22,'Classement général'!$C$22,IF(BJ235='Classement général'!$C$24,'Classement général'!$C$24,"")))</f>
        <v/>
      </c>
      <c r="CG235" s="10" t="str">
        <f>IF(BM235='Classement général'!$C$19,'Classement général'!$C$19,IF(BM235='Classement général'!$C$22,'Classement général'!$C$22,IF(BM235='Classement général'!$C$24,'Classement général'!$C$24,"")))</f>
        <v/>
      </c>
      <c r="CH235" s="13"/>
      <c r="CI235" s="13"/>
      <c r="CJ235" s="13"/>
      <c r="CK235" s="13"/>
      <c r="CL235" s="147"/>
      <c r="CM235" s="147"/>
      <c r="CN235" s="147"/>
      <c r="CO235" s="147"/>
      <c r="CP235" s="7"/>
      <c r="CQ235" s="7"/>
    </row>
    <row r="236" spans="1:95" ht="18.75" customHeight="1" x14ac:dyDescent="0.2">
      <c r="A236" s="130"/>
      <c r="B236" s="121" t="s">
        <v>37</v>
      </c>
      <c r="C236" s="122"/>
      <c r="D236" s="122"/>
      <c r="E236" s="123" t="s">
        <v>76</v>
      </c>
      <c r="F236" s="60"/>
      <c r="G236" s="60"/>
      <c r="H236" s="61" t="str">
        <f>IF(AND(C236="",D236=""),"",IF(AND(F236="",G236=""),"",IF(AND(C236=F236,D236=G236),'Classement général'!$C$19,IF(AND(C236&gt;D236,F236&gt;G236),'Classement général'!$C$22,IF(AND(D236&gt;C236,G236&gt;F236),'Classement général'!$C$22,IF(AND(D236=C236,G236=F236),'Classement général'!$C$22,'Classement général'!$C$24))))))</f>
        <v/>
      </c>
      <c r="I236" s="60"/>
      <c r="J236" s="60"/>
      <c r="K236" s="61" t="str">
        <f>IF(AND(C236="",D236=""),"",IF(AND(I236="",J236=""),"",IF(AND(C236=I236,D236=J236),'Classement général'!$C$19,IF(AND(C236&gt;D236,I236&gt;J236),'Classement général'!$C$22,IF(AND(D236&gt;C236,J236&gt;I236),'Classement général'!$C$22,IF(AND(D236=C236,J236=I236),'Classement général'!$C$22,'Classement général'!$C$24))))))</f>
        <v/>
      </c>
      <c r="L236" s="60"/>
      <c r="M236" s="60"/>
      <c r="N236" s="61" t="str">
        <f>IF(AND(C236="",D236=""),"",IF(AND(L236="",M236=""),"",IF(AND(C236=L236,D236=M236),'Classement général'!$C$19,IF(AND(C236&gt;D236,L236&gt;M236),'Classement général'!$C$22,IF(AND(D236&gt;C236,M236&gt;L236),'Classement général'!$C$22,IF(AND(D236=C236,M236=L236),'Classement général'!$C$22,'Classement général'!$C$24))))))</f>
        <v/>
      </c>
      <c r="O236" s="60"/>
      <c r="P236" s="60"/>
      <c r="Q236" s="61" t="str">
        <f>IF(AND(C236="",D236=""),"",IF(AND(O236="",P236=""),"",IF(AND(C236=O236,D236=P236),'Classement général'!$C$19,IF(AND(C236&gt;D236,O236&gt;P236),'Classement général'!$C$22,IF(AND(D236&gt;C236,P236&gt;O236),'Classement général'!$C$22,IF(AND(D236=C236,P236=O236),'Classement général'!$C$22,'Classement général'!$C$24))))))</f>
        <v/>
      </c>
      <c r="R236" s="60"/>
      <c r="S236" s="60"/>
      <c r="T236" s="61" t="str">
        <f>IF(AND(C236="",D236=""),"",IF(AND(R236="",S236=""),"",IF(AND(C236=R236,D236=S236),'Classement général'!$C$19,IF(AND(C236&gt;D236,R236&gt;S236),'Classement général'!$C$22,IF(AND(D236&gt;C236,S236&gt;R236),'Classement général'!$C$22,IF(AND(D236=C236,S236=R236),'Classement général'!$C$22,'Classement général'!$C$24))))))</f>
        <v/>
      </c>
      <c r="U236" s="60"/>
      <c r="V236" s="60"/>
      <c r="W236" s="61" t="str">
        <f>IF(AND(C236="",D236=""),"",IF(AND(U236="",V236=""),"",IF(AND(C236=U236,D236=V236),'Classement général'!$C$19,IF(AND(C236&gt;D236,U236&gt;V236),'Classement général'!$C$22,IF(AND(D236&gt;C236,V236&gt;U236),'Classement général'!$C$22,IF(AND(D236=C236,V236=U236),'Classement général'!$C$22,'Classement général'!$C$24))))))</f>
        <v/>
      </c>
      <c r="X236" s="60"/>
      <c r="Y236" s="60"/>
      <c r="Z236" s="61" t="str">
        <f>IF(AND(C236="",D236=""),"",IF(AND(X236="",Y236=""),"",IF(AND(C236=X236,D236=Y236),'Classement général'!$C$19,IF(AND(C236&gt;D236,X236&gt;Y236),'Classement général'!$C$22,IF(AND(D236&gt;C236,Y236&gt;X236),'Classement général'!$C$22,IF(AND(D236=C236,Y236=X236),'Classement général'!$C$22,'Classement général'!$C$24))))))</f>
        <v/>
      </c>
      <c r="AA236" s="60"/>
      <c r="AB236" s="60"/>
      <c r="AC236" s="61" t="str">
        <f>IF(AND(C236="",D236=""),"",IF(AND(AA236="",AB236=""),"",IF(AND(C236=AA236,D236=AB236),'Classement général'!$C$19,IF(AND(C236&gt;D236,AA236&gt;AB236),'Classement général'!$C$22,IF(AND(D236&gt;C236,AB236&gt;AA236),'Classement général'!$C$22,IF(AND(D236=C236,AB236=AA236),'Classement général'!$C$22,'Classement général'!$C$24))))))</f>
        <v/>
      </c>
      <c r="AD236" s="60"/>
      <c r="AE236" s="60"/>
      <c r="AF236" s="61" t="str">
        <f>IF(AND(C236="",D236=""),"",IF(AND(AD236="",AE236=""),"",IF(AND(C236=AD236,D236=AE236),'Classement général'!$C$19,IF(AND(C236&gt;D236,AD236&gt;AE236),'Classement général'!$C$22,IF(AND(D236&gt;C236,AE236&gt;AD236),'Classement général'!$C$22,IF(AND(D236=C236,AE236=AD236),'Classement général'!$C$22,'Classement général'!$C$24))))))</f>
        <v/>
      </c>
      <c r="AG236" s="60"/>
      <c r="AH236" s="60"/>
      <c r="AI236" s="61" t="str">
        <f>IF(AND(C236="",D236=""),"",IF(AND(AG236="",AH236=""),"",IF(AND(C236=AG236,D236=AH236),'Classement général'!$C$19,IF(AND(C236&gt;D236,AG236&gt;AH236),'Classement général'!$C$22,IF(AND(D236&gt;C236,AH236&gt;AG236),'Classement général'!$C$22,IF(AND(D236=C236,AH236=AG236),'Classement général'!$C$22,'Classement général'!$C$24))))))</f>
        <v/>
      </c>
      <c r="AJ236" s="60"/>
      <c r="AK236" s="60"/>
      <c r="AL236" s="61" t="str">
        <f>IF(AND(C236="",D236=""),"",IF(AND(AJ236="",AK236=""),"",IF(AND(C236=AJ236,D236=AK236),'Classement général'!$C$19,IF(AND(C236&gt;D236,AJ236&gt;AK236),'Classement général'!$C$22,IF(AND(D236&gt;C236,AK236&gt;AJ236),'Classement général'!$C$22,IF(AND(D236=C236,AK236=AJ236),'Classement général'!$C$22,'Classement général'!$C$24))))))</f>
        <v/>
      </c>
      <c r="AM236" s="60"/>
      <c r="AN236" s="60"/>
      <c r="AO236" s="61" t="str">
        <f>IF(AND(C236="",D236=""),"",IF(AND(AM236="",AN236=""),"",IF(AND(C236=AM236,D236=AN236),'Classement général'!$C$19,IF(AND(C236&gt;D236,AM236&gt;AN236),'Classement général'!$C$22,IF(AND(D236&gt;C236,AN236&gt;AM236),'Classement général'!$C$22,IF(AND(D236=C236,AN236=AM236),'Classement général'!$C$22,'Classement général'!$C$24))))))</f>
        <v/>
      </c>
      <c r="AP236" s="60"/>
      <c r="AQ236" s="60"/>
      <c r="AR236" s="61" t="str">
        <f>IF(AND(C236="",D236=""),"",IF(AND(AP236="",AQ236=""),"",IF(AND(C236=AP236,D236=AQ236),'Classement général'!$C$19,IF(AND(C236&gt;D236,AP236&gt;AQ236),'Classement général'!$C$22,IF(AND(D236&gt;C236,AQ236&gt;AP236),'Classement général'!$C$22,IF(AND(D236=C236,AQ236=AP236),'Classement général'!$C$22,'Classement général'!$C$24))))))</f>
        <v/>
      </c>
      <c r="AS236" s="60"/>
      <c r="AT236" s="60"/>
      <c r="AU236" s="61" t="str">
        <f>IF(AND(C236="",D236=""),"",IF(AND(AS236="",AT236=""),"",IF(AND(C236=AS236,D236=AT236),'Classement général'!$C$19,IF(AND(C236&gt;D236,AS236&gt;AT236),'Classement général'!$C$22,IF(AND(D236&gt;C236,AT236&gt;AS236),'Classement général'!$C$22,IF(AND(D236=C236,AT236=AS236),'Classement général'!$C$22,'Classement général'!$C$24))))))</f>
        <v/>
      </c>
      <c r="AV236" s="60"/>
      <c r="AW236" s="60"/>
      <c r="AX236" s="61" t="str">
        <f>IF(AND(C236="",D236=""),"",IF(AND(AV236="",AW236=""),"",IF(AND(C236=AV236,D236=AW236),'Classement général'!$C$19,IF(AND(C236&gt;D236,AV236&gt;AW236),'Classement général'!$C$22,IF(AND(D236&gt;C236,AW236&gt;AV236),'Classement général'!$C$22,IF(AND(D236=C236,AW236=AV236),'Classement général'!$C$22,'Classement général'!$C$24))))))</f>
        <v/>
      </c>
      <c r="AY236" s="60"/>
      <c r="AZ236" s="60"/>
      <c r="BA236" s="61" t="str">
        <f>IF(AND(C236="",D236=""),"",IF(AND(AY236="",AZ236=""),"",IF(AND(C236=AY236,D236=AZ236),'Classement général'!$C$19,IF(AND(C236&gt;D236,AY236&gt;AZ236),'Classement général'!$C$22,IF(AND(D236&gt;C236,AZ236&gt;AY236),'Classement général'!$C$22,IF(AND(D236=C236,AZ236=AY236),'Classement général'!$C$22,'Classement général'!$C$24))))))</f>
        <v/>
      </c>
      <c r="BB236" s="60"/>
      <c r="BC236" s="60"/>
      <c r="BD236" s="61" t="str">
        <f>IF(AND(C236="",D236=""),"",IF(AND(BB236="",BC236=""),"",IF(AND(C236=BB236,D236=BC236),'Classement général'!$C$19,IF(AND(C236&gt;D236,BB236&gt;BC236),'Classement général'!$C$22,IF(AND(D236&gt;C236,BC236&gt;BB236),'Classement général'!$C$22,IF(AND(D236=C236,BC236=BB236),'Classement général'!$C$22,'Classement général'!$C$24))))))</f>
        <v/>
      </c>
      <c r="BE236" s="60"/>
      <c r="BF236" s="60"/>
      <c r="BG236" s="61" t="str">
        <f>IF(AND(C236="",D236=""),"",IF(AND(BE236="",BF236=""),"",IF(AND(C236=BE236,D236=BF236),'Classement général'!$C$19,IF(AND(C236&gt;D236,BE236&gt;BF236),'Classement général'!$C$22,IF(AND(D236&gt;C236,BF236&gt;BE236),'Classement général'!$C$22,IF(AND(D236=C236,BF236=BE236),'Classement général'!$C$22,'Classement général'!$C$24))))))</f>
        <v/>
      </c>
      <c r="BH236" s="60"/>
      <c r="BI236" s="60"/>
      <c r="BJ236" s="61" t="str">
        <f>IF(AND(C236="",D236=""),"",IF(AND(BH236="",BI236=""),"",IF(AND(C236=BH236,D236=BI236),'Classement général'!$C$19,IF(AND(C236&gt;D236,BH236&gt;BI236),'Classement général'!$C$22,IF(AND(D236&gt;C236,BI236&gt;BH236),'Classement général'!$C$22,IF(AND(D236=C236,BI236=BH236),'Classement général'!$C$22,'Classement général'!$C$24))))))</f>
        <v/>
      </c>
      <c r="BK236" s="60"/>
      <c r="BL236" s="60"/>
      <c r="BM236" s="61" t="str">
        <f>IF(AND(C236="",D236=""),"",IF(AND(BK236="",BL236=""),"",IF(AND(C236=BK236,D236=BL236),'Classement général'!$C$19,IF(AND(C236&gt;D236,BK236&gt;BL236),'Classement général'!$C$22,IF(AND(D236&gt;C236,BL236&gt;BK236),'Classement général'!$C$22,IF(AND(D236=C236,BL236=BK236),'Classement général'!$C$22,'Classement général'!$C$24))))))</f>
        <v/>
      </c>
      <c r="BN236" s="10" t="str">
        <f>IF(H236='Classement général'!$C$19,'Classement général'!$C$19,IF(H236='Classement général'!$C$22,'Classement général'!$C$22,IF(H236='Classement général'!$C$24,'Classement général'!$C$24,"")))</f>
        <v/>
      </c>
      <c r="BO236" s="10" t="str">
        <f>IF(K236='Classement général'!$C$19,'Classement général'!$C$19,IF(K236='Classement général'!$C$22,'Classement général'!$C$22,IF(K236='Classement général'!$C$24,'Classement général'!$C$24,"")))</f>
        <v/>
      </c>
      <c r="BP236" s="10" t="str">
        <f>IF(N236='Classement général'!$C$19,'Classement général'!$C$19,IF(N236='Classement général'!$C$22,'Classement général'!$C$22,IF(N236='Classement général'!$C$24,'Classement général'!$C$24,"")))</f>
        <v/>
      </c>
      <c r="BQ236" s="10" t="str">
        <f>IF(Q236='Classement général'!$C$19,'Classement général'!$C$19,IF(Q236='Classement général'!$C$22,'Classement général'!$C$22,IF(Q236='Classement général'!$C$24,'Classement général'!$C$24,"")))</f>
        <v/>
      </c>
      <c r="BR236" s="10" t="str">
        <f>IF(T236='Classement général'!$C$19,'Classement général'!$C$19,IF(T236='Classement général'!$C$22,'Classement général'!$C$22,IF(T236='Classement général'!$C$24,'Classement général'!$C$24,"")))</f>
        <v/>
      </c>
      <c r="BS236" s="10" t="str">
        <f>IF(W236='Classement général'!$C$19,'Classement général'!$C$19,IF(W236='Classement général'!$C$22,'Classement général'!$C$22,IF(W236='Classement général'!$C$24,'Classement général'!$C$24,"")))</f>
        <v/>
      </c>
      <c r="BT236" s="10" t="str">
        <f>IF(Z236='Classement général'!$C$19,'Classement général'!$C$19,IF(Z236='Classement général'!$C$22,'Classement général'!$C$22,IF(Z236='Classement général'!$C$24,'Classement général'!$C$24,"")))</f>
        <v/>
      </c>
      <c r="BU236" s="10" t="str">
        <f>IF(AC236='Classement général'!$C$19,'Classement général'!$C$19,IF(AC236='Classement général'!$C$22,'Classement général'!$C$22,IF(AC236='Classement général'!$C$24,'Classement général'!$C$24,"")))</f>
        <v/>
      </c>
      <c r="BV236" s="10" t="str">
        <f>IF(AF236='Classement général'!$C$19,'Classement général'!$C$19,IF(AF236='Classement général'!$C$22,'Classement général'!$C$22,IF(AF236='Classement général'!$C$24,'Classement général'!$C$24,"")))</f>
        <v/>
      </c>
      <c r="BW236" s="10" t="str">
        <f>IF(AI236='Classement général'!$C$19,'Classement général'!$C$19,IF(AI236='Classement général'!$C$22,'Classement général'!$C$22,IF(AI236='Classement général'!$C$24,'Classement général'!$C$24,"")))</f>
        <v/>
      </c>
      <c r="BX236" s="10" t="str">
        <f>IF(AL236='Classement général'!$C$19,'Classement général'!$C$19,IF(AL236='Classement général'!$C$22,'Classement général'!$C$22,IF(AL236='Classement général'!$C$24,'Classement général'!$C$24,"")))</f>
        <v/>
      </c>
      <c r="BY236" s="10" t="str">
        <f>IF(AO236='Classement général'!$C$19,'Classement général'!$C$19,IF(AO236='Classement général'!$C$22,'Classement général'!$C$22,IF(AO236='Classement général'!$C$24,'Classement général'!$C$24,"")))</f>
        <v/>
      </c>
      <c r="BZ236" s="10" t="str">
        <f>IF(AR236='Classement général'!$C$19,'Classement général'!$C$19,IF(AR236='Classement général'!$C$22,'Classement général'!$C$22,IF(AR236='Classement général'!$C$24,'Classement général'!$C$24,"")))</f>
        <v/>
      </c>
      <c r="CA236" s="10" t="str">
        <f>IF(AU236='Classement général'!$C$19,'Classement général'!$C$19,IF(AU236='Classement général'!$C$22,'Classement général'!$C$22,IF(AU236='Classement général'!$C$24,'Classement général'!$C$24,"")))</f>
        <v/>
      </c>
      <c r="CB236" s="10" t="str">
        <f>IF(AX236='Classement général'!$C$19,'Classement général'!$C$19,IF(AX236='Classement général'!$C$22,'Classement général'!$C$22,IF(AX236='Classement général'!$C$24,'Classement général'!$C$24,"")))</f>
        <v/>
      </c>
      <c r="CC236" s="10" t="str">
        <f>IF(BA236='Classement général'!$C$19,'Classement général'!$C$19,IF(BA236='Classement général'!$C$22,'Classement général'!$C$22,IF(BA236='Classement général'!$C$24,'Classement général'!$C$24,"")))</f>
        <v/>
      </c>
      <c r="CD236" s="10" t="str">
        <f>IF(BD236='Classement général'!$C$19,'Classement général'!$C$19,IF(BD236='Classement général'!$C$22,'Classement général'!$C$22,IF(BD236='Classement général'!$C$24,'Classement général'!$C$24,"")))</f>
        <v/>
      </c>
      <c r="CE236" s="10" t="str">
        <f>IF(BG236='Classement général'!$C$19,'Classement général'!$C$19,IF(BG236='Classement général'!$C$22,'Classement général'!$C$22,IF(BG236='Classement général'!$C$24,'Classement général'!$C$24,"")))</f>
        <v/>
      </c>
      <c r="CF236" s="10" t="str">
        <f>IF(BJ236='Classement général'!$C$19,'Classement général'!$C$19,IF(BJ236='Classement général'!$C$22,'Classement général'!$C$22,IF(BJ236='Classement général'!$C$24,'Classement général'!$C$24,"")))</f>
        <v/>
      </c>
      <c r="CG236" s="10" t="str">
        <f>IF(BM236='Classement général'!$C$19,'Classement général'!$C$19,IF(BM236='Classement général'!$C$22,'Classement général'!$C$22,IF(BM236='Classement général'!$C$24,'Classement général'!$C$24,"")))</f>
        <v/>
      </c>
      <c r="CH236" s="13"/>
      <c r="CI236" s="13"/>
      <c r="CJ236" s="13"/>
      <c r="CK236" s="13"/>
      <c r="CL236" s="147"/>
      <c r="CM236" s="147"/>
      <c r="CN236" s="147"/>
      <c r="CO236" s="147"/>
      <c r="CP236" s="7"/>
      <c r="CQ236" s="7"/>
    </row>
    <row r="237" spans="1:95" ht="18.75" customHeight="1" x14ac:dyDescent="0.2">
      <c r="A237" s="130"/>
      <c r="B237" s="121" t="s">
        <v>70</v>
      </c>
      <c r="C237" s="122"/>
      <c r="D237" s="122"/>
      <c r="E237" s="123" t="s">
        <v>47</v>
      </c>
      <c r="F237" s="60"/>
      <c r="G237" s="60"/>
      <c r="H237" s="61" t="str">
        <f>IF(AND(C237="",D237=""),"",IF(AND(F237="",G237=""),"",IF(AND(C237=F237,D237=G237),'Classement général'!$C$19,IF(AND(C237&gt;D237,F237&gt;G237),'Classement général'!$C$22,IF(AND(D237&gt;C237,G237&gt;F237),'Classement général'!$C$22,IF(AND(D237=C237,G237=F237),'Classement général'!$C$22,'Classement général'!$C$24))))))</f>
        <v/>
      </c>
      <c r="I237" s="60"/>
      <c r="J237" s="60"/>
      <c r="K237" s="61" t="str">
        <f>IF(AND(C237="",D237=""),"",IF(AND(I237="",J237=""),"",IF(AND(C237=I237,D237=J237),'Classement général'!$C$19,IF(AND(C237&gt;D237,I237&gt;J237),'Classement général'!$C$22,IF(AND(D237&gt;C237,J237&gt;I237),'Classement général'!$C$22,IF(AND(D237=C237,J237=I237),'Classement général'!$C$22,'Classement général'!$C$24))))))</f>
        <v/>
      </c>
      <c r="L237" s="60"/>
      <c r="M237" s="60"/>
      <c r="N237" s="61" t="str">
        <f>IF(AND(C237="",D237=""),"",IF(AND(L237="",M237=""),"",IF(AND(C237=L237,D237=M237),'Classement général'!$C$19,IF(AND(C237&gt;D237,L237&gt;M237),'Classement général'!$C$22,IF(AND(D237&gt;C237,M237&gt;L237),'Classement général'!$C$22,IF(AND(D237=C237,M237=L237),'Classement général'!$C$22,'Classement général'!$C$24))))))</f>
        <v/>
      </c>
      <c r="O237" s="60"/>
      <c r="P237" s="60"/>
      <c r="Q237" s="61" t="str">
        <f>IF(AND(C237="",D237=""),"",IF(AND(O237="",P237=""),"",IF(AND(C237=O237,D237=P237),'Classement général'!$C$19,IF(AND(C237&gt;D237,O237&gt;P237),'Classement général'!$C$22,IF(AND(D237&gt;C237,P237&gt;O237),'Classement général'!$C$22,IF(AND(D237=C237,P237=O237),'Classement général'!$C$22,'Classement général'!$C$24))))))</f>
        <v/>
      </c>
      <c r="R237" s="60"/>
      <c r="S237" s="60"/>
      <c r="T237" s="61" t="str">
        <f>IF(AND(C237="",D237=""),"",IF(AND(R237="",S237=""),"",IF(AND(C237=R237,D237=S237),'Classement général'!$C$19,IF(AND(C237&gt;D237,R237&gt;S237),'Classement général'!$C$22,IF(AND(D237&gt;C237,S237&gt;R237),'Classement général'!$C$22,IF(AND(D237=C237,S237=R237),'Classement général'!$C$22,'Classement général'!$C$24))))))</f>
        <v/>
      </c>
      <c r="U237" s="60"/>
      <c r="V237" s="60"/>
      <c r="W237" s="61" t="str">
        <f>IF(AND(C237="",D237=""),"",IF(AND(U237="",V237=""),"",IF(AND(C237=U237,D237=V237),'Classement général'!$C$19,IF(AND(C237&gt;D237,U237&gt;V237),'Classement général'!$C$22,IF(AND(D237&gt;C237,V237&gt;U237),'Classement général'!$C$22,IF(AND(D237=C237,V237=U237),'Classement général'!$C$22,'Classement général'!$C$24))))))</f>
        <v/>
      </c>
      <c r="X237" s="60"/>
      <c r="Y237" s="60"/>
      <c r="Z237" s="61" t="str">
        <f>IF(AND(C237="",D237=""),"",IF(AND(X237="",Y237=""),"",IF(AND(C237=X237,D237=Y237),'Classement général'!$C$19,IF(AND(C237&gt;D237,X237&gt;Y237),'Classement général'!$C$22,IF(AND(D237&gt;C237,Y237&gt;X237),'Classement général'!$C$22,IF(AND(D237=C237,Y237=X237),'Classement général'!$C$22,'Classement général'!$C$24))))))</f>
        <v/>
      </c>
      <c r="AA237" s="60"/>
      <c r="AB237" s="60"/>
      <c r="AC237" s="61" t="str">
        <f>IF(AND(C237="",D237=""),"",IF(AND(AA237="",AB237=""),"",IF(AND(C237=AA237,D237=AB237),'Classement général'!$C$19,IF(AND(C237&gt;D237,AA237&gt;AB237),'Classement général'!$C$22,IF(AND(D237&gt;C237,AB237&gt;AA237),'Classement général'!$C$22,IF(AND(D237=C237,AB237=AA237),'Classement général'!$C$22,'Classement général'!$C$24))))))</f>
        <v/>
      </c>
      <c r="AD237" s="60"/>
      <c r="AE237" s="60"/>
      <c r="AF237" s="61" t="str">
        <f>IF(AND(C237="",D237=""),"",IF(AND(AD237="",AE237=""),"",IF(AND(C237=AD237,D237=AE237),'Classement général'!$C$19,IF(AND(C237&gt;D237,AD237&gt;AE237),'Classement général'!$C$22,IF(AND(D237&gt;C237,AE237&gt;AD237),'Classement général'!$C$22,IF(AND(D237=C237,AE237=AD237),'Classement général'!$C$22,'Classement général'!$C$24))))))</f>
        <v/>
      </c>
      <c r="AG237" s="60"/>
      <c r="AH237" s="60"/>
      <c r="AI237" s="61" t="str">
        <f>IF(AND(C237="",D237=""),"",IF(AND(AG237="",AH237=""),"",IF(AND(C237=AG237,D237=AH237),'Classement général'!$C$19,IF(AND(C237&gt;D237,AG237&gt;AH237),'Classement général'!$C$22,IF(AND(D237&gt;C237,AH237&gt;AG237),'Classement général'!$C$22,IF(AND(D237=C237,AH237=AG237),'Classement général'!$C$22,'Classement général'!$C$24))))))</f>
        <v/>
      </c>
      <c r="AJ237" s="60"/>
      <c r="AK237" s="60"/>
      <c r="AL237" s="61" t="str">
        <f>IF(AND(C237="",D237=""),"",IF(AND(AJ237="",AK237=""),"",IF(AND(C237=AJ237,D237=AK237),'Classement général'!$C$19,IF(AND(C237&gt;D237,AJ237&gt;AK237),'Classement général'!$C$22,IF(AND(D237&gt;C237,AK237&gt;AJ237),'Classement général'!$C$22,IF(AND(D237=C237,AK237=AJ237),'Classement général'!$C$22,'Classement général'!$C$24))))))</f>
        <v/>
      </c>
      <c r="AM237" s="60"/>
      <c r="AN237" s="60"/>
      <c r="AO237" s="61" t="str">
        <f>IF(AND(C237="",D237=""),"",IF(AND(AM237="",AN237=""),"",IF(AND(C237=AM237,D237=AN237),'Classement général'!$C$19,IF(AND(C237&gt;D237,AM237&gt;AN237),'Classement général'!$C$22,IF(AND(D237&gt;C237,AN237&gt;AM237),'Classement général'!$C$22,IF(AND(D237=C237,AN237=AM237),'Classement général'!$C$22,'Classement général'!$C$24))))))</f>
        <v/>
      </c>
      <c r="AP237" s="60"/>
      <c r="AQ237" s="60"/>
      <c r="AR237" s="61" t="str">
        <f>IF(AND(C237="",D237=""),"",IF(AND(AP237="",AQ237=""),"",IF(AND(C237=AP237,D237=AQ237),'Classement général'!$C$19,IF(AND(C237&gt;D237,AP237&gt;AQ237),'Classement général'!$C$22,IF(AND(D237&gt;C237,AQ237&gt;AP237),'Classement général'!$C$22,IF(AND(D237=C237,AQ237=AP237),'Classement général'!$C$22,'Classement général'!$C$24))))))</f>
        <v/>
      </c>
      <c r="AS237" s="60"/>
      <c r="AT237" s="60"/>
      <c r="AU237" s="61" t="str">
        <f>IF(AND(C237="",D237=""),"",IF(AND(AS237="",AT237=""),"",IF(AND(C237=AS237,D237=AT237),'Classement général'!$C$19,IF(AND(C237&gt;D237,AS237&gt;AT237),'Classement général'!$C$22,IF(AND(D237&gt;C237,AT237&gt;AS237),'Classement général'!$C$22,IF(AND(D237=C237,AT237=AS237),'Classement général'!$C$22,'Classement général'!$C$24))))))</f>
        <v/>
      </c>
      <c r="AV237" s="60"/>
      <c r="AW237" s="60"/>
      <c r="AX237" s="61" t="str">
        <f>IF(AND(C237="",D237=""),"",IF(AND(AV237="",AW237=""),"",IF(AND(C237=AV237,D237=AW237),'Classement général'!$C$19,IF(AND(C237&gt;D237,AV237&gt;AW237),'Classement général'!$C$22,IF(AND(D237&gt;C237,AW237&gt;AV237),'Classement général'!$C$22,IF(AND(D237=C237,AW237=AV237),'Classement général'!$C$22,'Classement général'!$C$24))))))</f>
        <v/>
      </c>
      <c r="AY237" s="60"/>
      <c r="AZ237" s="60"/>
      <c r="BA237" s="61" t="str">
        <f>IF(AND(C237="",D237=""),"",IF(AND(AY237="",AZ237=""),"",IF(AND(C237=AY237,D237=AZ237),'Classement général'!$C$19,IF(AND(C237&gt;D237,AY237&gt;AZ237),'Classement général'!$C$22,IF(AND(D237&gt;C237,AZ237&gt;AY237),'Classement général'!$C$22,IF(AND(D237=C237,AZ237=AY237),'Classement général'!$C$22,'Classement général'!$C$24))))))</f>
        <v/>
      </c>
      <c r="BB237" s="60"/>
      <c r="BC237" s="60"/>
      <c r="BD237" s="61" t="str">
        <f>IF(AND(C237="",D237=""),"",IF(AND(BB237="",BC237=""),"",IF(AND(C237=BB237,D237=BC237),'Classement général'!$C$19,IF(AND(C237&gt;D237,BB237&gt;BC237),'Classement général'!$C$22,IF(AND(D237&gt;C237,BC237&gt;BB237),'Classement général'!$C$22,IF(AND(D237=C237,BC237=BB237),'Classement général'!$C$22,'Classement général'!$C$24))))))</f>
        <v/>
      </c>
      <c r="BE237" s="60"/>
      <c r="BF237" s="60"/>
      <c r="BG237" s="61" t="str">
        <f>IF(AND(C237="",D237=""),"",IF(AND(BE237="",BF237=""),"",IF(AND(C237=BE237,D237=BF237),'Classement général'!$C$19,IF(AND(C237&gt;D237,BE237&gt;BF237),'Classement général'!$C$22,IF(AND(D237&gt;C237,BF237&gt;BE237),'Classement général'!$C$22,IF(AND(D237=C237,BF237=BE237),'Classement général'!$C$22,'Classement général'!$C$24))))))</f>
        <v/>
      </c>
      <c r="BH237" s="60"/>
      <c r="BI237" s="60"/>
      <c r="BJ237" s="61" t="str">
        <f>IF(AND(C237="",D237=""),"",IF(AND(BH237="",BI237=""),"",IF(AND(C237=BH237,D237=BI237),'Classement général'!$C$19,IF(AND(C237&gt;D237,BH237&gt;BI237),'Classement général'!$C$22,IF(AND(D237&gt;C237,BI237&gt;BH237),'Classement général'!$C$22,IF(AND(D237=C237,BI237=BH237),'Classement général'!$C$22,'Classement général'!$C$24))))))</f>
        <v/>
      </c>
      <c r="BK237" s="60"/>
      <c r="BL237" s="60"/>
      <c r="BM237" s="61" t="str">
        <f>IF(AND(C237="",D237=""),"",IF(AND(BK237="",BL237=""),"",IF(AND(C237=BK237,D237=BL237),'Classement général'!$C$19,IF(AND(C237&gt;D237,BK237&gt;BL237),'Classement général'!$C$22,IF(AND(D237&gt;C237,BL237&gt;BK237),'Classement général'!$C$22,IF(AND(D237=C237,BL237=BK237),'Classement général'!$C$22,'Classement général'!$C$24))))))</f>
        <v/>
      </c>
      <c r="BN237" s="10" t="str">
        <f>IF(H237='Classement général'!$C$19,'Classement général'!$C$19,IF(H237='Classement général'!$C$22,'Classement général'!$C$22,IF(H237='Classement général'!$C$24,'Classement général'!$C$24,"")))</f>
        <v/>
      </c>
      <c r="BO237" s="10" t="str">
        <f>IF(K237='Classement général'!$C$19,'Classement général'!$C$19,IF(K237='Classement général'!$C$22,'Classement général'!$C$22,IF(K237='Classement général'!$C$24,'Classement général'!$C$24,"")))</f>
        <v/>
      </c>
      <c r="BP237" s="10" t="str">
        <f>IF(N237='Classement général'!$C$19,'Classement général'!$C$19,IF(N237='Classement général'!$C$22,'Classement général'!$C$22,IF(N237='Classement général'!$C$24,'Classement général'!$C$24,"")))</f>
        <v/>
      </c>
      <c r="BQ237" s="10" t="str">
        <f>IF(Q237='Classement général'!$C$19,'Classement général'!$C$19,IF(Q237='Classement général'!$C$22,'Classement général'!$C$22,IF(Q237='Classement général'!$C$24,'Classement général'!$C$24,"")))</f>
        <v/>
      </c>
      <c r="BR237" s="10" t="str">
        <f>IF(T237='Classement général'!$C$19,'Classement général'!$C$19,IF(T237='Classement général'!$C$22,'Classement général'!$C$22,IF(T237='Classement général'!$C$24,'Classement général'!$C$24,"")))</f>
        <v/>
      </c>
      <c r="BS237" s="10" t="str">
        <f>IF(W237='Classement général'!$C$19,'Classement général'!$C$19,IF(W237='Classement général'!$C$22,'Classement général'!$C$22,IF(W237='Classement général'!$C$24,'Classement général'!$C$24,"")))</f>
        <v/>
      </c>
      <c r="BT237" s="10" t="str">
        <f>IF(Z237='Classement général'!$C$19,'Classement général'!$C$19,IF(Z237='Classement général'!$C$22,'Classement général'!$C$22,IF(Z237='Classement général'!$C$24,'Classement général'!$C$24,"")))</f>
        <v/>
      </c>
      <c r="BU237" s="10" t="str">
        <f>IF(AC237='Classement général'!$C$19,'Classement général'!$C$19,IF(AC237='Classement général'!$C$22,'Classement général'!$C$22,IF(AC237='Classement général'!$C$24,'Classement général'!$C$24,"")))</f>
        <v/>
      </c>
      <c r="BV237" s="10" t="str">
        <f>IF(AF237='Classement général'!$C$19,'Classement général'!$C$19,IF(AF237='Classement général'!$C$22,'Classement général'!$C$22,IF(AF237='Classement général'!$C$24,'Classement général'!$C$24,"")))</f>
        <v/>
      </c>
      <c r="BW237" s="10" t="str">
        <f>IF(AI237='Classement général'!$C$19,'Classement général'!$C$19,IF(AI237='Classement général'!$C$22,'Classement général'!$C$22,IF(AI237='Classement général'!$C$24,'Classement général'!$C$24,"")))</f>
        <v/>
      </c>
      <c r="BX237" s="10" t="str">
        <f>IF(AL237='Classement général'!$C$19,'Classement général'!$C$19,IF(AL237='Classement général'!$C$22,'Classement général'!$C$22,IF(AL237='Classement général'!$C$24,'Classement général'!$C$24,"")))</f>
        <v/>
      </c>
      <c r="BY237" s="10" t="str">
        <f>IF(AO237='Classement général'!$C$19,'Classement général'!$C$19,IF(AO237='Classement général'!$C$22,'Classement général'!$C$22,IF(AO237='Classement général'!$C$24,'Classement général'!$C$24,"")))</f>
        <v/>
      </c>
      <c r="BZ237" s="10" t="str">
        <f>IF(AR237='Classement général'!$C$19,'Classement général'!$C$19,IF(AR237='Classement général'!$C$22,'Classement général'!$C$22,IF(AR237='Classement général'!$C$24,'Classement général'!$C$24,"")))</f>
        <v/>
      </c>
      <c r="CA237" s="10" t="str">
        <f>IF(AU237='Classement général'!$C$19,'Classement général'!$C$19,IF(AU237='Classement général'!$C$22,'Classement général'!$C$22,IF(AU237='Classement général'!$C$24,'Classement général'!$C$24,"")))</f>
        <v/>
      </c>
      <c r="CB237" s="10" t="str">
        <f>IF(AX237='Classement général'!$C$19,'Classement général'!$C$19,IF(AX237='Classement général'!$C$22,'Classement général'!$C$22,IF(AX237='Classement général'!$C$24,'Classement général'!$C$24,"")))</f>
        <v/>
      </c>
      <c r="CC237" s="10" t="str">
        <f>IF(BA237='Classement général'!$C$19,'Classement général'!$C$19,IF(BA237='Classement général'!$C$22,'Classement général'!$C$22,IF(BA237='Classement général'!$C$24,'Classement général'!$C$24,"")))</f>
        <v/>
      </c>
      <c r="CD237" s="10" t="str">
        <f>IF(BD237='Classement général'!$C$19,'Classement général'!$C$19,IF(BD237='Classement général'!$C$22,'Classement général'!$C$22,IF(BD237='Classement général'!$C$24,'Classement général'!$C$24,"")))</f>
        <v/>
      </c>
      <c r="CE237" s="10" t="str">
        <f>IF(BG237='Classement général'!$C$19,'Classement général'!$C$19,IF(BG237='Classement général'!$C$22,'Classement général'!$C$22,IF(BG237='Classement général'!$C$24,'Classement général'!$C$24,"")))</f>
        <v/>
      </c>
      <c r="CF237" s="10" t="str">
        <f>IF(BJ237='Classement général'!$C$19,'Classement général'!$C$19,IF(BJ237='Classement général'!$C$22,'Classement général'!$C$22,IF(BJ237='Classement général'!$C$24,'Classement général'!$C$24,"")))</f>
        <v/>
      </c>
      <c r="CG237" s="10" t="str">
        <f>IF(BM237='Classement général'!$C$19,'Classement général'!$C$19,IF(BM237='Classement général'!$C$22,'Classement général'!$C$22,IF(BM237='Classement général'!$C$24,'Classement général'!$C$24,"")))</f>
        <v/>
      </c>
      <c r="CH237" s="13"/>
      <c r="CI237" s="13"/>
      <c r="CJ237" s="13"/>
      <c r="CK237" s="13"/>
      <c r="CL237" s="147"/>
      <c r="CM237" s="147"/>
      <c r="CN237" s="147"/>
      <c r="CO237" s="147"/>
      <c r="CP237" s="7"/>
      <c r="CQ237" s="7"/>
    </row>
    <row r="238" spans="1:95" ht="18.75" customHeight="1" x14ac:dyDescent="0.2">
      <c r="A238" s="130"/>
      <c r="B238" s="121" t="s">
        <v>46</v>
      </c>
      <c r="C238" s="122"/>
      <c r="D238" s="122"/>
      <c r="E238" s="123" t="s">
        <v>68</v>
      </c>
      <c r="F238" s="60"/>
      <c r="G238" s="60"/>
      <c r="H238" s="61" t="str">
        <f>IF(AND(C238="",D238=""),"",IF(AND(F238="",G238=""),"",IF(AND(C238=F238,D238=G238),'Classement général'!$C$19,IF(AND(C238&gt;D238,F238&gt;G238),'Classement général'!$C$22,IF(AND(D238&gt;C238,G238&gt;F238),'Classement général'!$C$22,IF(AND(D238=C238,G238=F238),'Classement général'!$C$22,'Classement général'!$C$24))))))</f>
        <v/>
      </c>
      <c r="I238" s="60"/>
      <c r="J238" s="60"/>
      <c r="K238" s="61" t="str">
        <f>IF(AND(C238="",D238=""),"",IF(AND(I238="",J238=""),"",IF(AND(C238=I238,D238=J238),'Classement général'!$C$19,IF(AND(C238&gt;D238,I238&gt;J238),'Classement général'!$C$22,IF(AND(D238&gt;C238,J238&gt;I238),'Classement général'!$C$22,IF(AND(D238=C238,J238=I238),'Classement général'!$C$22,'Classement général'!$C$24))))))</f>
        <v/>
      </c>
      <c r="L238" s="60"/>
      <c r="M238" s="60"/>
      <c r="N238" s="61" t="str">
        <f>IF(AND(C238="",D238=""),"",IF(AND(L238="",M238=""),"",IF(AND(C238=L238,D238=M238),'Classement général'!$C$19,IF(AND(C238&gt;D238,L238&gt;M238),'Classement général'!$C$22,IF(AND(D238&gt;C238,M238&gt;L238),'Classement général'!$C$22,IF(AND(D238=C238,M238=L238),'Classement général'!$C$22,'Classement général'!$C$24))))))</f>
        <v/>
      </c>
      <c r="O238" s="60"/>
      <c r="P238" s="60"/>
      <c r="Q238" s="61" t="str">
        <f>IF(AND(C238="",D238=""),"",IF(AND(O238="",P238=""),"",IF(AND(C238=O238,D238=P238),'Classement général'!$C$19,IF(AND(C238&gt;D238,O238&gt;P238),'Classement général'!$C$22,IF(AND(D238&gt;C238,P238&gt;O238),'Classement général'!$C$22,IF(AND(D238=C238,P238=O238),'Classement général'!$C$22,'Classement général'!$C$24))))))</f>
        <v/>
      </c>
      <c r="R238" s="60"/>
      <c r="S238" s="60"/>
      <c r="T238" s="61" t="str">
        <f>IF(AND(C238="",D238=""),"",IF(AND(R238="",S238=""),"",IF(AND(C238=R238,D238=S238),'Classement général'!$C$19,IF(AND(C238&gt;D238,R238&gt;S238),'Classement général'!$C$22,IF(AND(D238&gt;C238,S238&gt;R238),'Classement général'!$C$22,IF(AND(D238=C238,S238=R238),'Classement général'!$C$22,'Classement général'!$C$24))))))</f>
        <v/>
      </c>
      <c r="U238" s="60"/>
      <c r="V238" s="60"/>
      <c r="W238" s="61" t="str">
        <f>IF(AND(C238="",D238=""),"",IF(AND(U238="",V238=""),"",IF(AND(C238=U238,D238=V238),'Classement général'!$C$19,IF(AND(C238&gt;D238,U238&gt;V238),'Classement général'!$C$22,IF(AND(D238&gt;C238,V238&gt;U238),'Classement général'!$C$22,IF(AND(D238=C238,V238=U238),'Classement général'!$C$22,'Classement général'!$C$24))))))</f>
        <v/>
      </c>
      <c r="X238" s="60"/>
      <c r="Y238" s="60"/>
      <c r="Z238" s="61" t="str">
        <f>IF(AND(C238="",D238=""),"",IF(AND(X238="",Y238=""),"",IF(AND(C238=X238,D238=Y238),'Classement général'!$C$19,IF(AND(C238&gt;D238,X238&gt;Y238),'Classement général'!$C$22,IF(AND(D238&gt;C238,Y238&gt;X238),'Classement général'!$C$22,IF(AND(D238=C238,Y238=X238),'Classement général'!$C$22,'Classement général'!$C$24))))))</f>
        <v/>
      </c>
      <c r="AA238" s="60"/>
      <c r="AB238" s="60"/>
      <c r="AC238" s="61" t="str">
        <f>IF(AND(C238="",D238=""),"",IF(AND(AA238="",AB238=""),"",IF(AND(C238=AA238,D238=AB238),'Classement général'!$C$19,IF(AND(C238&gt;D238,AA238&gt;AB238),'Classement général'!$C$22,IF(AND(D238&gt;C238,AB238&gt;AA238),'Classement général'!$C$22,IF(AND(D238=C238,AB238=AA238),'Classement général'!$C$22,'Classement général'!$C$24))))))</f>
        <v/>
      </c>
      <c r="AD238" s="60"/>
      <c r="AE238" s="60"/>
      <c r="AF238" s="61" t="str">
        <f>IF(AND(C238="",D238=""),"",IF(AND(AD238="",AE238=""),"",IF(AND(C238=AD238,D238=AE238),'Classement général'!$C$19,IF(AND(C238&gt;D238,AD238&gt;AE238),'Classement général'!$C$22,IF(AND(D238&gt;C238,AE238&gt;AD238),'Classement général'!$C$22,IF(AND(D238=C238,AE238=AD238),'Classement général'!$C$22,'Classement général'!$C$24))))))</f>
        <v/>
      </c>
      <c r="AG238" s="60"/>
      <c r="AH238" s="60"/>
      <c r="AI238" s="61" t="str">
        <f>IF(AND(C238="",D238=""),"",IF(AND(AG238="",AH238=""),"",IF(AND(C238=AG238,D238=AH238),'Classement général'!$C$19,IF(AND(C238&gt;D238,AG238&gt;AH238),'Classement général'!$C$22,IF(AND(D238&gt;C238,AH238&gt;AG238),'Classement général'!$C$22,IF(AND(D238=C238,AH238=AG238),'Classement général'!$C$22,'Classement général'!$C$24))))))</f>
        <v/>
      </c>
      <c r="AJ238" s="60"/>
      <c r="AK238" s="60"/>
      <c r="AL238" s="61" t="str">
        <f>IF(AND(C238="",D238=""),"",IF(AND(AJ238="",AK238=""),"",IF(AND(C238=AJ238,D238=AK238),'Classement général'!$C$19,IF(AND(C238&gt;D238,AJ238&gt;AK238),'Classement général'!$C$22,IF(AND(D238&gt;C238,AK238&gt;AJ238),'Classement général'!$C$22,IF(AND(D238=C238,AK238=AJ238),'Classement général'!$C$22,'Classement général'!$C$24))))))</f>
        <v/>
      </c>
      <c r="AM238" s="60"/>
      <c r="AN238" s="60"/>
      <c r="AO238" s="61" t="str">
        <f>IF(AND(C238="",D238=""),"",IF(AND(AM238="",AN238=""),"",IF(AND(C238=AM238,D238=AN238),'Classement général'!$C$19,IF(AND(C238&gt;D238,AM238&gt;AN238),'Classement général'!$C$22,IF(AND(D238&gt;C238,AN238&gt;AM238),'Classement général'!$C$22,IF(AND(D238=C238,AN238=AM238),'Classement général'!$C$22,'Classement général'!$C$24))))))</f>
        <v/>
      </c>
      <c r="AP238" s="60"/>
      <c r="AQ238" s="60"/>
      <c r="AR238" s="61" t="str">
        <f>IF(AND(C238="",D238=""),"",IF(AND(AP238="",AQ238=""),"",IF(AND(C238=AP238,D238=AQ238),'Classement général'!$C$19,IF(AND(C238&gt;D238,AP238&gt;AQ238),'Classement général'!$C$22,IF(AND(D238&gt;C238,AQ238&gt;AP238),'Classement général'!$C$22,IF(AND(D238=C238,AQ238=AP238),'Classement général'!$C$22,'Classement général'!$C$24))))))</f>
        <v/>
      </c>
      <c r="AS238" s="60"/>
      <c r="AT238" s="60"/>
      <c r="AU238" s="61" t="str">
        <f>IF(AND(C238="",D238=""),"",IF(AND(AS238="",AT238=""),"",IF(AND(C238=AS238,D238=AT238),'Classement général'!$C$19,IF(AND(C238&gt;D238,AS238&gt;AT238),'Classement général'!$C$22,IF(AND(D238&gt;C238,AT238&gt;AS238),'Classement général'!$C$22,IF(AND(D238=C238,AT238=AS238),'Classement général'!$C$22,'Classement général'!$C$24))))))</f>
        <v/>
      </c>
      <c r="AV238" s="60"/>
      <c r="AW238" s="60"/>
      <c r="AX238" s="61" t="str">
        <f>IF(AND(C238="",D238=""),"",IF(AND(AV238="",AW238=""),"",IF(AND(C238=AV238,D238=AW238),'Classement général'!$C$19,IF(AND(C238&gt;D238,AV238&gt;AW238),'Classement général'!$C$22,IF(AND(D238&gt;C238,AW238&gt;AV238),'Classement général'!$C$22,IF(AND(D238=C238,AW238=AV238),'Classement général'!$C$22,'Classement général'!$C$24))))))</f>
        <v/>
      </c>
      <c r="AY238" s="60"/>
      <c r="AZ238" s="60"/>
      <c r="BA238" s="61" t="str">
        <f>IF(AND(C238="",D238=""),"",IF(AND(AY238="",AZ238=""),"",IF(AND(C238=AY238,D238=AZ238),'Classement général'!$C$19,IF(AND(C238&gt;D238,AY238&gt;AZ238),'Classement général'!$C$22,IF(AND(D238&gt;C238,AZ238&gt;AY238),'Classement général'!$C$22,IF(AND(D238=C238,AZ238=AY238),'Classement général'!$C$22,'Classement général'!$C$24))))))</f>
        <v/>
      </c>
      <c r="BB238" s="60"/>
      <c r="BC238" s="60"/>
      <c r="BD238" s="61" t="str">
        <f>IF(AND(C238="",D238=""),"",IF(AND(BB238="",BC238=""),"",IF(AND(C238=BB238,D238=BC238),'Classement général'!$C$19,IF(AND(C238&gt;D238,BB238&gt;BC238),'Classement général'!$C$22,IF(AND(D238&gt;C238,BC238&gt;BB238),'Classement général'!$C$22,IF(AND(D238=C238,BC238=BB238),'Classement général'!$C$22,'Classement général'!$C$24))))))</f>
        <v/>
      </c>
      <c r="BE238" s="60"/>
      <c r="BF238" s="60"/>
      <c r="BG238" s="61" t="str">
        <f>IF(AND(C238="",D238=""),"",IF(AND(BE238="",BF238=""),"",IF(AND(C238=BE238,D238=BF238),'Classement général'!$C$19,IF(AND(C238&gt;D238,BE238&gt;BF238),'Classement général'!$C$22,IF(AND(D238&gt;C238,BF238&gt;BE238),'Classement général'!$C$22,IF(AND(D238=C238,BF238=BE238),'Classement général'!$C$22,'Classement général'!$C$24))))))</f>
        <v/>
      </c>
      <c r="BH238" s="60"/>
      <c r="BI238" s="60"/>
      <c r="BJ238" s="61" t="str">
        <f>IF(AND(C238="",D238=""),"",IF(AND(BH238="",BI238=""),"",IF(AND(C238=BH238,D238=BI238),'Classement général'!$C$19,IF(AND(C238&gt;D238,BH238&gt;BI238),'Classement général'!$C$22,IF(AND(D238&gt;C238,BI238&gt;BH238),'Classement général'!$C$22,IF(AND(D238=C238,BI238=BH238),'Classement général'!$C$22,'Classement général'!$C$24))))))</f>
        <v/>
      </c>
      <c r="BK238" s="60"/>
      <c r="BL238" s="60"/>
      <c r="BM238" s="61" t="str">
        <f>IF(AND(C238="",D238=""),"",IF(AND(BK238="",BL238=""),"",IF(AND(C238=BK238,D238=BL238),'Classement général'!$C$19,IF(AND(C238&gt;D238,BK238&gt;BL238),'Classement général'!$C$22,IF(AND(D238&gt;C238,BL238&gt;BK238),'Classement général'!$C$22,IF(AND(D238=C238,BL238=BK238),'Classement général'!$C$22,'Classement général'!$C$24))))))</f>
        <v/>
      </c>
      <c r="BN238" s="10" t="str">
        <f>IF(H238='Classement général'!$C$19,'Classement général'!$C$19,IF(H238='Classement général'!$C$22,'Classement général'!$C$22,IF(H238='Classement général'!$C$24,'Classement général'!$C$24,"")))</f>
        <v/>
      </c>
      <c r="BO238" s="10" t="str">
        <f>IF(K238='Classement général'!$C$19,'Classement général'!$C$19,IF(K238='Classement général'!$C$22,'Classement général'!$C$22,IF(K238='Classement général'!$C$24,'Classement général'!$C$24,"")))</f>
        <v/>
      </c>
      <c r="BP238" s="10" t="str">
        <f>IF(N238='Classement général'!$C$19,'Classement général'!$C$19,IF(N238='Classement général'!$C$22,'Classement général'!$C$22,IF(N238='Classement général'!$C$24,'Classement général'!$C$24,"")))</f>
        <v/>
      </c>
      <c r="BQ238" s="10" t="str">
        <f>IF(Q238='Classement général'!$C$19,'Classement général'!$C$19,IF(Q238='Classement général'!$C$22,'Classement général'!$C$22,IF(Q238='Classement général'!$C$24,'Classement général'!$C$24,"")))</f>
        <v/>
      </c>
      <c r="BR238" s="10" t="str">
        <f>IF(T238='Classement général'!$C$19,'Classement général'!$C$19,IF(T238='Classement général'!$C$22,'Classement général'!$C$22,IF(T238='Classement général'!$C$24,'Classement général'!$C$24,"")))</f>
        <v/>
      </c>
      <c r="BS238" s="10" t="str">
        <f>IF(W238='Classement général'!$C$19,'Classement général'!$C$19,IF(W238='Classement général'!$C$22,'Classement général'!$C$22,IF(W238='Classement général'!$C$24,'Classement général'!$C$24,"")))</f>
        <v/>
      </c>
      <c r="BT238" s="10" t="str">
        <f>IF(Z238='Classement général'!$C$19,'Classement général'!$C$19,IF(Z238='Classement général'!$C$22,'Classement général'!$C$22,IF(Z238='Classement général'!$C$24,'Classement général'!$C$24,"")))</f>
        <v/>
      </c>
      <c r="BU238" s="10" t="str">
        <f>IF(AC238='Classement général'!$C$19,'Classement général'!$C$19,IF(AC238='Classement général'!$C$22,'Classement général'!$C$22,IF(AC238='Classement général'!$C$24,'Classement général'!$C$24,"")))</f>
        <v/>
      </c>
      <c r="BV238" s="10" t="str">
        <f>IF(AF238='Classement général'!$C$19,'Classement général'!$C$19,IF(AF238='Classement général'!$C$22,'Classement général'!$C$22,IF(AF238='Classement général'!$C$24,'Classement général'!$C$24,"")))</f>
        <v/>
      </c>
      <c r="BW238" s="10" t="str">
        <f>IF(AI238='Classement général'!$C$19,'Classement général'!$C$19,IF(AI238='Classement général'!$C$22,'Classement général'!$C$22,IF(AI238='Classement général'!$C$24,'Classement général'!$C$24,"")))</f>
        <v/>
      </c>
      <c r="BX238" s="10" t="str">
        <f>IF(AL238='Classement général'!$C$19,'Classement général'!$C$19,IF(AL238='Classement général'!$C$22,'Classement général'!$C$22,IF(AL238='Classement général'!$C$24,'Classement général'!$C$24,"")))</f>
        <v/>
      </c>
      <c r="BY238" s="10" t="str">
        <f>IF(AO238='Classement général'!$C$19,'Classement général'!$C$19,IF(AO238='Classement général'!$C$22,'Classement général'!$C$22,IF(AO238='Classement général'!$C$24,'Classement général'!$C$24,"")))</f>
        <v/>
      </c>
      <c r="BZ238" s="10" t="str">
        <f>IF(AR238='Classement général'!$C$19,'Classement général'!$C$19,IF(AR238='Classement général'!$C$22,'Classement général'!$C$22,IF(AR238='Classement général'!$C$24,'Classement général'!$C$24,"")))</f>
        <v/>
      </c>
      <c r="CA238" s="10" t="str">
        <f>IF(AU238='Classement général'!$C$19,'Classement général'!$C$19,IF(AU238='Classement général'!$C$22,'Classement général'!$C$22,IF(AU238='Classement général'!$C$24,'Classement général'!$C$24,"")))</f>
        <v/>
      </c>
      <c r="CB238" s="10" t="str">
        <f>IF(AX238='Classement général'!$C$19,'Classement général'!$C$19,IF(AX238='Classement général'!$C$22,'Classement général'!$C$22,IF(AX238='Classement général'!$C$24,'Classement général'!$C$24,"")))</f>
        <v/>
      </c>
      <c r="CC238" s="10" t="str">
        <f>IF(BA238='Classement général'!$C$19,'Classement général'!$C$19,IF(BA238='Classement général'!$C$22,'Classement général'!$C$22,IF(BA238='Classement général'!$C$24,'Classement général'!$C$24,"")))</f>
        <v/>
      </c>
      <c r="CD238" s="10" t="str">
        <f>IF(BD238='Classement général'!$C$19,'Classement général'!$C$19,IF(BD238='Classement général'!$C$22,'Classement général'!$C$22,IF(BD238='Classement général'!$C$24,'Classement général'!$C$24,"")))</f>
        <v/>
      </c>
      <c r="CE238" s="10" t="str">
        <f>IF(BG238='Classement général'!$C$19,'Classement général'!$C$19,IF(BG238='Classement général'!$C$22,'Classement général'!$C$22,IF(BG238='Classement général'!$C$24,'Classement général'!$C$24,"")))</f>
        <v/>
      </c>
      <c r="CF238" s="10" t="str">
        <f>IF(BJ238='Classement général'!$C$19,'Classement général'!$C$19,IF(BJ238='Classement général'!$C$22,'Classement général'!$C$22,IF(BJ238='Classement général'!$C$24,'Classement général'!$C$24,"")))</f>
        <v/>
      </c>
      <c r="CG238" s="10" t="str">
        <f>IF(BM238='Classement général'!$C$19,'Classement général'!$C$19,IF(BM238='Classement général'!$C$22,'Classement général'!$C$22,IF(BM238='Classement général'!$C$24,'Classement général'!$C$24,"")))</f>
        <v/>
      </c>
      <c r="CH238" s="13"/>
      <c r="CI238" s="13"/>
      <c r="CJ238" s="13"/>
      <c r="CK238" s="13"/>
      <c r="CL238" s="147"/>
      <c r="CM238" s="147"/>
      <c r="CN238" s="147"/>
      <c r="CO238" s="147"/>
      <c r="CP238" s="7"/>
      <c r="CQ238" s="7"/>
    </row>
    <row r="239" spans="1:95" ht="18.75" customHeight="1" x14ac:dyDescent="0.2">
      <c r="A239" s="130"/>
      <c r="B239" s="121" t="s">
        <v>61</v>
      </c>
      <c r="C239" s="122"/>
      <c r="D239" s="122"/>
      <c r="E239" s="123" t="s">
        <v>75</v>
      </c>
      <c r="F239" s="60"/>
      <c r="G239" s="60"/>
      <c r="H239" s="61" t="str">
        <f>IF(AND(C239="",D239=""),"",IF(AND(F239="",G239=""),"",IF(AND(C239=F239,D239=G239),'Classement général'!$C$19,IF(AND(C239&gt;D239,F239&gt;G239),'Classement général'!$C$22,IF(AND(D239&gt;C239,G239&gt;F239),'Classement général'!$C$22,IF(AND(D239=C239,G239=F239),'Classement général'!$C$22,'Classement général'!$C$24))))))</f>
        <v/>
      </c>
      <c r="I239" s="60"/>
      <c r="J239" s="60"/>
      <c r="K239" s="61" t="str">
        <f>IF(AND(C239="",D239=""),"",IF(AND(I239="",J239=""),"",IF(AND(C239=I239,D239=J239),'Classement général'!$C$19,IF(AND(C239&gt;D239,I239&gt;J239),'Classement général'!$C$22,IF(AND(D239&gt;C239,J239&gt;I239),'Classement général'!$C$22,IF(AND(D239=C239,J239=I239),'Classement général'!$C$22,'Classement général'!$C$24))))))</f>
        <v/>
      </c>
      <c r="L239" s="60"/>
      <c r="M239" s="60"/>
      <c r="N239" s="61" t="str">
        <f>IF(AND(C239="",D239=""),"",IF(AND(L239="",M239=""),"",IF(AND(C239=L239,D239=M239),'Classement général'!$C$19,IF(AND(C239&gt;D239,L239&gt;M239),'Classement général'!$C$22,IF(AND(D239&gt;C239,M239&gt;L239),'Classement général'!$C$22,IF(AND(D239=C239,M239=L239),'Classement général'!$C$22,'Classement général'!$C$24))))))</f>
        <v/>
      </c>
      <c r="O239" s="60"/>
      <c r="P239" s="60"/>
      <c r="Q239" s="61" t="str">
        <f>IF(AND(C239="",D239=""),"",IF(AND(O239="",P239=""),"",IF(AND(C239=O239,D239=P239),'Classement général'!$C$19,IF(AND(C239&gt;D239,O239&gt;P239),'Classement général'!$C$22,IF(AND(D239&gt;C239,P239&gt;O239),'Classement général'!$C$22,IF(AND(D239=C239,P239=O239),'Classement général'!$C$22,'Classement général'!$C$24))))))</f>
        <v/>
      </c>
      <c r="R239" s="60"/>
      <c r="S239" s="60"/>
      <c r="T239" s="61" t="str">
        <f>IF(AND(C239="",D239=""),"",IF(AND(R239="",S239=""),"",IF(AND(C239=R239,D239=S239),'Classement général'!$C$19,IF(AND(C239&gt;D239,R239&gt;S239),'Classement général'!$C$22,IF(AND(D239&gt;C239,S239&gt;R239),'Classement général'!$C$22,IF(AND(D239=C239,S239=R239),'Classement général'!$C$22,'Classement général'!$C$24))))))</f>
        <v/>
      </c>
      <c r="U239" s="60"/>
      <c r="V239" s="60"/>
      <c r="W239" s="61" t="str">
        <f>IF(AND(C239="",D239=""),"",IF(AND(U239="",V239=""),"",IF(AND(C239=U239,D239=V239),'Classement général'!$C$19,IF(AND(C239&gt;D239,U239&gt;V239),'Classement général'!$C$22,IF(AND(D239&gt;C239,V239&gt;U239),'Classement général'!$C$22,IF(AND(D239=C239,V239=U239),'Classement général'!$C$22,'Classement général'!$C$24))))))</f>
        <v/>
      </c>
      <c r="X239" s="60"/>
      <c r="Y239" s="60"/>
      <c r="Z239" s="61" t="str">
        <f>IF(AND(C239="",D239=""),"",IF(AND(X239="",Y239=""),"",IF(AND(C239=X239,D239=Y239),'Classement général'!$C$19,IF(AND(C239&gt;D239,X239&gt;Y239),'Classement général'!$C$22,IF(AND(D239&gt;C239,Y239&gt;X239),'Classement général'!$C$22,IF(AND(D239=C239,Y239=X239),'Classement général'!$C$22,'Classement général'!$C$24))))))</f>
        <v/>
      </c>
      <c r="AA239" s="60"/>
      <c r="AB239" s="60"/>
      <c r="AC239" s="61" t="str">
        <f>IF(AND(C239="",D239=""),"",IF(AND(AA239="",AB239=""),"",IF(AND(C239=AA239,D239=AB239),'Classement général'!$C$19,IF(AND(C239&gt;D239,AA239&gt;AB239),'Classement général'!$C$22,IF(AND(D239&gt;C239,AB239&gt;AA239),'Classement général'!$C$22,IF(AND(D239=C239,AB239=AA239),'Classement général'!$C$22,'Classement général'!$C$24))))))</f>
        <v/>
      </c>
      <c r="AD239" s="60"/>
      <c r="AE239" s="60"/>
      <c r="AF239" s="61" t="str">
        <f>IF(AND(C239="",D239=""),"",IF(AND(AD239="",AE239=""),"",IF(AND(C239=AD239,D239=AE239),'Classement général'!$C$19,IF(AND(C239&gt;D239,AD239&gt;AE239),'Classement général'!$C$22,IF(AND(D239&gt;C239,AE239&gt;AD239),'Classement général'!$C$22,IF(AND(D239=C239,AE239=AD239),'Classement général'!$C$22,'Classement général'!$C$24))))))</f>
        <v/>
      </c>
      <c r="AG239" s="60"/>
      <c r="AH239" s="60"/>
      <c r="AI239" s="61" t="str">
        <f>IF(AND(C239="",D239=""),"",IF(AND(AG239="",AH239=""),"",IF(AND(C239=AG239,D239=AH239),'Classement général'!$C$19,IF(AND(C239&gt;D239,AG239&gt;AH239),'Classement général'!$C$22,IF(AND(D239&gt;C239,AH239&gt;AG239),'Classement général'!$C$22,IF(AND(D239=C239,AH239=AG239),'Classement général'!$C$22,'Classement général'!$C$24))))))</f>
        <v/>
      </c>
      <c r="AJ239" s="60"/>
      <c r="AK239" s="60"/>
      <c r="AL239" s="61" t="str">
        <f>IF(AND(C239="",D239=""),"",IF(AND(AJ239="",AK239=""),"",IF(AND(C239=AJ239,D239=AK239),'Classement général'!$C$19,IF(AND(C239&gt;D239,AJ239&gt;AK239),'Classement général'!$C$22,IF(AND(D239&gt;C239,AK239&gt;AJ239),'Classement général'!$C$22,IF(AND(D239=C239,AK239=AJ239),'Classement général'!$C$22,'Classement général'!$C$24))))))</f>
        <v/>
      </c>
      <c r="AM239" s="60"/>
      <c r="AN239" s="60"/>
      <c r="AO239" s="61" t="str">
        <f>IF(AND(C239="",D239=""),"",IF(AND(AM239="",AN239=""),"",IF(AND(C239=AM239,D239=AN239),'Classement général'!$C$19,IF(AND(C239&gt;D239,AM239&gt;AN239),'Classement général'!$C$22,IF(AND(D239&gt;C239,AN239&gt;AM239),'Classement général'!$C$22,IF(AND(D239=C239,AN239=AM239),'Classement général'!$C$22,'Classement général'!$C$24))))))</f>
        <v/>
      </c>
      <c r="AP239" s="60"/>
      <c r="AQ239" s="60"/>
      <c r="AR239" s="61" t="str">
        <f>IF(AND(C239="",D239=""),"",IF(AND(AP239="",AQ239=""),"",IF(AND(C239=AP239,D239=AQ239),'Classement général'!$C$19,IF(AND(C239&gt;D239,AP239&gt;AQ239),'Classement général'!$C$22,IF(AND(D239&gt;C239,AQ239&gt;AP239),'Classement général'!$C$22,IF(AND(D239=C239,AQ239=AP239),'Classement général'!$C$22,'Classement général'!$C$24))))))</f>
        <v/>
      </c>
      <c r="AS239" s="60"/>
      <c r="AT239" s="60"/>
      <c r="AU239" s="61" t="str">
        <f>IF(AND(C239="",D239=""),"",IF(AND(AS239="",AT239=""),"",IF(AND(C239=AS239,D239=AT239),'Classement général'!$C$19,IF(AND(C239&gt;D239,AS239&gt;AT239),'Classement général'!$C$22,IF(AND(D239&gt;C239,AT239&gt;AS239),'Classement général'!$C$22,IF(AND(D239=C239,AT239=AS239),'Classement général'!$C$22,'Classement général'!$C$24))))))</f>
        <v/>
      </c>
      <c r="AV239" s="60"/>
      <c r="AW239" s="60"/>
      <c r="AX239" s="61" t="str">
        <f>IF(AND(C239="",D239=""),"",IF(AND(AV239="",AW239=""),"",IF(AND(C239=AV239,D239=AW239),'Classement général'!$C$19,IF(AND(C239&gt;D239,AV239&gt;AW239),'Classement général'!$C$22,IF(AND(D239&gt;C239,AW239&gt;AV239),'Classement général'!$C$22,IF(AND(D239=C239,AW239=AV239),'Classement général'!$C$22,'Classement général'!$C$24))))))</f>
        <v/>
      </c>
      <c r="AY239" s="60"/>
      <c r="AZ239" s="60"/>
      <c r="BA239" s="61" t="str">
        <f>IF(AND(C239="",D239=""),"",IF(AND(AY239="",AZ239=""),"",IF(AND(C239=AY239,D239=AZ239),'Classement général'!$C$19,IF(AND(C239&gt;D239,AY239&gt;AZ239),'Classement général'!$C$22,IF(AND(D239&gt;C239,AZ239&gt;AY239),'Classement général'!$C$22,IF(AND(D239=C239,AZ239=AY239),'Classement général'!$C$22,'Classement général'!$C$24))))))</f>
        <v/>
      </c>
      <c r="BB239" s="60"/>
      <c r="BC239" s="60"/>
      <c r="BD239" s="61" t="str">
        <f>IF(AND(C239="",D239=""),"",IF(AND(BB239="",BC239=""),"",IF(AND(C239=BB239,D239=BC239),'Classement général'!$C$19,IF(AND(C239&gt;D239,BB239&gt;BC239),'Classement général'!$C$22,IF(AND(D239&gt;C239,BC239&gt;BB239),'Classement général'!$C$22,IF(AND(D239=C239,BC239=BB239),'Classement général'!$C$22,'Classement général'!$C$24))))))</f>
        <v/>
      </c>
      <c r="BE239" s="60"/>
      <c r="BF239" s="60"/>
      <c r="BG239" s="61" t="str">
        <f>IF(AND(C239="",D239=""),"",IF(AND(BE239="",BF239=""),"",IF(AND(C239=BE239,D239=BF239),'Classement général'!$C$19,IF(AND(C239&gt;D239,BE239&gt;BF239),'Classement général'!$C$22,IF(AND(D239&gt;C239,BF239&gt;BE239),'Classement général'!$C$22,IF(AND(D239=C239,BF239=BE239),'Classement général'!$C$22,'Classement général'!$C$24))))))</f>
        <v/>
      </c>
      <c r="BH239" s="60"/>
      <c r="BI239" s="60"/>
      <c r="BJ239" s="61" t="str">
        <f>IF(AND(C239="",D239=""),"",IF(AND(BH239="",BI239=""),"",IF(AND(C239=BH239,D239=BI239),'Classement général'!$C$19,IF(AND(C239&gt;D239,BH239&gt;BI239),'Classement général'!$C$22,IF(AND(D239&gt;C239,BI239&gt;BH239),'Classement général'!$C$22,IF(AND(D239=C239,BI239=BH239),'Classement général'!$C$22,'Classement général'!$C$24))))))</f>
        <v/>
      </c>
      <c r="BK239" s="60"/>
      <c r="BL239" s="60"/>
      <c r="BM239" s="61" t="str">
        <f>IF(AND(C239="",D239=""),"",IF(AND(BK239="",BL239=""),"",IF(AND(C239=BK239,D239=BL239),'Classement général'!$C$19,IF(AND(C239&gt;D239,BK239&gt;BL239),'Classement général'!$C$22,IF(AND(D239&gt;C239,BL239&gt;BK239),'Classement général'!$C$22,IF(AND(D239=C239,BL239=BK239),'Classement général'!$C$22,'Classement général'!$C$24))))))</f>
        <v/>
      </c>
      <c r="BN239" s="10" t="str">
        <f>IF(H239='Classement général'!$C$19,'Classement général'!$C$19,IF(H239='Classement général'!$C$22,'Classement général'!$C$22,IF(H239='Classement général'!$C$24,'Classement général'!$C$24,"")))</f>
        <v/>
      </c>
      <c r="BO239" s="10" t="str">
        <f>IF(K239='Classement général'!$C$19,'Classement général'!$C$19,IF(K239='Classement général'!$C$22,'Classement général'!$C$22,IF(K239='Classement général'!$C$24,'Classement général'!$C$24,"")))</f>
        <v/>
      </c>
      <c r="BP239" s="10" t="str">
        <f>IF(N239='Classement général'!$C$19,'Classement général'!$C$19,IF(N239='Classement général'!$C$22,'Classement général'!$C$22,IF(N239='Classement général'!$C$24,'Classement général'!$C$24,"")))</f>
        <v/>
      </c>
      <c r="BQ239" s="10" t="str">
        <f>IF(Q239='Classement général'!$C$19,'Classement général'!$C$19,IF(Q239='Classement général'!$C$22,'Classement général'!$C$22,IF(Q239='Classement général'!$C$24,'Classement général'!$C$24,"")))</f>
        <v/>
      </c>
      <c r="BR239" s="10" t="str">
        <f>IF(T239='Classement général'!$C$19,'Classement général'!$C$19,IF(T239='Classement général'!$C$22,'Classement général'!$C$22,IF(T239='Classement général'!$C$24,'Classement général'!$C$24,"")))</f>
        <v/>
      </c>
      <c r="BS239" s="10" t="str">
        <f>IF(W239='Classement général'!$C$19,'Classement général'!$C$19,IF(W239='Classement général'!$C$22,'Classement général'!$C$22,IF(W239='Classement général'!$C$24,'Classement général'!$C$24,"")))</f>
        <v/>
      </c>
      <c r="BT239" s="10" t="str">
        <f>IF(Z239='Classement général'!$C$19,'Classement général'!$C$19,IF(Z239='Classement général'!$C$22,'Classement général'!$C$22,IF(Z239='Classement général'!$C$24,'Classement général'!$C$24,"")))</f>
        <v/>
      </c>
      <c r="BU239" s="10" t="str">
        <f>IF(AC239='Classement général'!$C$19,'Classement général'!$C$19,IF(AC239='Classement général'!$C$22,'Classement général'!$C$22,IF(AC239='Classement général'!$C$24,'Classement général'!$C$24,"")))</f>
        <v/>
      </c>
      <c r="BV239" s="10" t="str">
        <f>IF(AF239='Classement général'!$C$19,'Classement général'!$C$19,IF(AF239='Classement général'!$C$22,'Classement général'!$C$22,IF(AF239='Classement général'!$C$24,'Classement général'!$C$24,"")))</f>
        <v/>
      </c>
      <c r="BW239" s="10" t="str">
        <f>IF(AI239='Classement général'!$C$19,'Classement général'!$C$19,IF(AI239='Classement général'!$C$22,'Classement général'!$C$22,IF(AI239='Classement général'!$C$24,'Classement général'!$C$24,"")))</f>
        <v/>
      </c>
      <c r="BX239" s="10" t="str">
        <f>IF(AL239='Classement général'!$C$19,'Classement général'!$C$19,IF(AL239='Classement général'!$C$22,'Classement général'!$C$22,IF(AL239='Classement général'!$C$24,'Classement général'!$C$24,"")))</f>
        <v/>
      </c>
      <c r="BY239" s="10" t="str">
        <f>IF(AO239='Classement général'!$C$19,'Classement général'!$C$19,IF(AO239='Classement général'!$C$22,'Classement général'!$C$22,IF(AO239='Classement général'!$C$24,'Classement général'!$C$24,"")))</f>
        <v/>
      </c>
      <c r="BZ239" s="10" t="str">
        <f>IF(AR239='Classement général'!$C$19,'Classement général'!$C$19,IF(AR239='Classement général'!$C$22,'Classement général'!$C$22,IF(AR239='Classement général'!$C$24,'Classement général'!$C$24,"")))</f>
        <v/>
      </c>
      <c r="CA239" s="10" t="str">
        <f>IF(AU239='Classement général'!$C$19,'Classement général'!$C$19,IF(AU239='Classement général'!$C$22,'Classement général'!$C$22,IF(AU239='Classement général'!$C$24,'Classement général'!$C$24,"")))</f>
        <v/>
      </c>
      <c r="CB239" s="10" t="str">
        <f>IF(AX239='Classement général'!$C$19,'Classement général'!$C$19,IF(AX239='Classement général'!$C$22,'Classement général'!$C$22,IF(AX239='Classement général'!$C$24,'Classement général'!$C$24,"")))</f>
        <v/>
      </c>
      <c r="CC239" s="10" t="str">
        <f>IF(BA239='Classement général'!$C$19,'Classement général'!$C$19,IF(BA239='Classement général'!$C$22,'Classement général'!$C$22,IF(BA239='Classement général'!$C$24,'Classement général'!$C$24,"")))</f>
        <v/>
      </c>
      <c r="CD239" s="10" t="str">
        <f>IF(BD239='Classement général'!$C$19,'Classement général'!$C$19,IF(BD239='Classement général'!$C$22,'Classement général'!$C$22,IF(BD239='Classement général'!$C$24,'Classement général'!$C$24,"")))</f>
        <v/>
      </c>
      <c r="CE239" s="10" t="str">
        <f>IF(BG239='Classement général'!$C$19,'Classement général'!$C$19,IF(BG239='Classement général'!$C$22,'Classement général'!$C$22,IF(BG239='Classement général'!$C$24,'Classement général'!$C$24,"")))</f>
        <v/>
      </c>
      <c r="CF239" s="10" t="str">
        <f>IF(BJ239='Classement général'!$C$19,'Classement général'!$C$19,IF(BJ239='Classement général'!$C$22,'Classement général'!$C$22,IF(BJ239='Classement général'!$C$24,'Classement général'!$C$24,"")))</f>
        <v/>
      </c>
      <c r="CG239" s="10" t="str">
        <f>IF(BM239='Classement général'!$C$19,'Classement général'!$C$19,IF(BM239='Classement général'!$C$22,'Classement général'!$C$22,IF(BM239='Classement général'!$C$24,'Classement général'!$C$24,"")))</f>
        <v/>
      </c>
      <c r="CH239" s="13"/>
      <c r="CI239" s="13"/>
      <c r="CJ239" s="13"/>
      <c r="CK239" s="13"/>
      <c r="CL239" s="147"/>
      <c r="CM239" s="147"/>
      <c r="CN239" s="147"/>
      <c r="CO239" s="147"/>
      <c r="CP239" s="7"/>
      <c r="CQ239" s="7"/>
    </row>
    <row r="240" spans="1:95" ht="18.75" customHeight="1" x14ac:dyDescent="0.2">
      <c r="A240" s="130"/>
      <c r="B240" s="121" t="s">
        <v>85</v>
      </c>
      <c r="C240" s="122"/>
      <c r="D240" s="122"/>
      <c r="E240" s="123" t="s">
        <v>83</v>
      </c>
      <c r="F240" s="60"/>
      <c r="G240" s="60"/>
      <c r="H240" s="61" t="str">
        <f>IF(AND(C240="",D240=""),"",IF(AND(F240="",G240=""),"",IF(AND(C240=F240,D240=G240),'Classement général'!$C$19,IF(AND(C240&gt;D240,F240&gt;G240),'Classement général'!$C$22,IF(AND(D240&gt;C240,G240&gt;F240),'Classement général'!$C$22,IF(AND(D240=C240,G240=F240),'Classement général'!$C$22,'Classement général'!$C$24))))))</f>
        <v/>
      </c>
      <c r="I240" s="60"/>
      <c r="J240" s="60"/>
      <c r="K240" s="61" t="str">
        <f>IF(AND(C240="",D240=""),"",IF(AND(I240="",J240=""),"",IF(AND(C240=I240,D240=J240),'Classement général'!$C$19,IF(AND(C240&gt;D240,I240&gt;J240),'Classement général'!$C$22,IF(AND(D240&gt;C240,J240&gt;I240),'Classement général'!$C$22,IF(AND(D240=C240,J240=I240),'Classement général'!$C$22,'Classement général'!$C$24))))))</f>
        <v/>
      </c>
      <c r="L240" s="60"/>
      <c r="M240" s="60"/>
      <c r="N240" s="61" t="str">
        <f>IF(AND(C240="",D240=""),"",IF(AND(L240="",M240=""),"",IF(AND(C240=L240,D240=M240),'Classement général'!$C$19,IF(AND(C240&gt;D240,L240&gt;M240),'Classement général'!$C$22,IF(AND(D240&gt;C240,M240&gt;L240),'Classement général'!$C$22,IF(AND(D240=C240,M240=L240),'Classement général'!$C$22,'Classement général'!$C$24))))))</f>
        <v/>
      </c>
      <c r="O240" s="60"/>
      <c r="P240" s="60"/>
      <c r="Q240" s="61" t="str">
        <f>IF(AND(C240="",D240=""),"",IF(AND(O240="",P240=""),"",IF(AND(C240=O240,D240=P240),'Classement général'!$C$19,IF(AND(C240&gt;D240,O240&gt;P240),'Classement général'!$C$22,IF(AND(D240&gt;C240,P240&gt;O240),'Classement général'!$C$22,IF(AND(D240=C240,P240=O240),'Classement général'!$C$22,'Classement général'!$C$24))))))</f>
        <v/>
      </c>
      <c r="R240" s="60"/>
      <c r="S240" s="60"/>
      <c r="T240" s="61" t="str">
        <f>IF(AND(C240="",D240=""),"",IF(AND(R240="",S240=""),"",IF(AND(C240=R240,D240=S240),'Classement général'!$C$19,IF(AND(C240&gt;D240,R240&gt;S240),'Classement général'!$C$22,IF(AND(D240&gt;C240,S240&gt;R240),'Classement général'!$C$22,IF(AND(D240=C240,S240=R240),'Classement général'!$C$22,'Classement général'!$C$24))))))</f>
        <v/>
      </c>
      <c r="U240" s="60"/>
      <c r="V240" s="60"/>
      <c r="W240" s="61" t="str">
        <f>IF(AND(C240="",D240=""),"",IF(AND(U240="",V240=""),"",IF(AND(C240=U240,D240=V240),'Classement général'!$C$19,IF(AND(C240&gt;D240,U240&gt;V240),'Classement général'!$C$22,IF(AND(D240&gt;C240,V240&gt;U240),'Classement général'!$C$22,IF(AND(D240=C240,V240=U240),'Classement général'!$C$22,'Classement général'!$C$24))))))</f>
        <v/>
      </c>
      <c r="X240" s="60"/>
      <c r="Y240" s="60"/>
      <c r="Z240" s="61" t="str">
        <f>IF(AND(C240="",D240=""),"",IF(AND(X240="",Y240=""),"",IF(AND(C240=X240,D240=Y240),'Classement général'!$C$19,IF(AND(C240&gt;D240,X240&gt;Y240),'Classement général'!$C$22,IF(AND(D240&gt;C240,Y240&gt;X240),'Classement général'!$C$22,IF(AND(D240=C240,Y240=X240),'Classement général'!$C$22,'Classement général'!$C$24))))))</f>
        <v/>
      </c>
      <c r="AA240" s="60"/>
      <c r="AB240" s="60"/>
      <c r="AC240" s="61" t="str">
        <f>IF(AND(C240="",D240=""),"",IF(AND(AA240="",AB240=""),"",IF(AND(C240=AA240,D240=AB240),'Classement général'!$C$19,IF(AND(C240&gt;D240,AA240&gt;AB240),'Classement général'!$C$22,IF(AND(D240&gt;C240,AB240&gt;AA240),'Classement général'!$C$22,IF(AND(D240=C240,AB240=AA240),'Classement général'!$C$22,'Classement général'!$C$24))))))</f>
        <v/>
      </c>
      <c r="AD240" s="60"/>
      <c r="AE240" s="60"/>
      <c r="AF240" s="61" t="str">
        <f>IF(AND(C240="",D240=""),"",IF(AND(AD240="",AE240=""),"",IF(AND(C240=AD240,D240=AE240),'Classement général'!$C$19,IF(AND(C240&gt;D240,AD240&gt;AE240),'Classement général'!$C$22,IF(AND(D240&gt;C240,AE240&gt;AD240),'Classement général'!$C$22,IF(AND(D240=C240,AE240=AD240),'Classement général'!$C$22,'Classement général'!$C$24))))))</f>
        <v/>
      </c>
      <c r="AG240" s="60"/>
      <c r="AH240" s="60"/>
      <c r="AI240" s="61" t="str">
        <f>IF(AND(C240="",D240=""),"",IF(AND(AG240="",AH240=""),"",IF(AND(C240=AG240,D240=AH240),'Classement général'!$C$19,IF(AND(C240&gt;D240,AG240&gt;AH240),'Classement général'!$C$22,IF(AND(D240&gt;C240,AH240&gt;AG240),'Classement général'!$C$22,IF(AND(D240=C240,AH240=AG240),'Classement général'!$C$22,'Classement général'!$C$24))))))</f>
        <v/>
      </c>
      <c r="AJ240" s="60"/>
      <c r="AK240" s="60"/>
      <c r="AL240" s="61" t="str">
        <f>IF(AND(C240="",D240=""),"",IF(AND(AJ240="",AK240=""),"",IF(AND(C240=AJ240,D240=AK240),'Classement général'!$C$19,IF(AND(C240&gt;D240,AJ240&gt;AK240),'Classement général'!$C$22,IF(AND(D240&gt;C240,AK240&gt;AJ240),'Classement général'!$C$22,IF(AND(D240=C240,AK240=AJ240),'Classement général'!$C$22,'Classement général'!$C$24))))))</f>
        <v/>
      </c>
      <c r="AM240" s="60"/>
      <c r="AN240" s="60"/>
      <c r="AO240" s="61" t="str">
        <f>IF(AND(C240="",D240=""),"",IF(AND(AM240="",AN240=""),"",IF(AND(C240=AM240,D240=AN240),'Classement général'!$C$19,IF(AND(C240&gt;D240,AM240&gt;AN240),'Classement général'!$C$22,IF(AND(D240&gt;C240,AN240&gt;AM240),'Classement général'!$C$22,IF(AND(D240=C240,AN240=AM240),'Classement général'!$C$22,'Classement général'!$C$24))))))</f>
        <v/>
      </c>
      <c r="AP240" s="60"/>
      <c r="AQ240" s="60"/>
      <c r="AR240" s="61" t="str">
        <f>IF(AND(C240="",D240=""),"",IF(AND(AP240="",AQ240=""),"",IF(AND(C240=AP240,D240=AQ240),'Classement général'!$C$19,IF(AND(C240&gt;D240,AP240&gt;AQ240),'Classement général'!$C$22,IF(AND(D240&gt;C240,AQ240&gt;AP240),'Classement général'!$C$22,IF(AND(D240=C240,AQ240=AP240),'Classement général'!$C$22,'Classement général'!$C$24))))))</f>
        <v/>
      </c>
      <c r="AS240" s="60"/>
      <c r="AT240" s="60"/>
      <c r="AU240" s="61" t="str">
        <f>IF(AND(C240="",D240=""),"",IF(AND(AS240="",AT240=""),"",IF(AND(C240=AS240,D240=AT240),'Classement général'!$C$19,IF(AND(C240&gt;D240,AS240&gt;AT240),'Classement général'!$C$22,IF(AND(D240&gt;C240,AT240&gt;AS240),'Classement général'!$C$22,IF(AND(D240=C240,AT240=AS240),'Classement général'!$C$22,'Classement général'!$C$24))))))</f>
        <v/>
      </c>
      <c r="AV240" s="60"/>
      <c r="AW240" s="60"/>
      <c r="AX240" s="61" t="str">
        <f>IF(AND(C240="",D240=""),"",IF(AND(AV240="",AW240=""),"",IF(AND(C240=AV240,D240=AW240),'Classement général'!$C$19,IF(AND(C240&gt;D240,AV240&gt;AW240),'Classement général'!$C$22,IF(AND(D240&gt;C240,AW240&gt;AV240),'Classement général'!$C$22,IF(AND(D240=C240,AW240=AV240),'Classement général'!$C$22,'Classement général'!$C$24))))))</f>
        <v/>
      </c>
      <c r="AY240" s="60"/>
      <c r="AZ240" s="60"/>
      <c r="BA240" s="61" t="str">
        <f>IF(AND(C240="",D240=""),"",IF(AND(AY240="",AZ240=""),"",IF(AND(C240=AY240,D240=AZ240),'Classement général'!$C$19,IF(AND(C240&gt;D240,AY240&gt;AZ240),'Classement général'!$C$22,IF(AND(D240&gt;C240,AZ240&gt;AY240),'Classement général'!$C$22,IF(AND(D240=C240,AZ240=AY240),'Classement général'!$C$22,'Classement général'!$C$24))))))</f>
        <v/>
      </c>
      <c r="BB240" s="60"/>
      <c r="BC240" s="60"/>
      <c r="BD240" s="61" t="str">
        <f>IF(AND(C240="",D240=""),"",IF(AND(BB240="",BC240=""),"",IF(AND(C240=BB240,D240=BC240),'Classement général'!$C$19,IF(AND(C240&gt;D240,BB240&gt;BC240),'Classement général'!$C$22,IF(AND(D240&gt;C240,BC240&gt;BB240),'Classement général'!$C$22,IF(AND(D240=C240,BC240=BB240),'Classement général'!$C$22,'Classement général'!$C$24))))))</f>
        <v/>
      </c>
      <c r="BE240" s="60"/>
      <c r="BF240" s="60"/>
      <c r="BG240" s="61" t="str">
        <f>IF(AND(C240="",D240=""),"",IF(AND(BE240="",BF240=""),"",IF(AND(C240=BE240,D240=BF240),'Classement général'!$C$19,IF(AND(C240&gt;D240,BE240&gt;BF240),'Classement général'!$C$22,IF(AND(D240&gt;C240,BF240&gt;BE240),'Classement général'!$C$22,IF(AND(D240=C240,BF240=BE240),'Classement général'!$C$22,'Classement général'!$C$24))))))</f>
        <v/>
      </c>
      <c r="BH240" s="60"/>
      <c r="BI240" s="60"/>
      <c r="BJ240" s="61" t="str">
        <f>IF(AND(C240="",D240=""),"",IF(AND(BH240="",BI240=""),"",IF(AND(C240=BH240,D240=BI240),'Classement général'!$C$19,IF(AND(C240&gt;D240,BH240&gt;BI240),'Classement général'!$C$22,IF(AND(D240&gt;C240,BI240&gt;BH240),'Classement général'!$C$22,IF(AND(D240=C240,BI240=BH240),'Classement général'!$C$22,'Classement général'!$C$24))))))</f>
        <v/>
      </c>
      <c r="BK240" s="60"/>
      <c r="BL240" s="60"/>
      <c r="BM240" s="61" t="str">
        <f>IF(AND(C240="",D240=""),"",IF(AND(BK240="",BL240=""),"",IF(AND(C240=BK240,D240=BL240),'Classement général'!$C$19,IF(AND(C240&gt;D240,BK240&gt;BL240),'Classement général'!$C$22,IF(AND(D240&gt;C240,BL240&gt;BK240),'Classement général'!$C$22,IF(AND(D240=C240,BL240=BK240),'Classement général'!$C$22,'Classement général'!$C$24))))))</f>
        <v/>
      </c>
      <c r="BN240" s="10" t="str">
        <f>IF(H240='Classement général'!$C$19,'Classement général'!$C$19,IF(H240='Classement général'!$C$22,'Classement général'!$C$22,IF(H240='Classement général'!$C$24,'Classement général'!$C$24,"")))</f>
        <v/>
      </c>
      <c r="BO240" s="10" t="str">
        <f>IF(K240='Classement général'!$C$19,'Classement général'!$C$19,IF(K240='Classement général'!$C$22,'Classement général'!$C$22,IF(K240='Classement général'!$C$24,'Classement général'!$C$24,"")))</f>
        <v/>
      </c>
      <c r="BP240" s="10" t="str">
        <f>IF(N240='Classement général'!$C$19,'Classement général'!$C$19,IF(N240='Classement général'!$C$22,'Classement général'!$C$22,IF(N240='Classement général'!$C$24,'Classement général'!$C$24,"")))</f>
        <v/>
      </c>
      <c r="BQ240" s="10" t="str">
        <f>IF(Q240='Classement général'!$C$19,'Classement général'!$C$19,IF(Q240='Classement général'!$C$22,'Classement général'!$C$22,IF(Q240='Classement général'!$C$24,'Classement général'!$C$24,"")))</f>
        <v/>
      </c>
      <c r="BR240" s="10" t="str">
        <f>IF(T240='Classement général'!$C$19,'Classement général'!$C$19,IF(T240='Classement général'!$C$22,'Classement général'!$C$22,IF(T240='Classement général'!$C$24,'Classement général'!$C$24,"")))</f>
        <v/>
      </c>
      <c r="BS240" s="10" t="str">
        <f>IF(W240='Classement général'!$C$19,'Classement général'!$C$19,IF(W240='Classement général'!$C$22,'Classement général'!$C$22,IF(W240='Classement général'!$C$24,'Classement général'!$C$24,"")))</f>
        <v/>
      </c>
      <c r="BT240" s="10" t="str">
        <f>IF(Z240='Classement général'!$C$19,'Classement général'!$C$19,IF(Z240='Classement général'!$C$22,'Classement général'!$C$22,IF(Z240='Classement général'!$C$24,'Classement général'!$C$24,"")))</f>
        <v/>
      </c>
      <c r="BU240" s="10" t="str">
        <f>IF(AC240='Classement général'!$C$19,'Classement général'!$C$19,IF(AC240='Classement général'!$C$22,'Classement général'!$C$22,IF(AC240='Classement général'!$C$24,'Classement général'!$C$24,"")))</f>
        <v/>
      </c>
      <c r="BV240" s="10" t="str">
        <f>IF(AF240='Classement général'!$C$19,'Classement général'!$C$19,IF(AF240='Classement général'!$C$22,'Classement général'!$C$22,IF(AF240='Classement général'!$C$24,'Classement général'!$C$24,"")))</f>
        <v/>
      </c>
      <c r="BW240" s="10" t="str">
        <f>IF(AI240='Classement général'!$C$19,'Classement général'!$C$19,IF(AI240='Classement général'!$C$22,'Classement général'!$C$22,IF(AI240='Classement général'!$C$24,'Classement général'!$C$24,"")))</f>
        <v/>
      </c>
      <c r="BX240" s="10" t="str">
        <f>IF(AL240='Classement général'!$C$19,'Classement général'!$C$19,IF(AL240='Classement général'!$C$22,'Classement général'!$C$22,IF(AL240='Classement général'!$C$24,'Classement général'!$C$24,"")))</f>
        <v/>
      </c>
      <c r="BY240" s="10" t="str">
        <f>IF(AO240='Classement général'!$C$19,'Classement général'!$C$19,IF(AO240='Classement général'!$C$22,'Classement général'!$C$22,IF(AO240='Classement général'!$C$24,'Classement général'!$C$24,"")))</f>
        <v/>
      </c>
      <c r="BZ240" s="10" t="str">
        <f>IF(AR240='Classement général'!$C$19,'Classement général'!$C$19,IF(AR240='Classement général'!$C$22,'Classement général'!$C$22,IF(AR240='Classement général'!$C$24,'Classement général'!$C$24,"")))</f>
        <v/>
      </c>
      <c r="CA240" s="10" t="str">
        <f>IF(AU240='Classement général'!$C$19,'Classement général'!$C$19,IF(AU240='Classement général'!$C$22,'Classement général'!$C$22,IF(AU240='Classement général'!$C$24,'Classement général'!$C$24,"")))</f>
        <v/>
      </c>
      <c r="CB240" s="10" t="str">
        <f>IF(AX240='Classement général'!$C$19,'Classement général'!$C$19,IF(AX240='Classement général'!$C$22,'Classement général'!$C$22,IF(AX240='Classement général'!$C$24,'Classement général'!$C$24,"")))</f>
        <v/>
      </c>
      <c r="CC240" s="10" t="str">
        <f>IF(BA240='Classement général'!$C$19,'Classement général'!$C$19,IF(BA240='Classement général'!$C$22,'Classement général'!$C$22,IF(BA240='Classement général'!$C$24,'Classement général'!$C$24,"")))</f>
        <v/>
      </c>
      <c r="CD240" s="10" t="str">
        <f>IF(BD240='Classement général'!$C$19,'Classement général'!$C$19,IF(BD240='Classement général'!$C$22,'Classement général'!$C$22,IF(BD240='Classement général'!$C$24,'Classement général'!$C$24,"")))</f>
        <v/>
      </c>
      <c r="CE240" s="10" t="str">
        <f>IF(BG240='Classement général'!$C$19,'Classement général'!$C$19,IF(BG240='Classement général'!$C$22,'Classement général'!$C$22,IF(BG240='Classement général'!$C$24,'Classement général'!$C$24,"")))</f>
        <v/>
      </c>
      <c r="CF240" s="10" t="str">
        <f>IF(BJ240='Classement général'!$C$19,'Classement général'!$C$19,IF(BJ240='Classement général'!$C$22,'Classement général'!$C$22,IF(BJ240='Classement général'!$C$24,'Classement général'!$C$24,"")))</f>
        <v/>
      </c>
      <c r="CG240" s="10" t="str">
        <f>IF(BM240='Classement général'!$C$19,'Classement général'!$C$19,IF(BM240='Classement général'!$C$22,'Classement général'!$C$22,IF(BM240='Classement général'!$C$24,'Classement général'!$C$24,"")))</f>
        <v/>
      </c>
      <c r="CH240" s="13"/>
      <c r="CI240" s="13"/>
      <c r="CJ240" s="13"/>
      <c r="CK240" s="13"/>
      <c r="CL240" s="147"/>
      <c r="CM240" s="147"/>
      <c r="CN240" s="147"/>
      <c r="CO240" s="147"/>
      <c r="CP240" s="7"/>
      <c r="CQ240" s="7"/>
    </row>
    <row r="241" spans="1:95" ht="18.75" customHeight="1" x14ac:dyDescent="0.2">
      <c r="A241" s="130"/>
      <c r="B241" s="121" t="s">
        <v>59</v>
      </c>
      <c r="C241" s="122"/>
      <c r="D241" s="122"/>
      <c r="E241" s="123" t="s">
        <v>86</v>
      </c>
      <c r="F241" s="60"/>
      <c r="G241" s="60"/>
      <c r="H241" s="61" t="str">
        <f>IF(AND(C241="",D241=""),"",IF(AND(F241="",G241=""),"",IF(AND(C241=F241,D241=G241),'Classement général'!$C$19,IF(AND(C241&gt;D241,F241&gt;G241),'Classement général'!$C$22,IF(AND(D241&gt;C241,G241&gt;F241),'Classement général'!$C$22,IF(AND(D241=C241,G241=F241),'Classement général'!$C$22,'Classement général'!$C$24))))))</f>
        <v/>
      </c>
      <c r="I241" s="60"/>
      <c r="J241" s="60"/>
      <c r="K241" s="61" t="str">
        <f>IF(AND(C241="",D241=""),"",IF(AND(I241="",J241=""),"",IF(AND(C241=I241,D241=J241),'Classement général'!$C$19,IF(AND(C241&gt;D241,I241&gt;J241),'Classement général'!$C$22,IF(AND(D241&gt;C241,J241&gt;I241),'Classement général'!$C$22,IF(AND(D241=C241,J241=I241),'Classement général'!$C$22,'Classement général'!$C$24))))))</f>
        <v/>
      </c>
      <c r="L241" s="60"/>
      <c r="M241" s="60"/>
      <c r="N241" s="61" t="str">
        <f>IF(AND(C241="",D241=""),"",IF(AND(L241="",M241=""),"",IF(AND(C241=L241,D241=M241),'Classement général'!$C$19,IF(AND(C241&gt;D241,L241&gt;M241),'Classement général'!$C$22,IF(AND(D241&gt;C241,M241&gt;L241),'Classement général'!$C$22,IF(AND(D241=C241,M241=L241),'Classement général'!$C$22,'Classement général'!$C$24))))))</f>
        <v/>
      </c>
      <c r="O241" s="60"/>
      <c r="P241" s="60"/>
      <c r="Q241" s="61" t="str">
        <f>IF(AND(C241="",D241=""),"",IF(AND(O241="",P241=""),"",IF(AND(C241=O241,D241=P241),'Classement général'!$C$19,IF(AND(C241&gt;D241,O241&gt;P241),'Classement général'!$C$22,IF(AND(D241&gt;C241,P241&gt;O241),'Classement général'!$C$22,IF(AND(D241=C241,P241=O241),'Classement général'!$C$22,'Classement général'!$C$24))))))</f>
        <v/>
      </c>
      <c r="R241" s="60"/>
      <c r="S241" s="60"/>
      <c r="T241" s="61" t="str">
        <f>IF(AND(C241="",D241=""),"",IF(AND(R241="",S241=""),"",IF(AND(C241=R241,D241=S241),'Classement général'!$C$19,IF(AND(C241&gt;D241,R241&gt;S241),'Classement général'!$C$22,IF(AND(D241&gt;C241,S241&gt;R241),'Classement général'!$C$22,IF(AND(D241=C241,S241=R241),'Classement général'!$C$22,'Classement général'!$C$24))))))</f>
        <v/>
      </c>
      <c r="U241" s="60"/>
      <c r="V241" s="60"/>
      <c r="W241" s="61" t="str">
        <f>IF(AND(C241="",D241=""),"",IF(AND(U241="",V241=""),"",IF(AND(C241=U241,D241=V241),'Classement général'!$C$19,IF(AND(C241&gt;D241,U241&gt;V241),'Classement général'!$C$22,IF(AND(D241&gt;C241,V241&gt;U241),'Classement général'!$C$22,IF(AND(D241=C241,V241=U241),'Classement général'!$C$22,'Classement général'!$C$24))))))</f>
        <v/>
      </c>
      <c r="X241" s="60"/>
      <c r="Y241" s="60"/>
      <c r="Z241" s="61" t="str">
        <f>IF(AND(C241="",D241=""),"",IF(AND(X241="",Y241=""),"",IF(AND(C241=X241,D241=Y241),'Classement général'!$C$19,IF(AND(C241&gt;D241,X241&gt;Y241),'Classement général'!$C$22,IF(AND(D241&gt;C241,Y241&gt;X241),'Classement général'!$C$22,IF(AND(D241=C241,Y241=X241),'Classement général'!$C$22,'Classement général'!$C$24))))))</f>
        <v/>
      </c>
      <c r="AA241" s="60"/>
      <c r="AB241" s="60"/>
      <c r="AC241" s="61" t="str">
        <f>IF(AND(C241="",D241=""),"",IF(AND(AA241="",AB241=""),"",IF(AND(C241=AA241,D241=AB241),'Classement général'!$C$19,IF(AND(C241&gt;D241,AA241&gt;AB241),'Classement général'!$C$22,IF(AND(D241&gt;C241,AB241&gt;AA241),'Classement général'!$C$22,IF(AND(D241=C241,AB241=AA241),'Classement général'!$C$22,'Classement général'!$C$24))))))</f>
        <v/>
      </c>
      <c r="AD241" s="60"/>
      <c r="AE241" s="60"/>
      <c r="AF241" s="61" t="str">
        <f>IF(AND(C241="",D241=""),"",IF(AND(AD241="",AE241=""),"",IF(AND(C241=AD241,D241=AE241),'Classement général'!$C$19,IF(AND(C241&gt;D241,AD241&gt;AE241),'Classement général'!$C$22,IF(AND(D241&gt;C241,AE241&gt;AD241),'Classement général'!$C$22,IF(AND(D241=C241,AE241=AD241),'Classement général'!$C$22,'Classement général'!$C$24))))))</f>
        <v/>
      </c>
      <c r="AG241" s="60"/>
      <c r="AH241" s="60"/>
      <c r="AI241" s="61" t="str">
        <f>IF(AND(C241="",D241=""),"",IF(AND(AG241="",AH241=""),"",IF(AND(C241=AG241,D241=AH241),'Classement général'!$C$19,IF(AND(C241&gt;D241,AG241&gt;AH241),'Classement général'!$C$22,IF(AND(D241&gt;C241,AH241&gt;AG241),'Classement général'!$C$22,IF(AND(D241=C241,AH241=AG241),'Classement général'!$C$22,'Classement général'!$C$24))))))</f>
        <v/>
      </c>
      <c r="AJ241" s="60"/>
      <c r="AK241" s="60"/>
      <c r="AL241" s="61" t="str">
        <f>IF(AND(C241="",D241=""),"",IF(AND(AJ241="",AK241=""),"",IF(AND(C241=AJ241,D241=AK241),'Classement général'!$C$19,IF(AND(C241&gt;D241,AJ241&gt;AK241),'Classement général'!$C$22,IF(AND(D241&gt;C241,AK241&gt;AJ241),'Classement général'!$C$22,IF(AND(D241=C241,AK241=AJ241),'Classement général'!$C$22,'Classement général'!$C$24))))))</f>
        <v/>
      </c>
      <c r="AM241" s="60"/>
      <c r="AN241" s="60"/>
      <c r="AO241" s="61" t="str">
        <f>IF(AND(C241="",D241=""),"",IF(AND(AM241="",AN241=""),"",IF(AND(C241=AM241,D241=AN241),'Classement général'!$C$19,IF(AND(C241&gt;D241,AM241&gt;AN241),'Classement général'!$C$22,IF(AND(D241&gt;C241,AN241&gt;AM241),'Classement général'!$C$22,IF(AND(D241=C241,AN241=AM241),'Classement général'!$C$22,'Classement général'!$C$24))))))</f>
        <v/>
      </c>
      <c r="AP241" s="60"/>
      <c r="AQ241" s="60"/>
      <c r="AR241" s="61" t="str">
        <f>IF(AND(C241="",D241=""),"",IF(AND(AP241="",AQ241=""),"",IF(AND(C241=AP241,D241=AQ241),'Classement général'!$C$19,IF(AND(C241&gt;D241,AP241&gt;AQ241),'Classement général'!$C$22,IF(AND(D241&gt;C241,AQ241&gt;AP241),'Classement général'!$C$22,IF(AND(D241=C241,AQ241=AP241),'Classement général'!$C$22,'Classement général'!$C$24))))))</f>
        <v/>
      </c>
      <c r="AS241" s="60"/>
      <c r="AT241" s="60"/>
      <c r="AU241" s="61" t="str">
        <f>IF(AND(C241="",D241=""),"",IF(AND(AS241="",AT241=""),"",IF(AND(C241=AS241,D241=AT241),'Classement général'!$C$19,IF(AND(C241&gt;D241,AS241&gt;AT241),'Classement général'!$C$22,IF(AND(D241&gt;C241,AT241&gt;AS241),'Classement général'!$C$22,IF(AND(D241=C241,AT241=AS241),'Classement général'!$C$22,'Classement général'!$C$24))))))</f>
        <v/>
      </c>
      <c r="AV241" s="60"/>
      <c r="AW241" s="60"/>
      <c r="AX241" s="61" t="str">
        <f>IF(AND(C241="",D241=""),"",IF(AND(AV241="",AW241=""),"",IF(AND(C241=AV241,D241=AW241),'Classement général'!$C$19,IF(AND(C241&gt;D241,AV241&gt;AW241),'Classement général'!$C$22,IF(AND(D241&gt;C241,AW241&gt;AV241),'Classement général'!$C$22,IF(AND(D241=C241,AW241=AV241),'Classement général'!$C$22,'Classement général'!$C$24))))))</f>
        <v/>
      </c>
      <c r="AY241" s="60"/>
      <c r="AZ241" s="60"/>
      <c r="BA241" s="61" t="str">
        <f>IF(AND(C241="",D241=""),"",IF(AND(AY241="",AZ241=""),"",IF(AND(C241=AY241,D241=AZ241),'Classement général'!$C$19,IF(AND(C241&gt;D241,AY241&gt;AZ241),'Classement général'!$C$22,IF(AND(D241&gt;C241,AZ241&gt;AY241),'Classement général'!$C$22,IF(AND(D241=C241,AZ241=AY241),'Classement général'!$C$22,'Classement général'!$C$24))))))</f>
        <v/>
      </c>
      <c r="BB241" s="60"/>
      <c r="BC241" s="60"/>
      <c r="BD241" s="61" t="str">
        <f>IF(AND(C241="",D241=""),"",IF(AND(BB241="",BC241=""),"",IF(AND(C241=BB241,D241=BC241),'Classement général'!$C$19,IF(AND(C241&gt;D241,BB241&gt;BC241),'Classement général'!$C$22,IF(AND(D241&gt;C241,BC241&gt;BB241),'Classement général'!$C$22,IF(AND(D241=C241,BC241=BB241),'Classement général'!$C$22,'Classement général'!$C$24))))))</f>
        <v/>
      </c>
      <c r="BE241" s="60"/>
      <c r="BF241" s="60"/>
      <c r="BG241" s="61" t="str">
        <f>IF(AND(C241="",D241=""),"",IF(AND(BE241="",BF241=""),"",IF(AND(C241=BE241,D241=BF241),'Classement général'!$C$19,IF(AND(C241&gt;D241,BE241&gt;BF241),'Classement général'!$C$22,IF(AND(D241&gt;C241,BF241&gt;BE241),'Classement général'!$C$22,IF(AND(D241=C241,BF241=BE241),'Classement général'!$C$22,'Classement général'!$C$24))))))</f>
        <v/>
      </c>
      <c r="BH241" s="60"/>
      <c r="BI241" s="60"/>
      <c r="BJ241" s="61" t="str">
        <f>IF(AND(C241="",D241=""),"",IF(AND(BH241="",BI241=""),"",IF(AND(C241=BH241,D241=BI241),'Classement général'!$C$19,IF(AND(C241&gt;D241,BH241&gt;BI241),'Classement général'!$C$22,IF(AND(D241&gt;C241,BI241&gt;BH241),'Classement général'!$C$22,IF(AND(D241=C241,BI241=BH241),'Classement général'!$C$22,'Classement général'!$C$24))))))</f>
        <v/>
      </c>
      <c r="BK241" s="60"/>
      <c r="BL241" s="60"/>
      <c r="BM241" s="61" t="str">
        <f>IF(AND(C241="",D241=""),"",IF(AND(BK241="",BL241=""),"",IF(AND(C241=BK241,D241=BL241),'Classement général'!$C$19,IF(AND(C241&gt;D241,BK241&gt;BL241),'Classement général'!$C$22,IF(AND(D241&gt;C241,BL241&gt;BK241),'Classement général'!$C$22,IF(AND(D241=C241,BL241=BK241),'Classement général'!$C$22,'Classement général'!$C$24))))))</f>
        <v/>
      </c>
      <c r="BN241" s="10" t="str">
        <f>IF(H241='Classement général'!$C$19,'Classement général'!$C$19,IF(H241='Classement général'!$C$22,'Classement général'!$C$22,IF(H241='Classement général'!$C$24,'Classement général'!$C$24,"")))</f>
        <v/>
      </c>
      <c r="BO241" s="10" t="str">
        <f>IF(K241='Classement général'!$C$19,'Classement général'!$C$19,IF(K241='Classement général'!$C$22,'Classement général'!$C$22,IF(K241='Classement général'!$C$24,'Classement général'!$C$24,"")))</f>
        <v/>
      </c>
      <c r="BP241" s="10" t="str">
        <f>IF(N241='Classement général'!$C$19,'Classement général'!$C$19,IF(N241='Classement général'!$C$22,'Classement général'!$C$22,IF(N241='Classement général'!$C$24,'Classement général'!$C$24,"")))</f>
        <v/>
      </c>
      <c r="BQ241" s="10" t="str">
        <f>IF(Q241='Classement général'!$C$19,'Classement général'!$C$19,IF(Q241='Classement général'!$C$22,'Classement général'!$C$22,IF(Q241='Classement général'!$C$24,'Classement général'!$C$24,"")))</f>
        <v/>
      </c>
      <c r="BR241" s="10" t="str">
        <f>IF(T241='Classement général'!$C$19,'Classement général'!$C$19,IF(T241='Classement général'!$C$22,'Classement général'!$C$22,IF(T241='Classement général'!$C$24,'Classement général'!$C$24,"")))</f>
        <v/>
      </c>
      <c r="BS241" s="10" t="str">
        <f>IF(W241='Classement général'!$C$19,'Classement général'!$C$19,IF(W241='Classement général'!$C$22,'Classement général'!$C$22,IF(W241='Classement général'!$C$24,'Classement général'!$C$24,"")))</f>
        <v/>
      </c>
      <c r="BT241" s="10" t="str">
        <f>IF(Z241='Classement général'!$C$19,'Classement général'!$C$19,IF(Z241='Classement général'!$C$22,'Classement général'!$C$22,IF(Z241='Classement général'!$C$24,'Classement général'!$C$24,"")))</f>
        <v/>
      </c>
      <c r="BU241" s="10" t="str">
        <f>IF(AC241='Classement général'!$C$19,'Classement général'!$C$19,IF(AC241='Classement général'!$C$22,'Classement général'!$C$22,IF(AC241='Classement général'!$C$24,'Classement général'!$C$24,"")))</f>
        <v/>
      </c>
      <c r="BV241" s="10" t="str">
        <f>IF(AF241='Classement général'!$C$19,'Classement général'!$C$19,IF(AF241='Classement général'!$C$22,'Classement général'!$C$22,IF(AF241='Classement général'!$C$24,'Classement général'!$C$24,"")))</f>
        <v/>
      </c>
      <c r="BW241" s="10" t="str">
        <f>IF(AI241='Classement général'!$C$19,'Classement général'!$C$19,IF(AI241='Classement général'!$C$22,'Classement général'!$C$22,IF(AI241='Classement général'!$C$24,'Classement général'!$C$24,"")))</f>
        <v/>
      </c>
      <c r="BX241" s="10" t="str">
        <f>IF(AL241='Classement général'!$C$19,'Classement général'!$C$19,IF(AL241='Classement général'!$C$22,'Classement général'!$C$22,IF(AL241='Classement général'!$C$24,'Classement général'!$C$24,"")))</f>
        <v/>
      </c>
      <c r="BY241" s="10" t="str">
        <f>IF(AO241='Classement général'!$C$19,'Classement général'!$C$19,IF(AO241='Classement général'!$C$22,'Classement général'!$C$22,IF(AO241='Classement général'!$C$24,'Classement général'!$C$24,"")))</f>
        <v/>
      </c>
      <c r="BZ241" s="10" t="str">
        <f>IF(AR241='Classement général'!$C$19,'Classement général'!$C$19,IF(AR241='Classement général'!$C$22,'Classement général'!$C$22,IF(AR241='Classement général'!$C$24,'Classement général'!$C$24,"")))</f>
        <v/>
      </c>
      <c r="CA241" s="10" t="str">
        <f>IF(AU241='Classement général'!$C$19,'Classement général'!$C$19,IF(AU241='Classement général'!$C$22,'Classement général'!$C$22,IF(AU241='Classement général'!$C$24,'Classement général'!$C$24,"")))</f>
        <v/>
      </c>
      <c r="CB241" s="10" t="str">
        <f>IF(AX241='Classement général'!$C$19,'Classement général'!$C$19,IF(AX241='Classement général'!$C$22,'Classement général'!$C$22,IF(AX241='Classement général'!$C$24,'Classement général'!$C$24,"")))</f>
        <v/>
      </c>
      <c r="CC241" s="10" t="str">
        <f>IF(BA241='Classement général'!$C$19,'Classement général'!$C$19,IF(BA241='Classement général'!$C$22,'Classement général'!$C$22,IF(BA241='Classement général'!$C$24,'Classement général'!$C$24,"")))</f>
        <v/>
      </c>
      <c r="CD241" s="10" t="str">
        <f>IF(BD241='Classement général'!$C$19,'Classement général'!$C$19,IF(BD241='Classement général'!$C$22,'Classement général'!$C$22,IF(BD241='Classement général'!$C$24,'Classement général'!$C$24,"")))</f>
        <v/>
      </c>
      <c r="CE241" s="10" t="str">
        <f>IF(BG241='Classement général'!$C$19,'Classement général'!$C$19,IF(BG241='Classement général'!$C$22,'Classement général'!$C$22,IF(BG241='Classement général'!$C$24,'Classement général'!$C$24,"")))</f>
        <v/>
      </c>
      <c r="CF241" s="10" t="str">
        <f>IF(BJ241='Classement général'!$C$19,'Classement général'!$C$19,IF(BJ241='Classement général'!$C$22,'Classement général'!$C$22,IF(BJ241='Classement général'!$C$24,'Classement général'!$C$24,"")))</f>
        <v/>
      </c>
      <c r="CG241" s="10" t="str">
        <f>IF(BM241='Classement général'!$C$19,'Classement général'!$C$19,IF(BM241='Classement général'!$C$22,'Classement général'!$C$22,IF(BM241='Classement général'!$C$24,'Classement général'!$C$24,"")))</f>
        <v/>
      </c>
      <c r="CH241" s="13"/>
      <c r="CI241" s="13"/>
      <c r="CJ241" s="13"/>
      <c r="CK241" s="13"/>
      <c r="CL241" s="147"/>
      <c r="CM241" s="147"/>
      <c r="CN241" s="147"/>
      <c r="CO241" s="147"/>
      <c r="CP241" s="7"/>
      <c r="CQ241" s="7"/>
    </row>
    <row r="242" spans="1:95" ht="19.5" customHeight="1" x14ac:dyDescent="0.2">
      <c r="A242" s="143"/>
      <c r="B242" s="124" t="s">
        <v>69</v>
      </c>
      <c r="C242" s="125"/>
      <c r="D242" s="125"/>
      <c r="E242" s="126" t="s">
        <v>38</v>
      </c>
      <c r="F242" s="96"/>
      <c r="G242" s="96"/>
      <c r="H242" s="99" t="str">
        <f>IF(AND(C242="",D242=""),"",IF(AND(F242="",G242=""),"",IF(AND(C242=F242,D242=G242),'Classement général'!$C$19,IF(AND(C242&gt;D242,F242&gt;G242),'Classement général'!$C$22,IF(AND(D242&gt;C242,G242&gt;F242),'Classement général'!$C$22,IF(AND(D242=C242,G242=F242),'Classement général'!$C$22,'Classement général'!$C$24))))))</f>
        <v/>
      </c>
      <c r="I242" s="96"/>
      <c r="J242" s="96"/>
      <c r="K242" s="99" t="str">
        <f>IF(AND(C242="",D242=""),"",IF(AND(I242="",J242=""),"",IF(AND(C242=I242,D242=J242),'Classement général'!$C$19,IF(AND(C242&gt;D242,I242&gt;J242),'Classement général'!$C$22,IF(AND(D242&gt;C242,J242&gt;I242),'Classement général'!$C$22,IF(AND(D242=C242,J242=I242),'Classement général'!$C$22,'Classement général'!$C$24))))))</f>
        <v/>
      </c>
      <c r="L242" s="96"/>
      <c r="M242" s="96"/>
      <c r="N242" s="99" t="str">
        <f>IF(AND(C242="",D242=""),"",IF(AND(L242="",M242=""),"",IF(AND(C242=L242,D242=M242),'Classement général'!$C$19,IF(AND(C242&gt;D242,L242&gt;M242),'Classement général'!$C$22,IF(AND(D242&gt;C242,M242&gt;L242),'Classement général'!$C$22,IF(AND(D242=C242,M242=L242),'Classement général'!$C$22,'Classement général'!$C$24))))))</f>
        <v/>
      </c>
      <c r="O242" s="96"/>
      <c r="P242" s="96"/>
      <c r="Q242" s="99" t="str">
        <f>IF(AND(C242="",D242=""),"",IF(AND(O242="",P242=""),"",IF(AND(C242=O242,D242=P242),'Classement général'!$C$19,IF(AND(C242&gt;D242,O242&gt;P242),'Classement général'!$C$22,IF(AND(D242&gt;C242,P242&gt;O242),'Classement général'!$C$22,IF(AND(D242=C242,P242=O242),'Classement général'!$C$22,'Classement général'!$C$24))))))</f>
        <v/>
      </c>
      <c r="R242" s="96"/>
      <c r="S242" s="96"/>
      <c r="T242" s="99" t="str">
        <f>IF(AND(C242="",D242=""),"",IF(AND(R242="",S242=""),"",IF(AND(C242=R242,D242=S242),'Classement général'!$C$19,IF(AND(C242&gt;D242,R242&gt;S242),'Classement général'!$C$22,IF(AND(D242&gt;C242,S242&gt;R242),'Classement général'!$C$22,IF(AND(D242=C242,S242=R242),'Classement général'!$C$22,'Classement général'!$C$24))))))</f>
        <v/>
      </c>
      <c r="U242" s="96"/>
      <c r="V242" s="96"/>
      <c r="W242" s="99" t="str">
        <f>IF(AND(C242="",D242=""),"",IF(AND(U242="",V242=""),"",IF(AND(C242=U242,D242=V242),'Classement général'!$C$19,IF(AND(C242&gt;D242,U242&gt;V242),'Classement général'!$C$22,IF(AND(D242&gt;C242,V242&gt;U242),'Classement général'!$C$22,IF(AND(D242=C242,V242=U242),'Classement général'!$C$22,'Classement général'!$C$24))))))</f>
        <v/>
      </c>
      <c r="X242" s="96"/>
      <c r="Y242" s="96"/>
      <c r="Z242" s="99" t="str">
        <f>IF(AND(C242="",D242=""),"",IF(AND(X242="",Y242=""),"",IF(AND(C242=X242,D242=Y242),'Classement général'!$C$19,IF(AND(C242&gt;D242,X242&gt;Y242),'Classement général'!$C$22,IF(AND(D242&gt;C242,Y242&gt;X242),'Classement général'!$C$22,IF(AND(D242=C242,Y242=X242),'Classement général'!$C$22,'Classement général'!$C$24))))))</f>
        <v/>
      </c>
      <c r="AA242" s="96"/>
      <c r="AB242" s="96"/>
      <c r="AC242" s="99" t="str">
        <f>IF(AND(C242="",D242=""),"",IF(AND(AA242="",AB242=""),"",IF(AND(C242=AA242,D242=AB242),'Classement général'!$C$19,IF(AND(C242&gt;D242,AA242&gt;AB242),'Classement général'!$C$22,IF(AND(D242&gt;C242,AB242&gt;AA242),'Classement général'!$C$22,IF(AND(D242=C242,AB242=AA242),'Classement général'!$C$22,'Classement général'!$C$24))))))</f>
        <v/>
      </c>
      <c r="AD242" s="96"/>
      <c r="AE242" s="96"/>
      <c r="AF242" s="99" t="str">
        <f>IF(AND(C242="",D242=""),"",IF(AND(AD242="",AE242=""),"",IF(AND(C242=AD242,D242=AE242),'Classement général'!$C$19,IF(AND(C242&gt;D242,AD242&gt;AE242),'Classement général'!$C$22,IF(AND(D242&gt;C242,AE242&gt;AD242),'Classement général'!$C$22,IF(AND(D242=C242,AE242=AD242),'Classement général'!$C$22,'Classement général'!$C$24))))))</f>
        <v/>
      </c>
      <c r="AG242" s="96"/>
      <c r="AH242" s="96"/>
      <c r="AI242" s="99" t="str">
        <f>IF(AND(C242="",D242=""),"",IF(AND(AG242="",AH242=""),"",IF(AND(C242=AG242,D242=AH242),'Classement général'!$C$19,IF(AND(C242&gt;D242,AG242&gt;AH242),'Classement général'!$C$22,IF(AND(D242&gt;C242,AH242&gt;AG242),'Classement général'!$C$22,IF(AND(D242=C242,AH242=AG242),'Classement général'!$C$22,'Classement général'!$C$24))))))</f>
        <v/>
      </c>
      <c r="AJ242" s="96"/>
      <c r="AK242" s="96"/>
      <c r="AL242" s="99" t="str">
        <f>IF(AND(C242="",D242=""),"",IF(AND(AJ242="",AK242=""),"",IF(AND(C242=AJ242,D242=AK242),'Classement général'!$C$19,IF(AND(C242&gt;D242,AJ242&gt;AK242),'Classement général'!$C$22,IF(AND(D242&gt;C242,AK242&gt;AJ242),'Classement général'!$C$22,IF(AND(D242=C242,AK242=AJ242),'Classement général'!$C$22,'Classement général'!$C$24))))))</f>
        <v/>
      </c>
      <c r="AM242" s="96"/>
      <c r="AN242" s="96"/>
      <c r="AO242" s="99" t="str">
        <f>IF(AND(C242="",D242=""),"",IF(AND(AM242="",AN242=""),"",IF(AND(C242=AM242,D242=AN242),'Classement général'!$C$19,IF(AND(C242&gt;D242,AM242&gt;AN242),'Classement général'!$C$22,IF(AND(D242&gt;C242,AN242&gt;AM242),'Classement général'!$C$22,IF(AND(D242=C242,AN242=AM242),'Classement général'!$C$22,'Classement général'!$C$24))))))</f>
        <v/>
      </c>
      <c r="AP242" s="96"/>
      <c r="AQ242" s="96"/>
      <c r="AR242" s="99" t="str">
        <f>IF(AND(C242="",D242=""),"",IF(AND(AP242="",AQ242=""),"",IF(AND(C242=AP242,D242=AQ242),'Classement général'!$C$19,IF(AND(C242&gt;D242,AP242&gt;AQ242),'Classement général'!$C$22,IF(AND(D242&gt;C242,AQ242&gt;AP242),'Classement général'!$C$22,IF(AND(D242=C242,AQ242=AP242),'Classement général'!$C$22,'Classement général'!$C$24))))))</f>
        <v/>
      </c>
      <c r="AS242" s="96"/>
      <c r="AT242" s="96"/>
      <c r="AU242" s="99" t="str">
        <f>IF(AND(C242="",D242=""),"",IF(AND(AS242="",AT242=""),"",IF(AND(C242=AS242,D242=AT242),'Classement général'!$C$19,IF(AND(C242&gt;D242,AS242&gt;AT242),'Classement général'!$C$22,IF(AND(D242&gt;C242,AT242&gt;AS242),'Classement général'!$C$22,IF(AND(D242=C242,AT242=AS242),'Classement général'!$C$22,'Classement général'!$C$24))))))</f>
        <v/>
      </c>
      <c r="AV242" s="96"/>
      <c r="AW242" s="96"/>
      <c r="AX242" s="99" t="str">
        <f>IF(AND(C242="",D242=""),"",IF(AND(AV242="",AW242=""),"",IF(AND(C242=AV242,D242=AW242),'Classement général'!$C$19,IF(AND(C242&gt;D242,AV242&gt;AW242),'Classement général'!$C$22,IF(AND(D242&gt;C242,AW242&gt;AV242),'Classement général'!$C$22,IF(AND(D242=C242,AW242=AV242),'Classement général'!$C$22,'Classement général'!$C$24))))))</f>
        <v/>
      </c>
      <c r="AY242" s="96"/>
      <c r="AZ242" s="96"/>
      <c r="BA242" s="99" t="str">
        <f>IF(AND(C242="",D242=""),"",IF(AND(AY242="",AZ242=""),"",IF(AND(C242=AY242,D242=AZ242),'Classement général'!$C$19,IF(AND(C242&gt;D242,AY242&gt;AZ242),'Classement général'!$C$22,IF(AND(D242&gt;C242,AZ242&gt;AY242),'Classement général'!$C$22,IF(AND(D242=C242,AZ242=AY242),'Classement général'!$C$22,'Classement général'!$C$24))))))</f>
        <v/>
      </c>
      <c r="BB242" s="96"/>
      <c r="BC242" s="96"/>
      <c r="BD242" s="99" t="str">
        <f>IF(AND(C242="",D242=""),"",IF(AND(BB242="",BC242=""),"",IF(AND(C242=BB242,D242=BC242),'Classement général'!$C$19,IF(AND(C242&gt;D242,BB242&gt;BC242),'Classement général'!$C$22,IF(AND(D242&gt;C242,BC242&gt;BB242),'Classement général'!$C$22,IF(AND(D242=C242,BC242=BB242),'Classement général'!$C$22,'Classement général'!$C$24))))))</f>
        <v/>
      </c>
      <c r="BE242" s="96"/>
      <c r="BF242" s="96"/>
      <c r="BG242" s="99" t="str">
        <f>IF(AND(C242="",D242=""),"",IF(AND(BE242="",BF242=""),"",IF(AND(C242=BE242,D242=BF242),'Classement général'!$C$19,IF(AND(C242&gt;D242,BE242&gt;BF242),'Classement général'!$C$22,IF(AND(D242&gt;C242,BF242&gt;BE242),'Classement général'!$C$22,IF(AND(D242=C242,BF242=BE242),'Classement général'!$C$22,'Classement général'!$C$24))))))</f>
        <v/>
      </c>
      <c r="BH242" s="96"/>
      <c r="BI242" s="96"/>
      <c r="BJ242" s="99" t="str">
        <f>IF(AND(C242="",D242=""),"",IF(AND(BH242="",BI242=""),"",IF(AND(C242=BH242,D242=BI242),'Classement général'!$C$19,IF(AND(C242&gt;D242,BH242&gt;BI242),'Classement général'!$C$22,IF(AND(D242&gt;C242,BI242&gt;BH242),'Classement général'!$C$22,IF(AND(D242=C242,BI242=BH242),'Classement général'!$C$22,'Classement général'!$C$24))))))</f>
        <v/>
      </c>
      <c r="BK242" s="96"/>
      <c r="BL242" s="96"/>
      <c r="BM242" s="99" t="str">
        <f>IF(AND(C242="",D242=""),"",IF(AND(BK242="",BL242=""),"",IF(AND(C242=BK242,D242=BL242),'Classement général'!$C$19,IF(AND(C242&gt;D242,BK242&gt;BL242),'Classement général'!$C$22,IF(AND(D242&gt;C242,BL242&gt;BK242),'Classement général'!$C$22,IF(AND(D242=C242,BL242=BK242),'Classement général'!$C$22,'Classement général'!$C$24))))))</f>
        <v/>
      </c>
      <c r="BN242" s="10" t="str">
        <f>IF(H242='Classement général'!$C$19,'Classement général'!$C$19,IF(H242='Classement général'!$C$22,'Classement général'!$C$22,IF(H242='Classement général'!$C$24,'Classement général'!$C$24,"")))</f>
        <v/>
      </c>
      <c r="BO242" s="10" t="str">
        <f>IF(K242='Classement général'!$C$19,'Classement général'!$C$19,IF(K242='Classement général'!$C$22,'Classement général'!$C$22,IF(K242='Classement général'!$C$24,'Classement général'!$C$24,"")))</f>
        <v/>
      </c>
      <c r="BP242" s="10" t="str">
        <f>IF(N242='Classement général'!$C$19,'Classement général'!$C$19,IF(N242='Classement général'!$C$22,'Classement général'!$C$22,IF(N242='Classement général'!$C$24,'Classement général'!$C$24,"")))</f>
        <v/>
      </c>
      <c r="BQ242" s="10" t="str">
        <f>IF(Q242='Classement général'!$C$19,'Classement général'!$C$19,IF(Q242='Classement général'!$C$22,'Classement général'!$C$22,IF(Q242='Classement général'!$C$24,'Classement général'!$C$24,"")))</f>
        <v/>
      </c>
      <c r="BR242" s="10" t="str">
        <f>IF(T242='Classement général'!$C$19,'Classement général'!$C$19,IF(T242='Classement général'!$C$22,'Classement général'!$C$22,IF(T242='Classement général'!$C$24,'Classement général'!$C$24,"")))</f>
        <v/>
      </c>
      <c r="BS242" s="10" t="str">
        <f>IF(W242='Classement général'!$C$19,'Classement général'!$C$19,IF(W242='Classement général'!$C$22,'Classement général'!$C$22,IF(W242='Classement général'!$C$24,'Classement général'!$C$24,"")))</f>
        <v/>
      </c>
      <c r="BT242" s="10" t="str">
        <f>IF(Z242='Classement général'!$C$19,'Classement général'!$C$19,IF(Z242='Classement général'!$C$22,'Classement général'!$C$22,IF(Z242='Classement général'!$C$24,'Classement général'!$C$24,"")))</f>
        <v/>
      </c>
      <c r="BU242" s="10" t="str">
        <f>IF(AC242='Classement général'!$C$19,'Classement général'!$C$19,IF(AC242='Classement général'!$C$22,'Classement général'!$C$22,IF(AC242='Classement général'!$C$24,'Classement général'!$C$24,"")))</f>
        <v/>
      </c>
      <c r="BV242" s="10" t="str">
        <f>IF(AF242='Classement général'!$C$19,'Classement général'!$C$19,IF(AF242='Classement général'!$C$22,'Classement général'!$C$22,IF(AF242='Classement général'!$C$24,'Classement général'!$C$24,"")))</f>
        <v/>
      </c>
      <c r="BW242" s="10" t="str">
        <f>IF(AI242='Classement général'!$C$19,'Classement général'!$C$19,IF(AI242='Classement général'!$C$22,'Classement général'!$C$22,IF(AI242='Classement général'!$C$24,'Classement général'!$C$24,"")))</f>
        <v/>
      </c>
      <c r="BX242" s="10" t="str">
        <f>IF(AL242='Classement général'!$C$19,'Classement général'!$C$19,IF(AL242='Classement général'!$C$22,'Classement général'!$C$22,IF(AL242='Classement général'!$C$24,'Classement général'!$C$24,"")))</f>
        <v/>
      </c>
      <c r="BY242" s="10" t="str">
        <f>IF(AO242='Classement général'!$C$19,'Classement général'!$C$19,IF(AO242='Classement général'!$C$22,'Classement général'!$C$22,IF(AO242='Classement général'!$C$24,'Classement général'!$C$24,"")))</f>
        <v/>
      </c>
      <c r="BZ242" s="10" t="str">
        <f>IF(AR242='Classement général'!$C$19,'Classement général'!$C$19,IF(AR242='Classement général'!$C$22,'Classement général'!$C$22,IF(AR242='Classement général'!$C$24,'Classement général'!$C$24,"")))</f>
        <v/>
      </c>
      <c r="CA242" s="10" t="str">
        <f>IF(AU242='Classement général'!$C$19,'Classement général'!$C$19,IF(AU242='Classement général'!$C$22,'Classement général'!$C$22,IF(AU242='Classement général'!$C$24,'Classement général'!$C$24,"")))</f>
        <v/>
      </c>
      <c r="CB242" s="10" t="str">
        <f>IF(AX242='Classement général'!$C$19,'Classement général'!$C$19,IF(AX242='Classement général'!$C$22,'Classement général'!$C$22,IF(AX242='Classement général'!$C$24,'Classement général'!$C$24,"")))</f>
        <v/>
      </c>
      <c r="CC242" s="10" t="str">
        <f>IF(BA242='Classement général'!$C$19,'Classement général'!$C$19,IF(BA242='Classement général'!$C$22,'Classement général'!$C$22,IF(BA242='Classement général'!$C$24,'Classement général'!$C$24,"")))</f>
        <v/>
      </c>
      <c r="CD242" s="10" t="str">
        <f>IF(BD242='Classement général'!$C$19,'Classement général'!$C$19,IF(BD242='Classement général'!$C$22,'Classement général'!$C$22,IF(BD242='Classement général'!$C$24,'Classement général'!$C$24,"")))</f>
        <v/>
      </c>
      <c r="CE242" s="10" t="str">
        <f>IF(BG242='Classement général'!$C$19,'Classement général'!$C$19,IF(BG242='Classement général'!$C$22,'Classement général'!$C$22,IF(BG242='Classement général'!$C$24,'Classement général'!$C$24,"")))</f>
        <v/>
      </c>
      <c r="CF242" s="10" t="str">
        <f>IF(BJ242='Classement général'!$C$19,'Classement général'!$C$19,IF(BJ242='Classement général'!$C$22,'Classement général'!$C$22,IF(BJ242='Classement général'!$C$24,'Classement général'!$C$24,"")))</f>
        <v/>
      </c>
      <c r="CG242" s="10" t="str">
        <f>IF(BM242='Classement général'!$C$19,'Classement général'!$C$19,IF(BM242='Classement général'!$C$22,'Classement général'!$C$22,IF(BM242='Classement général'!$C$24,'Classement général'!$C$24,"")))</f>
        <v/>
      </c>
      <c r="CH242" s="13"/>
      <c r="CI242" s="13"/>
      <c r="CJ242" s="13"/>
      <c r="CK242" s="13"/>
      <c r="CL242" s="147"/>
      <c r="CM242" s="147"/>
      <c r="CN242" s="147"/>
      <c r="CO242" s="147"/>
      <c r="CP242" s="7"/>
      <c r="CQ242" s="7"/>
    </row>
    <row r="243" spans="1:95" ht="19.5" customHeight="1" x14ac:dyDescent="0.2">
      <c r="A243" s="142">
        <v>25</v>
      </c>
      <c r="B243" s="46" t="s">
        <v>83</v>
      </c>
      <c r="C243" s="127"/>
      <c r="D243" s="127"/>
      <c r="E243" s="50" t="s">
        <v>46</v>
      </c>
      <c r="F243" s="60"/>
      <c r="G243" s="60"/>
      <c r="H243" s="61" t="str">
        <f>IF(AND(C243="",D243=""),"",IF(AND(F243="",G243=""),"",IF(AND(C243=F243,D243=G243),'Classement général'!$C$19,IF(AND(C243&gt;D243,F243&gt;G243),'Classement général'!$C$22,IF(AND(D243&gt;C243,G243&gt;F243),'Classement général'!$C$22,IF(AND(D243=C243,G243=F243),'Classement général'!$C$22,'Classement général'!$C$24))))))</f>
        <v/>
      </c>
      <c r="I243" s="60"/>
      <c r="J243" s="105"/>
      <c r="K243" s="108" t="str">
        <f>IF(AND(C243="",D243=""),"",IF(AND(I243="",J243=""),"",IF(AND(C243=I243,D243=J243),'Classement général'!$C$19,IF(AND(C243&gt;D243,I243&gt;J243),'Classement général'!$C$22,IF(AND(D243&gt;C243,J243&gt;I243),'Classement général'!$C$22,IF(AND(D243=C243,J243=I243),'Classement général'!$C$22,'Classement général'!$C$24))))))</f>
        <v/>
      </c>
      <c r="L243" s="105"/>
      <c r="M243" s="105"/>
      <c r="N243" s="108" t="str">
        <f>IF(AND(C243="",D243=""),"",IF(AND(L243="",M243=""),"",IF(AND(C243=L243,D243=M243),'Classement général'!$C$19,IF(AND(C243&gt;D243,L243&gt;M243),'Classement général'!$C$22,IF(AND(D243&gt;C243,M243&gt;L243),'Classement général'!$C$22,IF(AND(D243=C243,M243=L243),'Classement général'!$C$22,'Classement général'!$C$24))))))</f>
        <v/>
      </c>
      <c r="O243" s="105"/>
      <c r="P243" s="105"/>
      <c r="Q243" s="108" t="str">
        <f>IF(AND(C243="",D243=""),"",IF(AND(O243="",P243=""),"",IF(AND(C243=O243,D243=P243),'Classement général'!$C$19,IF(AND(C243&gt;D243,O243&gt;P243),'Classement général'!$C$22,IF(AND(D243&gt;C243,P243&gt;O243),'Classement général'!$C$22,IF(AND(D243=C243,P243=O243),'Classement général'!$C$22,'Classement général'!$C$24))))))</f>
        <v/>
      </c>
      <c r="R243" s="105"/>
      <c r="S243" s="105"/>
      <c r="T243" s="108" t="str">
        <f>IF(AND(C243="",D243=""),"",IF(AND(R243="",S243=""),"",IF(AND(C243=R243,D243=S243),'Classement général'!$C$19,IF(AND(C243&gt;D243,R243&gt;S243),'Classement général'!$C$22,IF(AND(D243&gt;C243,S243&gt;R243),'Classement général'!$C$22,IF(AND(D243=C243,S243=R243),'Classement général'!$C$22,'Classement général'!$C$24))))))</f>
        <v/>
      </c>
      <c r="U243" s="105"/>
      <c r="V243" s="105"/>
      <c r="W243" s="108" t="str">
        <f>IF(AND(C243="",D243=""),"",IF(AND(U243="",V243=""),"",IF(AND(C243=U243,D243=V243),'Classement général'!$C$19,IF(AND(C243&gt;D243,U243&gt;V243),'Classement général'!$C$22,IF(AND(D243&gt;C243,V243&gt;U243),'Classement général'!$C$22,IF(AND(D243=C243,V243=U243),'Classement général'!$C$22,'Classement général'!$C$24))))))</f>
        <v/>
      </c>
      <c r="X243" s="105"/>
      <c r="Y243" s="105"/>
      <c r="Z243" s="108" t="str">
        <f>IF(AND(C243="",D243=""),"",IF(AND(X243="",Y243=""),"",IF(AND(C243=X243,D243=Y243),'Classement général'!$C$19,IF(AND(C243&gt;D243,X243&gt;Y243),'Classement général'!$C$22,IF(AND(D243&gt;C243,Y243&gt;X243),'Classement général'!$C$22,IF(AND(D243=C243,Y243=X243),'Classement général'!$C$22,'Classement général'!$C$24))))))</f>
        <v/>
      </c>
      <c r="AA243" s="105"/>
      <c r="AB243" s="105"/>
      <c r="AC243" s="108" t="str">
        <f>IF(AND(C243="",D243=""),"",IF(AND(AA243="",AB243=""),"",IF(AND(C243=AA243,D243=AB243),'Classement général'!$C$19,IF(AND(C243&gt;D243,AA243&gt;AB243),'Classement général'!$C$22,IF(AND(D243&gt;C243,AB243&gt;AA243),'Classement général'!$C$22,IF(AND(D243=C243,AB243=AA243),'Classement général'!$C$22,'Classement général'!$C$24))))))</f>
        <v/>
      </c>
      <c r="AD243" s="105"/>
      <c r="AE243" s="105"/>
      <c r="AF243" s="108" t="str">
        <f>IF(AND(C243="",D243=""),"",IF(AND(AD243="",AE243=""),"",IF(AND(C243=AD243,D243=AE243),'Classement général'!$C$19,IF(AND(C243&gt;D243,AD243&gt;AE243),'Classement général'!$C$22,IF(AND(D243&gt;C243,AE243&gt;AD243),'Classement général'!$C$22,IF(AND(D243=C243,AE243=AD243),'Classement général'!$C$22,'Classement général'!$C$24))))))</f>
        <v/>
      </c>
      <c r="AG243" s="105"/>
      <c r="AH243" s="105"/>
      <c r="AI243" s="108" t="str">
        <f>IF(AND(C243="",D243=""),"",IF(AND(AG243="",AH243=""),"",IF(AND(C243=AG243,D243=AH243),'Classement général'!$C$19,IF(AND(C243&gt;D243,AG243&gt;AH243),'Classement général'!$C$22,IF(AND(D243&gt;C243,AH243&gt;AG243),'Classement général'!$C$22,IF(AND(D243=C243,AH243=AG243),'Classement général'!$C$22,'Classement général'!$C$24))))))</f>
        <v/>
      </c>
      <c r="AJ243" s="105"/>
      <c r="AK243" s="105"/>
      <c r="AL243" s="108" t="str">
        <f>IF(AND(C243="",D243=""),"",IF(AND(AJ243="",AK243=""),"",IF(AND(C243=AJ243,D243=AK243),'Classement général'!$C$19,IF(AND(C243&gt;D243,AJ243&gt;AK243),'Classement général'!$C$22,IF(AND(D243&gt;C243,AK243&gt;AJ243),'Classement général'!$C$22,IF(AND(D243=C243,AK243=AJ243),'Classement général'!$C$22,'Classement général'!$C$24))))))</f>
        <v/>
      </c>
      <c r="AM243" s="105"/>
      <c r="AN243" s="105"/>
      <c r="AO243" s="108" t="str">
        <f>IF(AND(C243="",D243=""),"",IF(AND(AM243="",AN243=""),"",IF(AND(C243=AM243,D243=AN243),'Classement général'!$C$19,IF(AND(C243&gt;D243,AM243&gt;AN243),'Classement général'!$C$22,IF(AND(D243&gt;C243,AN243&gt;AM243),'Classement général'!$C$22,IF(AND(D243=C243,AN243=AM243),'Classement général'!$C$22,'Classement général'!$C$24))))))</f>
        <v/>
      </c>
      <c r="AP243" s="105"/>
      <c r="AQ243" s="105"/>
      <c r="AR243" s="108" t="str">
        <f>IF(AND(C243="",D243=""),"",IF(AND(AP243="",AQ243=""),"",IF(AND(C243=AP243,D243=AQ243),'Classement général'!$C$19,IF(AND(C243&gt;D243,AP243&gt;AQ243),'Classement général'!$C$22,IF(AND(D243&gt;C243,AQ243&gt;AP243),'Classement général'!$C$22,IF(AND(D243=C243,AQ243=AP243),'Classement général'!$C$22,'Classement général'!$C$24))))))</f>
        <v/>
      </c>
      <c r="AS243" s="105"/>
      <c r="AT243" s="105"/>
      <c r="AU243" s="108" t="str">
        <f>IF(AND(C243="",D243=""),"",IF(AND(AS243="",AT243=""),"",IF(AND(C243=AS243,D243=AT243),'Classement général'!$C$19,IF(AND(C243&gt;D243,AS243&gt;AT243),'Classement général'!$C$22,IF(AND(D243&gt;C243,AT243&gt;AS243),'Classement général'!$C$22,IF(AND(D243=C243,AT243=AS243),'Classement général'!$C$22,'Classement général'!$C$24))))))</f>
        <v/>
      </c>
      <c r="AV243" s="105"/>
      <c r="AW243" s="105"/>
      <c r="AX243" s="108" t="str">
        <f>IF(AND(C243="",D243=""),"",IF(AND(AV243="",AW243=""),"",IF(AND(C243=AV243,D243=AW243),'Classement général'!$C$19,IF(AND(C243&gt;D243,AV243&gt;AW243),'Classement général'!$C$22,IF(AND(D243&gt;C243,AW243&gt;AV243),'Classement général'!$C$22,IF(AND(D243=C243,AW243=AV243),'Classement général'!$C$22,'Classement général'!$C$24))))))</f>
        <v/>
      </c>
      <c r="AY243" s="105"/>
      <c r="AZ243" s="105"/>
      <c r="BA243" s="108" t="str">
        <f>IF(AND(C243="",D243=""),"",IF(AND(AY243="",AZ243=""),"",IF(AND(C243=AY243,D243=AZ243),'Classement général'!$C$19,IF(AND(C243&gt;D243,AY243&gt;AZ243),'Classement général'!$C$22,IF(AND(D243&gt;C243,AZ243&gt;AY243),'Classement général'!$C$22,IF(AND(D243=C243,AZ243=AY243),'Classement général'!$C$22,'Classement général'!$C$24))))))</f>
        <v/>
      </c>
      <c r="BB243" s="105"/>
      <c r="BC243" s="105"/>
      <c r="BD243" s="108" t="str">
        <f>IF(AND(C243="",D243=""),"",IF(AND(BB243="",BC243=""),"",IF(AND(C243=BB243,D243=BC243),'Classement général'!$C$19,IF(AND(C243&gt;D243,BB243&gt;BC243),'Classement général'!$C$22,IF(AND(D243&gt;C243,BC243&gt;BB243),'Classement général'!$C$22,IF(AND(D243=C243,BC243=BB243),'Classement général'!$C$22,'Classement général'!$C$24))))))</f>
        <v/>
      </c>
      <c r="BE243" s="105"/>
      <c r="BF243" s="105"/>
      <c r="BG243" s="108" t="str">
        <f>IF(AND(C243="",D243=""),"",IF(AND(BE243="",BF243=""),"",IF(AND(C243=BE243,D243=BF243),'Classement général'!$C$19,IF(AND(C243&gt;D243,BE243&gt;BF243),'Classement général'!$C$22,IF(AND(D243&gt;C243,BF243&gt;BE243),'Classement général'!$C$22,IF(AND(D243=C243,BF243=BE243),'Classement général'!$C$22,'Classement général'!$C$24))))))</f>
        <v/>
      </c>
      <c r="BH243" s="105"/>
      <c r="BI243" s="105"/>
      <c r="BJ243" s="108" t="str">
        <f>IF(AND(C243="",D243=""),"",IF(AND(BH243="",BI243=""),"",IF(AND(C243=BH243,D243=BI243),'Classement général'!$C$19,IF(AND(C243&gt;D243,BH243&gt;BI243),'Classement général'!$C$22,IF(AND(D243&gt;C243,BI243&gt;BH243),'Classement général'!$C$22,IF(AND(D243=C243,BI243=BH243),'Classement général'!$C$22,'Classement général'!$C$24))))))</f>
        <v/>
      </c>
      <c r="BK243" s="105"/>
      <c r="BL243" s="105"/>
      <c r="BM243" s="108" t="str">
        <f>IF(AND(C243="",D243=""),"",IF(AND(BK243="",BL243=""),"",IF(AND(C243=BK243,D243=BL243),'Classement général'!$C$19,IF(AND(C243&gt;D243,BK243&gt;BL243),'Classement général'!$C$22,IF(AND(D243&gt;C243,BL243&gt;BK243),'Classement général'!$C$22,IF(AND(D243=C243,BL243=BK243),'Classement général'!$C$22,'Classement général'!$C$24))))))</f>
        <v/>
      </c>
      <c r="BN243" s="10" t="str">
        <f>IF(H243='Classement général'!$C$19,'Classement général'!$C$19,IF(H243='Classement général'!$C$22,'Classement général'!$C$22,IF(H243='Classement général'!$C$24,'Classement général'!$C$24,"")))</f>
        <v/>
      </c>
      <c r="BO243" s="10" t="str">
        <f>IF(K243='Classement général'!$C$19,'Classement général'!$C$19,IF(K243='Classement général'!$C$22,'Classement général'!$C$22,IF(K243='Classement général'!$C$24,'Classement général'!$C$24,"")))</f>
        <v/>
      </c>
      <c r="BP243" s="10" t="str">
        <f>IF(N243='Classement général'!$C$19,'Classement général'!$C$19,IF(N243='Classement général'!$C$22,'Classement général'!$C$22,IF(N243='Classement général'!$C$24,'Classement général'!$C$24,"")))</f>
        <v/>
      </c>
      <c r="BQ243" s="10" t="str">
        <f>IF(Q243='Classement général'!$C$19,'Classement général'!$C$19,IF(Q243='Classement général'!$C$22,'Classement général'!$C$22,IF(Q243='Classement général'!$C$24,'Classement général'!$C$24,"")))</f>
        <v/>
      </c>
      <c r="BR243" s="10" t="str">
        <f>IF(T243='Classement général'!$C$19,'Classement général'!$C$19,IF(T243='Classement général'!$C$22,'Classement général'!$C$22,IF(T243='Classement général'!$C$24,'Classement général'!$C$24,"")))</f>
        <v/>
      </c>
      <c r="BS243" s="10" t="str">
        <f>IF(W243='Classement général'!$C$19,'Classement général'!$C$19,IF(W243='Classement général'!$C$22,'Classement général'!$C$22,IF(W243='Classement général'!$C$24,'Classement général'!$C$24,"")))</f>
        <v/>
      </c>
      <c r="BT243" s="10" t="str">
        <f>IF(Z243='Classement général'!$C$19,'Classement général'!$C$19,IF(Z243='Classement général'!$C$22,'Classement général'!$C$22,IF(Z243='Classement général'!$C$24,'Classement général'!$C$24,"")))</f>
        <v/>
      </c>
      <c r="BU243" s="10" t="str">
        <f>IF(AC243='Classement général'!$C$19,'Classement général'!$C$19,IF(AC243='Classement général'!$C$22,'Classement général'!$C$22,IF(AC243='Classement général'!$C$24,'Classement général'!$C$24,"")))</f>
        <v/>
      </c>
      <c r="BV243" s="10" t="str">
        <f>IF(AF243='Classement général'!$C$19,'Classement général'!$C$19,IF(AF243='Classement général'!$C$22,'Classement général'!$C$22,IF(AF243='Classement général'!$C$24,'Classement général'!$C$24,"")))</f>
        <v/>
      </c>
      <c r="BW243" s="10" t="str">
        <f>IF(AI243='Classement général'!$C$19,'Classement général'!$C$19,IF(AI243='Classement général'!$C$22,'Classement général'!$C$22,IF(AI243='Classement général'!$C$24,'Classement général'!$C$24,"")))</f>
        <v/>
      </c>
      <c r="BX243" s="10" t="str">
        <f>IF(AL243='Classement général'!$C$19,'Classement général'!$C$19,IF(AL243='Classement général'!$C$22,'Classement général'!$C$22,IF(AL243='Classement général'!$C$24,'Classement général'!$C$24,"")))</f>
        <v/>
      </c>
      <c r="BY243" s="10" t="str">
        <f>IF(AO243='Classement général'!$C$19,'Classement général'!$C$19,IF(AO243='Classement général'!$C$22,'Classement général'!$C$22,IF(AO243='Classement général'!$C$24,'Classement général'!$C$24,"")))</f>
        <v/>
      </c>
      <c r="BZ243" s="10" t="str">
        <f>IF(AR243='Classement général'!$C$19,'Classement général'!$C$19,IF(AR243='Classement général'!$C$22,'Classement général'!$C$22,IF(AR243='Classement général'!$C$24,'Classement général'!$C$24,"")))</f>
        <v/>
      </c>
      <c r="CA243" s="10" t="str">
        <f>IF(AU243='Classement général'!$C$19,'Classement général'!$C$19,IF(AU243='Classement général'!$C$22,'Classement général'!$C$22,IF(AU243='Classement général'!$C$24,'Classement général'!$C$24,"")))</f>
        <v/>
      </c>
      <c r="CB243" s="10" t="str">
        <f>IF(AX243='Classement général'!$C$19,'Classement général'!$C$19,IF(AX243='Classement général'!$C$22,'Classement général'!$C$22,IF(AX243='Classement général'!$C$24,'Classement général'!$C$24,"")))</f>
        <v/>
      </c>
      <c r="CC243" s="10" t="str">
        <f>IF(BA243='Classement général'!$C$19,'Classement général'!$C$19,IF(BA243='Classement général'!$C$22,'Classement général'!$C$22,IF(BA243='Classement général'!$C$24,'Classement général'!$C$24,"")))</f>
        <v/>
      </c>
      <c r="CD243" s="10" t="str">
        <f>IF(BD243='Classement général'!$C$19,'Classement général'!$C$19,IF(BD243='Classement général'!$C$22,'Classement général'!$C$22,IF(BD243='Classement général'!$C$24,'Classement général'!$C$24,"")))</f>
        <v/>
      </c>
      <c r="CE243" s="10" t="str">
        <f>IF(BG243='Classement général'!$C$19,'Classement général'!$C$19,IF(BG243='Classement général'!$C$22,'Classement général'!$C$22,IF(BG243='Classement général'!$C$24,'Classement général'!$C$24,"")))</f>
        <v/>
      </c>
      <c r="CF243" s="10" t="str">
        <f>IF(BJ243='Classement général'!$C$19,'Classement général'!$C$19,IF(BJ243='Classement général'!$C$22,'Classement général'!$C$22,IF(BJ243='Classement général'!$C$24,'Classement général'!$C$24,"")))</f>
        <v/>
      </c>
      <c r="CG243" s="10" t="str">
        <f>IF(BM243='Classement général'!$C$19,'Classement général'!$C$19,IF(BM243='Classement général'!$C$22,'Classement général'!$C$22,IF(BM243='Classement général'!$C$24,'Classement général'!$C$24,"")))</f>
        <v/>
      </c>
      <c r="CH243" s="13">
        <f>COUNTIF(H243:H252,"&gt;2")</f>
        <v>0</v>
      </c>
      <c r="CI243" s="13">
        <f>COUNTIF(K243:K252,"&gt;2")</f>
        <v>0</v>
      </c>
      <c r="CJ243" s="13">
        <f>COUNTIF(N243:N252,"&gt;2")</f>
        <v>0</v>
      </c>
      <c r="CK243" s="13">
        <f>COUNTIF(Q243:Q252,"&gt;2")</f>
        <v>0</v>
      </c>
      <c r="CL243" s="147">
        <f>CHOOSE(MATCH(CH243,{0;5;6;7;8;9;10},1),CH243,CH243+3,CH243+5,CH243+8,CH243+11,CH243+14,CH243+18)</f>
        <v>0</v>
      </c>
      <c r="CM243" s="147">
        <f>CHOOSE(MATCH(CI243,{0;5;6;7;8;9;10},1),CI243,CI243+3,CI243+5,CI243+8,CI243+11,CI243+14,CI243+18)</f>
        <v>0</v>
      </c>
      <c r="CN243" s="147">
        <f>CHOOSE(MATCH(CJ243,{0;5;6;7;8;9;10},1),CJ243,CJ243+3,CJ243+5,CJ243+8,CJ243+11,CJ243+14,CJ243+18)</f>
        <v>0</v>
      </c>
      <c r="CO243" s="147">
        <f>CHOOSE(MATCH(CK243,{0;5;6;7;8;9;10},1),CK243,CK243+3,CK243+5,CK243+8,CK243+11,CK243+14,CK243+18)</f>
        <v>0</v>
      </c>
      <c r="CP243" s="7"/>
      <c r="CQ243" s="7"/>
    </row>
    <row r="244" spans="1:95" ht="18.75" customHeight="1" x14ac:dyDescent="0.2">
      <c r="A244" s="130"/>
      <c r="B244" s="72" t="s">
        <v>38</v>
      </c>
      <c r="C244" s="116"/>
      <c r="D244" s="116"/>
      <c r="E244" s="74" t="s">
        <v>59</v>
      </c>
      <c r="F244" s="60"/>
      <c r="G244" s="60"/>
      <c r="H244" s="61" t="str">
        <f>IF(AND(C244="",D244=""),"",IF(AND(F244="",G244=""),"",IF(AND(C244=F244,D244=G244),'Classement général'!$C$19,IF(AND(C244&gt;D244,F244&gt;G244),'Classement général'!$C$22,IF(AND(D244&gt;C244,G244&gt;F244),'Classement général'!$C$22,IF(AND(D244=C244,G244=F244),'Classement général'!$C$22,'Classement général'!$C$24))))))</f>
        <v/>
      </c>
      <c r="I244" s="60"/>
      <c r="J244" s="60"/>
      <c r="K244" s="61" t="str">
        <f>IF(AND(C244="",D244=""),"",IF(AND(I244="",J244=""),"",IF(AND(C244=I244,D244=J244),'Classement général'!$C$19,IF(AND(C244&gt;D244,I244&gt;J244),'Classement général'!$C$22,IF(AND(D244&gt;C244,J244&gt;I244),'Classement général'!$C$22,IF(AND(D244=C244,J244=I244),'Classement général'!$C$22,'Classement général'!$C$24))))))</f>
        <v/>
      </c>
      <c r="L244" s="60"/>
      <c r="M244" s="60"/>
      <c r="N244" s="61" t="str">
        <f>IF(AND(C244="",D244=""),"",IF(AND(L244="",M244=""),"",IF(AND(C244=L244,D244=M244),'Classement général'!$C$19,IF(AND(C244&gt;D244,L244&gt;M244),'Classement général'!$C$22,IF(AND(D244&gt;C244,M244&gt;L244),'Classement général'!$C$22,IF(AND(D244=C244,M244=L244),'Classement général'!$C$22,'Classement général'!$C$24))))))</f>
        <v/>
      </c>
      <c r="O244" s="60"/>
      <c r="P244" s="60"/>
      <c r="Q244" s="61" t="str">
        <f>IF(AND(C244="",D244=""),"",IF(AND(O244="",P244=""),"",IF(AND(C244=O244,D244=P244),'Classement général'!$C$19,IF(AND(C244&gt;D244,O244&gt;P244),'Classement général'!$C$22,IF(AND(D244&gt;C244,P244&gt;O244),'Classement général'!$C$22,IF(AND(D244=C244,P244=O244),'Classement général'!$C$22,'Classement général'!$C$24))))))</f>
        <v/>
      </c>
      <c r="R244" s="60"/>
      <c r="S244" s="60"/>
      <c r="T244" s="61" t="str">
        <f>IF(AND(C244="",D244=""),"",IF(AND(R244="",S244=""),"",IF(AND(C244=R244,D244=S244),'Classement général'!$C$19,IF(AND(C244&gt;D244,R244&gt;S244),'Classement général'!$C$22,IF(AND(D244&gt;C244,S244&gt;R244),'Classement général'!$C$22,IF(AND(D244=C244,S244=R244),'Classement général'!$C$22,'Classement général'!$C$24))))))</f>
        <v/>
      </c>
      <c r="U244" s="60"/>
      <c r="V244" s="60"/>
      <c r="W244" s="61" t="str">
        <f>IF(AND(C244="",D244=""),"",IF(AND(U244="",V244=""),"",IF(AND(C244=U244,D244=V244),'Classement général'!$C$19,IF(AND(C244&gt;D244,U244&gt;V244),'Classement général'!$C$22,IF(AND(D244&gt;C244,V244&gt;U244),'Classement général'!$C$22,IF(AND(D244=C244,V244=U244),'Classement général'!$C$22,'Classement général'!$C$24))))))</f>
        <v/>
      </c>
      <c r="X244" s="60"/>
      <c r="Y244" s="60"/>
      <c r="Z244" s="61" t="str">
        <f>IF(AND(C244="",D244=""),"",IF(AND(X244="",Y244=""),"",IF(AND(C244=X244,D244=Y244),'Classement général'!$C$19,IF(AND(C244&gt;D244,X244&gt;Y244),'Classement général'!$C$22,IF(AND(D244&gt;C244,Y244&gt;X244),'Classement général'!$C$22,IF(AND(D244=C244,Y244=X244),'Classement général'!$C$22,'Classement général'!$C$24))))))</f>
        <v/>
      </c>
      <c r="AA244" s="60"/>
      <c r="AB244" s="60"/>
      <c r="AC244" s="61" t="str">
        <f>IF(AND(C244="",D244=""),"",IF(AND(AA244="",AB244=""),"",IF(AND(C244=AA244,D244=AB244),'Classement général'!$C$19,IF(AND(C244&gt;D244,AA244&gt;AB244),'Classement général'!$C$22,IF(AND(D244&gt;C244,AB244&gt;AA244),'Classement général'!$C$22,IF(AND(D244=C244,AB244=AA244),'Classement général'!$C$22,'Classement général'!$C$24))))))</f>
        <v/>
      </c>
      <c r="AD244" s="60"/>
      <c r="AE244" s="60"/>
      <c r="AF244" s="61" t="str">
        <f>IF(AND(C244="",D244=""),"",IF(AND(AD244="",AE244=""),"",IF(AND(C244=AD244,D244=AE244),'Classement général'!$C$19,IF(AND(C244&gt;D244,AD244&gt;AE244),'Classement général'!$C$22,IF(AND(D244&gt;C244,AE244&gt;AD244),'Classement général'!$C$22,IF(AND(D244=C244,AE244=AD244),'Classement général'!$C$22,'Classement général'!$C$24))))))</f>
        <v/>
      </c>
      <c r="AG244" s="60"/>
      <c r="AH244" s="60"/>
      <c r="AI244" s="61" t="str">
        <f>IF(AND(C244="",D244=""),"",IF(AND(AG244="",AH244=""),"",IF(AND(C244=AG244,D244=AH244),'Classement général'!$C$19,IF(AND(C244&gt;D244,AG244&gt;AH244),'Classement général'!$C$22,IF(AND(D244&gt;C244,AH244&gt;AG244),'Classement général'!$C$22,IF(AND(D244=C244,AH244=AG244),'Classement général'!$C$22,'Classement général'!$C$24))))))</f>
        <v/>
      </c>
      <c r="AJ244" s="60"/>
      <c r="AK244" s="60"/>
      <c r="AL244" s="61" t="str">
        <f>IF(AND(C244="",D244=""),"",IF(AND(AJ244="",AK244=""),"",IF(AND(C244=AJ244,D244=AK244),'Classement général'!$C$19,IF(AND(C244&gt;D244,AJ244&gt;AK244),'Classement général'!$C$22,IF(AND(D244&gt;C244,AK244&gt;AJ244),'Classement général'!$C$22,IF(AND(D244=C244,AK244=AJ244),'Classement général'!$C$22,'Classement général'!$C$24))))))</f>
        <v/>
      </c>
      <c r="AM244" s="60"/>
      <c r="AN244" s="60"/>
      <c r="AO244" s="61" t="str">
        <f>IF(AND(C244="",D244=""),"",IF(AND(AM244="",AN244=""),"",IF(AND(C244=AM244,D244=AN244),'Classement général'!$C$19,IF(AND(C244&gt;D244,AM244&gt;AN244),'Classement général'!$C$22,IF(AND(D244&gt;C244,AN244&gt;AM244),'Classement général'!$C$22,IF(AND(D244=C244,AN244=AM244),'Classement général'!$C$22,'Classement général'!$C$24))))))</f>
        <v/>
      </c>
      <c r="AP244" s="60"/>
      <c r="AQ244" s="60"/>
      <c r="AR244" s="61" t="str">
        <f>IF(AND(C244="",D244=""),"",IF(AND(AP244="",AQ244=""),"",IF(AND(C244=AP244,D244=AQ244),'Classement général'!$C$19,IF(AND(C244&gt;D244,AP244&gt;AQ244),'Classement général'!$C$22,IF(AND(D244&gt;C244,AQ244&gt;AP244),'Classement général'!$C$22,IF(AND(D244=C244,AQ244=AP244),'Classement général'!$C$22,'Classement général'!$C$24))))))</f>
        <v/>
      </c>
      <c r="AS244" s="60"/>
      <c r="AT244" s="60"/>
      <c r="AU244" s="61" t="str">
        <f>IF(AND(C244="",D244=""),"",IF(AND(AS244="",AT244=""),"",IF(AND(C244=AS244,D244=AT244),'Classement général'!$C$19,IF(AND(C244&gt;D244,AS244&gt;AT244),'Classement général'!$C$22,IF(AND(D244&gt;C244,AT244&gt;AS244),'Classement général'!$C$22,IF(AND(D244=C244,AT244=AS244),'Classement général'!$C$22,'Classement général'!$C$24))))))</f>
        <v/>
      </c>
      <c r="AV244" s="60"/>
      <c r="AW244" s="60"/>
      <c r="AX244" s="61" t="str">
        <f>IF(AND(C244="",D244=""),"",IF(AND(AV244="",AW244=""),"",IF(AND(C244=AV244,D244=AW244),'Classement général'!$C$19,IF(AND(C244&gt;D244,AV244&gt;AW244),'Classement général'!$C$22,IF(AND(D244&gt;C244,AW244&gt;AV244),'Classement général'!$C$22,IF(AND(D244=C244,AW244=AV244),'Classement général'!$C$22,'Classement général'!$C$24))))))</f>
        <v/>
      </c>
      <c r="AY244" s="60"/>
      <c r="AZ244" s="60"/>
      <c r="BA244" s="61" t="str">
        <f>IF(AND(C244="",D244=""),"",IF(AND(AY244="",AZ244=""),"",IF(AND(C244=AY244,D244=AZ244),'Classement général'!$C$19,IF(AND(C244&gt;D244,AY244&gt;AZ244),'Classement général'!$C$22,IF(AND(D244&gt;C244,AZ244&gt;AY244),'Classement général'!$C$22,IF(AND(D244=C244,AZ244=AY244),'Classement général'!$C$22,'Classement général'!$C$24))))))</f>
        <v/>
      </c>
      <c r="BB244" s="60"/>
      <c r="BC244" s="60"/>
      <c r="BD244" s="61" t="str">
        <f>IF(AND(C244="",D244=""),"",IF(AND(BB244="",BC244=""),"",IF(AND(C244=BB244,D244=BC244),'Classement général'!$C$19,IF(AND(C244&gt;D244,BB244&gt;BC244),'Classement général'!$C$22,IF(AND(D244&gt;C244,BC244&gt;BB244),'Classement général'!$C$22,IF(AND(D244=C244,BC244=BB244),'Classement général'!$C$22,'Classement général'!$C$24))))))</f>
        <v/>
      </c>
      <c r="BE244" s="60"/>
      <c r="BF244" s="60"/>
      <c r="BG244" s="61" t="str">
        <f>IF(AND(C244="",D244=""),"",IF(AND(BE244="",BF244=""),"",IF(AND(C244=BE244,D244=BF244),'Classement général'!$C$19,IF(AND(C244&gt;D244,BE244&gt;BF244),'Classement général'!$C$22,IF(AND(D244&gt;C244,BF244&gt;BE244),'Classement général'!$C$22,IF(AND(D244=C244,BF244=BE244),'Classement général'!$C$22,'Classement général'!$C$24))))))</f>
        <v/>
      </c>
      <c r="BH244" s="60"/>
      <c r="BI244" s="60"/>
      <c r="BJ244" s="61" t="str">
        <f>IF(AND(C244="",D244=""),"",IF(AND(BH244="",BI244=""),"",IF(AND(C244=BH244,D244=BI244),'Classement général'!$C$19,IF(AND(C244&gt;D244,BH244&gt;BI244),'Classement général'!$C$22,IF(AND(D244&gt;C244,BI244&gt;BH244),'Classement général'!$C$22,IF(AND(D244=C244,BI244=BH244),'Classement général'!$C$22,'Classement général'!$C$24))))))</f>
        <v/>
      </c>
      <c r="BK244" s="60"/>
      <c r="BL244" s="60"/>
      <c r="BM244" s="61" t="str">
        <f>IF(AND(C244="",D244=""),"",IF(AND(BK244="",BL244=""),"",IF(AND(C244=BK244,D244=BL244),'Classement général'!$C$19,IF(AND(C244&gt;D244,BK244&gt;BL244),'Classement général'!$C$22,IF(AND(D244&gt;C244,BL244&gt;BK244),'Classement général'!$C$22,IF(AND(D244=C244,BL244=BK244),'Classement général'!$C$22,'Classement général'!$C$24))))))</f>
        <v/>
      </c>
      <c r="BN244" s="10" t="str">
        <f>IF(H244='Classement général'!$C$19,'Classement général'!$C$19,IF(H244='Classement général'!$C$22,'Classement général'!$C$22,IF(H244='Classement général'!$C$24,'Classement général'!$C$24,"")))</f>
        <v/>
      </c>
      <c r="BO244" s="10" t="str">
        <f>IF(K244='Classement général'!$C$19,'Classement général'!$C$19,IF(K244='Classement général'!$C$22,'Classement général'!$C$22,IF(K244='Classement général'!$C$24,'Classement général'!$C$24,"")))</f>
        <v/>
      </c>
      <c r="BP244" s="10" t="str">
        <f>IF(N244='Classement général'!$C$19,'Classement général'!$C$19,IF(N244='Classement général'!$C$22,'Classement général'!$C$22,IF(N244='Classement général'!$C$24,'Classement général'!$C$24,"")))</f>
        <v/>
      </c>
      <c r="BQ244" s="10" t="str">
        <f>IF(Q244='Classement général'!$C$19,'Classement général'!$C$19,IF(Q244='Classement général'!$C$22,'Classement général'!$C$22,IF(Q244='Classement général'!$C$24,'Classement général'!$C$24,"")))</f>
        <v/>
      </c>
      <c r="BR244" s="10" t="str">
        <f>IF(T244='Classement général'!$C$19,'Classement général'!$C$19,IF(T244='Classement général'!$C$22,'Classement général'!$C$22,IF(T244='Classement général'!$C$24,'Classement général'!$C$24,"")))</f>
        <v/>
      </c>
      <c r="BS244" s="10" t="str">
        <f>IF(W244='Classement général'!$C$19,'Classement général'!$C$19,IF(W244='Classement général'!$C$22,'Classement général'!$C$22,IF(W244='Classement général'!$C$24,'Classement général'!$C$24,"")))</f>
        <v/>
      </c>
      <c r="BT244" s="10" t="str">
        <f>IF(Z244='Classement général'!$C$19,'Classement général'!$C$19,IF(Z244='Classement général'!$C$22,'Classement général'!$C$22,IF(Z244='Classement général'!$C$24,'Classement général'!$C$24,"")))</f>
        <v/>
      </c>
      <c r="BU244" s="10" t="str">
        <f>IF(AC244='Classement général'!$C$19,'Classement général'!$C$19,IF(AC244='Classement général'!$C$22,'Classement général'!$C$22,IF(AC244='Classement général'!$C$24,'Classement général'!$C$24,"")))</f>
        <v/>
      </c>
      <c r="BV244" s="10" t="str">
        <f>IF(AF244='Classement général'!$C$19,'Classement général'!$C$19,IF(AF244='Classement général'!$C$22,'Classement général'!$C$22,IF(AF244='Classement général'!$C$24,'Classement général'!$C$24,"")))</f>
        <v/>
      </c>
      <c r="BW244" s="10" t="str">
        <f>IF(AI244='Classement général'!$C$19,'Classement général'!$C$19,IF(AI244='Classement général'!$C$22,'Classement général'!$C$22,IF(AI244='Classement général'!$C$24,'Classement général'!$C$24,"")))</f>
        <v/>
      </c>
      <c r="BX244" s="10" t="str">
        <f>IF(AL244='Classement général'!$C$19,'Classement général'!$C$19,IF(AL244='Classement général'!$C$22,'Classement général'!$C$22,IF(AL244='Classement général'!$C$24,'Classement général'!$C$24,"")))</f>
        <v/>
      </c>
      <c r="BY244" s="10" t="str">
        <f>IF(AO244='Classement général'!$C$19,'Classement général'!$C$19,IF(AO244='Classement général'!$C$22,'Classement général'!$C$22,IF(AO244='Classement général'!$C$24,'Classement général'!$C$24,"")))</f>
        <v/>
      </c>
      <c r="BZ244" s="10" t="str">
        <f>IF(AR244='Classement général'!$C$19,'Classement général'!$C$19,IF(AR244='Classement général'!$C$22,'Classement général'!$C$22,IF(AR244='Classement général'!$C$24,'Classement général'!$C$24,"")))</f>
        <v/>
      </c>
      <c r="CA244" s="10" t="str">
        <f>IF(AU244='Classement général'!$C$19,'Classement général'!$C$19,IF(AU244='Classement général'!$C$22,'Classement général'!$C$22,IF(AU244='Classement général'!$C$24,'Classement général'!$C$24,"")))</f>
        <v/>
      </c>
      <c r="CB244" s="10" t="str">
        <f>IF(AX244='Classement général'!$C$19,'Classement général'!$C$19,IF(AX244='Classement général'!$C$22,'Classement général'!$C$22,IF(AX244='Classement général'!$C$24,'Classement général'!$C$24,"")))</f>
        <v/>
      </c>
      <c r="CC244" s="10" t="str">
        <f>IF(BA244='Classement général'!$C$19,'Classement général'!$C$19,IF(BA244='Classement général'!$C$22,'Classement général'!$C$22,IF(BA244='Classement général'!$C$24,'Classement général'!$C$24,"")))</f>
        <v/>
      </c>
      <c r="CD244" s="10" t="str">
        <f>IF(BD244='Classement général'!$C$19,'Classement général'!$C$19,IF(BD244='Classement général'!$C$22,'Classement général'!$C$22,IF(BD244='Classement général'!$C$24,'Classement général'!$C$24,"")))</f>
        <v/>
      </c>
      <c r="CE244" s="10" t="str">
        <f>IF(BG244='Classement général'!$C$19,'Classement général'!$C$19,IF(BG244='Classement général'!$C$22,'Classement général'!$C$22,IF(BG244='Classement général'!$C$24,'Classement général'!$C$24,"")))</f>
        <v/>
      </c>
      <c r="CF244" s="10" t="str">
        <f>IF(BJ244='Classement général'!$C$19,'Classement général'!$C$19,IF(BJ244='Classement général'!$C$22,'Classement général'!$C$22,IF(BJ244='Classement général'!$C$24,'Classement général'!$C$24,"")))</f>
        <v/>
      </c>
      <c r="CG244" s="10" t="str">
        <f>IF(BM244='Classement général'!$C$19,'Classement général'!$C$19,IF(BM244='Classement général'!$C$22,'Classement général'!$C$22,IF(BM244='Classement général'!$C$24,'Classement général'!$C$24,"")))</f>
        <v/>
      </c>
      <c r="CH244" s="13"/>
      <c r="CI244" s="13"/>
      <c r="CJ244" s="13"/>
      <c r="CK244" s="13"/>
      <c r="CL244" s="147"/>
      <c r="CM244" s="147"/>
      <c r="CN244" s="147"/>
      <c r="CO244" s="147"/>
      <c r="CP244" s="7"/>
      <c r="CQ244" s="7"/>
    </row>
    <row r="245" spans="1:95" ht="18.75" customHeight="1" x14ac:dyDescent="0.2">
      <c r="A245" s="130"/>
      <c r="B245" s="72" t="s">
        <v>84</v>
      </c>
      <c r="C245" s="116"/>
      <c r="D245" s="116"/>
      <c r="E245" s="74" t="s">
        <v>58</v>
      </c>
      <c r="F245" s="60"/>
      <c r="G245" s="60"/>
      <c r="H245" s="61" t="str">
        <f>IF(AND(C245="",D245=""),"",IF(AND(F245="",G245=""),"",IF(AND(C245=F245,D245=G245),'Classement général'!$C$19,IF(AND(C245&gt;D245,F245&gt;G245),'Classement général'!$C$22,IF(AND(D245&gt;C245,G245&gt;F245),'Classement général'!$C$22,IF(AND(D245=C245,G245=F245),'Classement général'!$C$22,'Classement général'!$C$24))))))</f>
        <v/>
      </c>
      <c r="I245" s="60"/>
      <c r="J245" s="60"/>
      <c r="K245" s="61" t="str">
        <f>IF(AND(C245="",D245=""),"",IF(AND(I245="",J245=""),"",IF(AND(C245=I245,D245=J245),'Classement général'!$C$19,IF(AND(C245&gt;D245,I245&gt;J245),'Classement général'!$C$22,IF(AND(D245&gt;C245,J245&gt;I245),'Classement général'!$C$22,IF(AND(D245=C245,J245=I245),'Classement général'!$C$22,'Classement général'!$C$24))))))</f>
        <v/>
      </c>
      <c r="L245" s="60"/>
      <c r="M245" s="60"/>
      <c r="N245" s="61" t="str">
        <f>IF(AND(C245="",D245=""),"",IF(AND(L245="",M245=""),"",IF(AND(C245=L245,D245=M245),'Classement général'!$C$19,IF(AND(C245&gt;D245,L245&gt;M245),'Classement général'!$C$22,IF(AND(D245&gt;C245,M245&gt;L245),'Classement général'!$C$22,IF(AND(D245=C245,M245=L245),'Classement général'!$C$22,'Classement général'!$C$24))))))</f>
        <v/>
      </c>
      <c r="O245" s="60"/>
      <c r="P245" s="60"/>
      <c r="Q245" s="61" t="str">
        <f>IF(AND(C245="",D245=""),"",IF(AND(O245="",P245=""),"",IF(AND(C245=O245,D245=P245),'Classement général'!$C$19,IF(AND(C245&gt;D245,O245&gt;P245),'Classement général'!$C$22,IF(AND(D245&gt;C245,P245&gt;O245),'Classement général'!$C$22,IF(AND(D245=C245,P245=O245),'Classement général'!$C$22,'Classement général'!$C$24))))))</f>
        <v/>
      </c>
      <c r="R245" s="60"/>
      <c r="S245" s="60"/>
      <c r="T245" s="61" t="str">
        <f>IF(AND(C245="",D245=""),"",IF(AND(R245="",S245=""),"",IF(AND(C245=R245,D245=S245),'Classement général'!$C$19,IF(AND(C245&gt;D245,R245&gt;S245),'Classement général'!$C$22,IF(AND(D245&gt;C245,S245&gt;R245),'Classement général'!$C$22,IF(AND(D245=C245,S245=R245),'Classement général'!$C$22,'Classement général'!$C$24))))))</f>
        <v/>
      </c>
      <c r="U245" s="60"/>
      <c r="V245" s="60"/>
      <c r="W245" s="61" t="str">
        <f>IF(AND(C245="",D245=""),"",IF(AND(U245="",V245=""),"",IF(AND(C245=U245,D245=V245),'Classement général'!$C$19,IF(AND(C245&gt;D245,U245&gt;V245),'Classement général'!$C$22,IF(AND(D245&gt;C245,V245&gt;U245),'Classement général'!$C$22,IF(AND(D245=C245,V245=U245),'Classement général'!$C$22,'Classement général'!$C$24))))))</f>
        <v/>
      </c>
      <c r="X245" s="60"/>
      <c r="Y245" s="60"/>
      <c r="Z245" s="61" t="str">
        <f>IF(AND(C245="",D245=""),"",IF(AND(X245="",Y245=""),"",IF(AND(C245=X245,D245=Y245),'Classement général'!$C$19,IF(AND(C245&gt;D245,X245&gt;Y245),'Classement général'!$C$22,IF(AND(D245&gt;C245,Y245&gt;X245),'Classement général'!$C$22,IF(AND(D245=C245,Y245=X245),'Classement général'!$C$22,'Classement général'!$C$24))))))</f>
        <v/>
      </c>
      <c r="AA245" s="60"/>
      <c r="AB245" s="60"/>
      <c r="AC245" s="61" t="str">
        <f>IF(AND(C245="",D245=""),"",IF(AND(AA245="",AB245=""),"",IF(AND(C245=AA245,D245=AB245),'Classement général'!$C$19,IF(AND(C245&gt;D245,AA245&gt;AB245),'Classement général'!$C$22,IF(AND(D245&gt;C245,AB245&gt;AA245),'Classement général'!$C$22,IF(AND(D245=C245,AB245=AA245),'Classement général'!$C$22,'Classement général'!$C$24))))))</f>
        <v/>
      </c>
      <c r="AD245" s="60"/>
      <c r="AE245" s="60"/>
      <c r="AF245" s="61" t="str">
        <f>IF(AND(C245="",D245=""),"",IF(AND(AD245="",AE245=""),"",IF(AND(C245=AD245,D245=AE245),'Classement général'!$C$19,IF(AND(C245&gt;D245,AD245&gt;AE245),'Classement général'!$C$22,IF(AND(D245&gt;C245,AE245&gt;AD245),'Classement général'!$C$22,IF(AND(D245=C245,AE245=AD245),'Classement général'!$C$22,'Classement général'!$C$24))))))</f>
        <v/>
      </c>
      <c r="AG245" s="60"/>
      <c r="AH245" s="60"/>
      <c r="AI245" s="61" t="str">
        <f>IF(AND(C245="",D245=""),"",IF(AND(AG245="",AH245=""),"",IF(AND(C245=AG245,D245=AH245),'Classement général'!$C$19,IF(AND(C245&gt;D245,AG245&gt;AH245),'Classement général'!$C$22,IF(AND(D245&gt;C245,AH245&gt;AG245),'Classement général'!$C$22,IF(AND(D245=C245,AH245=AG245),'Classement général'!$C$22,'Classement général'!$C$24))))))</f>
        <v/>
      </c>
      <c r="AJ245" s="60"/>
      <c r="AK245" s="60"/>
      <c r="AL245" s="61" t="str">
        <f>IF(AND(C245="",D245=""),"",IF(AND(AJ245="",AK245=""),"",IF(AND(C245=AJ245,D245=AK245),'Classement général'!$C$19,IF(AND(C245&gt;D245,AJ245&gt;AK245),'Classement général'!$C$22,IF(AND(D245&gt;C245,AK245&gt;AJ245),'Classement général'!$C$22,IF(AND(D245=C245,AK245=AJ245),'Classement général'!$C$22,'Classement général'!$C$24))))))</f>
        <v/>
      </c>
      <c r="AM245" s="60"/>
      <c r="AN245" s="60"/>
      <c r="AO245" s="61" t="str">
        <f>IF(AND(C245="",D245=""),"",IF(AND(AM245="",AN245=""),"",IF(AND(C245=AM245,D245=AN245),'Classement général'!$C$19,IF(AND(C245&gt;D245,AM245&gt;AN245),'Classement général'!$C$22,IF(AND(D245&gt;C245,AN245&gt;AM245),'Classement général'!$C$22,IF(AND(D245=C245,AN245=AM245),'Classement général'!$C$22,'Classement général'!$C$24))))))</f>
        <v/>
      </c>
      <c r="AP245" s="60"/>
      <c r="AQ245" s="60"/>
      <c r="AR245" s="61" t="str">
        <f>IF(AND(C245="",D245=""),"",IF(AND(AP245="",AQ245=""),"",IF(AND(C245=AP245,D245=AQ245),'Classement général'!$C$19,IF(AND(C245&gt;D245,AP245&gt;AQ245),'Classement général'!$C$22,IF(AND(D245&gt;C245,AQ245&gt;AP245),'Classement général'!$C$22,IF(AND(D245=C245,AQ245=AP245),'Classement général'!$C$22,'Classement général'!$C$24))))))</f>
        <v/>
      </c>
      <c r="AS245" s="60"/>
      <c r="AT245" s="60"/>
      <c r="AU245" s="61" t="str">
        <f>IF(AND(C245="",D245=""),"",IF(AND(AS245="",AT245=""),"",IF(AND(C245=AS245,D245=AT245),'Classement général'!$C$19,IF(AND(C245&gt;D245,AS245&gt;AT245),'Classement général'!$C$22,IF(AND(D245&gt;C245,AT245&gt;AS245),'Classement général'!$C$22,IF(AND(D245=C245,AT245=AS245),'Classement général'!$C$22,'Classement général'!$C$24))))))</f>
        <v/>
      </c>
      <c r="AV245" s="60"/>
      <c r="AW245" s="60"/>
      <c r="AX245" s="61" t="str">
        <f>IF(AND(C245="",D245=""),"",IF(AND(AV245="",AW245=""),"",IF(AND(C245=AV245,D245=AW245),'Classement général'!$C$19,IF(AND(C245&gt;D245,AV245&gt;AW245),'Classement général'!$C$22,IF(AND(D245&gt;C245,AW245&gt;AV245),'Classement général'!$C$22,IF(AND(D245=C245,AW245=AV245),'Classement général'!$C$22,'Classement général'!$C$24))))))</f>
        <v/>
      </c>
      <c r="AY245" s="60"/>
      <c r="AZ245" s="60"/>
      <c r="BA245" s="61" t="str">
        <f>IF(AND(C245="",D245=""),"",IF(AND(AY245="",AZ245=""),"",IF(AND(C245=AY245,D245=AZ245),'Classement général'!$C$19,IF(AND(C245&gt;D245,AY245&gt;AZ245),'Classement général'!$C$22,IF(AND(D245&gt;C245,AZ245&gt;AY245),'Classement général'!$C$22,IF(AND(D245=C245,AZ245=AY245),'Classement général'!$C$22,'Classement général'!$C$24))))))</f>
        <v/>
      </c>
      <c r="BB245" s="60"/>
      <c r="BC245" s="60"/>
      <c r="BD245" s="61" t="str">
        <f>IF(AND(C245="",D245=""),"",IF(AND(BB245="",BC245=""),"",IF(AND(C245=BB245,D245=BC245),'Classement général'!$C$19,IF(AND(C245&gt;D245,BB245&gt;BC245),'Classement général'!$C$22,IF(AND(D245&gt;C245,BC245&gt;BB245),'Classement général'!$C$22,IF(AND(D245=C245,BC245=BB245),'Classement général'!$C$22,'Classement général'!$C$24))))))</f>
        <v/>
      </c>
      <c r="BE245" s="60"/>
      <c r="BF245" s="60"/>
      <c r="BG245" s="61" t="str">
        <f>IF(AND(C245="",D245=""),"",IF(AND(BE245="",BF245=""),"",IF(AND(C245=BE245,D245=BF245),'Classement général'!$C$19,IF(AND(C245&gt;D245,BE245&gt;BF245),'Classement général'!$C$22,IF(AND(D245&gt;C245,BF245&gt;BE245),'Classement général'!$C$22,IF(AND(D245=C245,BF245=BE245),'Classement général'!$C$22,'Classement général'!$C$24))))))</f>
        <v/>
      </c>
      <c r="BH245" s="60"/>
      <c r="BI245" s="60"/>
      <c r="BJ245" s="61" t="str">
        <f>IF(AND(C245="",D245=""),"",IF(AND(BH245="",BI245=""),"",IF(AND(C245=BH245,D245=BI245),'Classement général'!$C$19,IF(AND(C245&gt;D245,BH245&gt;BI245),'Classement général'!$C$22,IF(AND(D245&gt;C245,BI245&gt;BH245),'Classement général'!$C$22,IF(AND(D245=C245,BI245=BH245),'Classement général'!$C$22,'Classement général'!$C$24))))))</f>
        <v/>
      </c>
      <c r="BK245" s="60"/>
      <c r="BL245" s="60"/>
      <c r="BM245" s="61" t="str">
        <f>IF(AND(C245="",D245=""),"",IF(AND(BK245="",BL245=""),"",IF(AND(C245=BK245,D245=BL245),'Classement général'!$C$19,IF(AND(C245&gt;D245,BK245&gt;BL245),'Classement général'!$C$22,IF(AND(D245&gt;C245,BL245&gt;BK245),'Classement général'!$C$22,IF(AND(D245=C245,BL245=BK245),'Classement général'!$C$22,'Classement général'!$C$24))))))</f>
        <v/>
      </c>
      <c r="BN245" s="10" t="str">
        <f>IF(H245='Classement général'!$C$19,'Classement général'!$C$19,IF(H245='Classement général'!$C$22,'Classement général'!$C$22,IF(H245='Classement général'!$C$24,'Classement général'!$C$24,"")))</f>
        <v/>
      </c>
      <c r="BO245" s="10" t="str">
        <f>IF(K245='Classement général'!$C$19,'Classement général'!$C$19,IF(K245='Classement général'!$C$22,'Classement général'!$C$22,IF(K245='Classement général'!$C$24,'Classement général'!$C$24,"")))</f>
        <v/>
      </c>
      <c r="BP245" s="10" t="str">
        <f>IF(N245='Classement général'!$C$19,'Classement général'!$C$19,IF(N245='Classement général'!$C$22,'Classement général'!$C$22,IF(N245='Classement général'!$C$24,'Classement général'!$C$24,"")))</f>
        <v/>
      </c>
      <c r="BQ245" s="10" t="str">
        <f>IF(Q245='Classement général'!$C$19,'Classement général'!$C$19,IF(Q245='Classement général'!$C$22,'Classement général'!$C$22,IF(Q245='Classement général'!$C$24,'Classement général'!$C$24,"")))</f>
        <v/>
      </c>
      <c r="BR245" s="10" t="str">
        <f>IF(T245='Classement général'!$C$19,'Classement général'!$C$19,IF(T245='Classement général'!$C$22,'Classement général'!$C$22,IF(T245='Classement général'!$C$24,'Classement général'!$C$24,"")))</f>
        <v/>
      </c>
      <c r="BS245" s="10" t="str">
        <f>IF(W245='Classement général'!$C$19,'Classement général'!$C$19,IF(W245='Classement général'!$C$22,'Classement général'!$C$22,IF(W245='Classement général'!$C$24,'Classement général'!$C$24,"")))</f>
        <v/>
      </c>
      <c r="BT245" s="10" t="str">
        <f>IF(Z245='Classement général'!$C$19,'Classement général'!$C$19,IF(Z245='Classement général'!$C$22,'Classement général'!$C$22,IF(Z245='Classement général'!$C$24,'Classement général'!$C$24,"")))</f>
        <v/>
      </c>
      <c r="BU245" s="10" t="str">
        <f>IF(AC245='Classement général'!$C$19,'Classement général'!$C$19,IF(AC245='Classement général'!$C$22,'Classement général'!$C$22,IF(AC245='Classement général'!$C$24,'Classement général'!$C$24,"")))</f>
        <v/>
      </c>
      <c r="BV245" s="10" t="str">
        <f>IF(AF245='Classement général'!$C$19,'Classement général'!$C$19,IF(AF245='Classement général'!$C$22,'Classement général'!$C$22,IF(AF245='Classement général'!$C$24,'Classement général'!$C$24,"")))</f>
        <v/>
      </c>
      <c r="BW245" s="10" t="str">
        <f>IF(AI245='Classement général'!$C$19,'Classement général'!$C$19,IF(AI245='Classement général'!$C$22,'Classement général'!$C$22,IF(AI245='Classement général'!$C$24,'Classement général'!$C$24,"")))</f>
        <v/>
      </c>
      <c r="BX245" s="10" t="str">
        <f>IF(AL245='Classement général'!$C$19,'Classement général'!$C$19,IF(AL245='Classement général'!$C$22,'Classement général'!$C$22,IF(AL245='Classement général'!$C$24,'Classement général'!$C$24,"")))</f>
        <v/>
      </c>
      <c r="BY245" s="10" t="str">
        <f>IF(AO245='Classement général'!$C$19,'Classement général'!$C$19,IF(AO245='Classement général'!$C$22,'Classement général'!$C$22,IF(AO245='Classement général'!$C$24,'Classement général'!$C$24,"")))</f>
        <v/>
      </c>
      <c r="BZ245" s="10" t="str">
        <f>IF(AR245='Classement général'!$C$19,'Classement général'!$C$19,IF(AR245='Classement général'!$C$22,'Classement général'!$C$22,IF(AR245='Classement général'!$C$24,'Classement général'!$C$24,"")))</f>
        <v/>
      </c>
      <c r="CA245" s="10" t="str">
        <f>IF(AU245='Classement général'!$C$19,'Classement général'!$C$19,IF(AU245='Classement général'!$C$22,'Classement général'!$C$22,IF(AU245='Classement général'!$C$24,'Classement général'!$C$24,"")))</f>
        <v/>
      </c>
      <c r="CB245" s="10" t="str">
        <f>IF(AX245='Classement général'!$C$19,'Classement général'!$C$19,IF(AX245='Classement général'!$C$22,'Classement général'!$C$22,IF(AX245='Classement général'!$C$24,'Classement général'!$C$24,"")))</f>
        <v/>
      </c>
      <c r="CC245" s="10" t="str">
        <f>IF(BA245='Classement général'!$C$19,'Classement général'!$C$19,IF(BA245='Classement général'!$C$22,'Classement général'!$C$22,IF(BA245='Classement général'!$C$24,'Classement général'!$C$24,"")))</f>
        <v/>
      </c>
      <c r="CD245" s="10" t="str">
        <f>IF(BD245='Classement général'!$C$19,'Classement général'!$C$19,IF(BD245='Classement général'!$C$22,'Classement général'!$C$22,IF(BD245='Classement général'!$C$24,'Classement général'!$C$24,"")))</f>
        <v/>
      </c>
      <c r="CE245" s="10" t="str">
        <f>IF(BG245='Classement général'!$C$19,'Classement général'!$C$19,IF(BG245='Classement général'!$C$22,'Classement général'!$C$22,IF(BG245='Classement général'!$C$24,'Classement général'!$C$24,"")))</f>
        <v/>
      </c>
      <c r="CF245" s="10" t="str">
        <f>IF(BJ245='Classement général'!$C$19,'Classement général'!$C$19,IF(BJ245='Classement général'!$C$22,'Classement général'!$C$22,IF(BJ245='Classement général'!$C$24,'Classement général'!$C$24,"")))</f>
        <v/>
      </c>
      <c r="CG245" s="10" t="str">
        <f>IF(BM245='Classement général'!$C$19,'Classement général'!$C$19,IF(BM245='Classement général'!$C$22,'Classement général'!$C$22,IF(BM245='Classement général'!$C$24,'Classement général'!$C$24,"")))</f>
        <v/>
      </c>
      <c r="CH245" s="13"/>
      <c r="CI245" s="13"/>
      <c r="CJ245" s="13"/>
      <c r="CK245" s="13"/>
      <c r="CL245" s="147"/>
      <c r="CM245" s="147"/>
      <c r="CN245" s="147"/>
      <c r="CO245" s="147"/>
      <c r="CP245" s="7"/>
      <c r="CQ245" s="7"/>
    </row>
    <row r="246" spans="1:95" ht="18.75" customHeight="1" x14ac:dyDescent="0.2">
      <c r="A246" s="130"/>
      <c r="B246" s="72" t="s">
        <v>68</v>
      </c>
      <c r="C246" s="116"/>
      <c r="D246" s="116"/>
      <c r="E246" s="74" t="s">
        <v>61</v>
      </c>
      <c r="F246" s="60"/>
      <c r="G246" s="60"/>
      <c r="H246" s="61" t="str">
        <f>IF(AND(C246="",D246=""),"",IF(AND(F246="",G246=""),"",IF(AND(C246=F246,D246=G246),'Classement général'!$C$19,IF(AND(C246&gt;D246,F246&gt;G246),'Classement général'!$C$22,IF(AND(D246&gt;C246,G246&gt;F246),'Classement général'!$C$22,IF(AND(D246=C246,G246=F246),'Classement général'!$C$22,'Classement général'!$C$24))))))</f>
        <v/>
      </c>
      <c r="I246" s="60"/>
      <c r="J246" s="60"/>
      <c r="K246" s="61" t="str">
        <f>IF(AND(C246="",D246=""),"",IF(AND(I246="",J246=""),"",IF(AND(C246=I246,D246=J246),'Classement général'!$C$19,IF(AND(C246&gt;D246,I246&gt;J246),'Classement général'!$C$22,IF(AND(D246&gt;C246,J246&gt;I246),'Classement général'!$C$22,IF(AND(D246=C246,J246=I246),'Classement général'!$C$22,'Classement général'!$C$24))))))</f>
        <v/>
      </c>
      <c r="L246" s="60"/>
      <c r="M246" s="60"/>
      <c r="N246" s="61" t="str">
        <f>IF(AND(C246="",D246=""),"",IF(AND(L246="",M246=""),"",IF(AND(C246=L246,D246=M246),'Classement général'!$C$19,IF(AND(C246&gt;D246,L246&gt;M246),'Classement général'!$C$22,IF(AND(D246&gt;C246,M246&gt;L246),'Classement général'!$C$22,IF(AND(D246=C246,M246=L246),'Classement général'!$C$22,'Classement général'!$C$24))))))</f>
        <v/>
      </c>
      <c r="O246" s="60"/>
      <c r="P246" s="60"/>
      <c r="Q246" s="61" t="str">
        <f>IF(AND(C246="",D246=""),"",IF(AND(O246="",P246=""),"",IF(AND(C246=O246,D246=P246),'Classement général'!$C$19,IF(AND(C246&gt;D246,O246&gt;P246),'Classement général'!$C$22,IF(AND(D246&gt;C246,P246&gt;O246),'Classement général'!$C$22,IF(AND(D246=C246,P246=O246),'Classement général'!$C$22,'Classement général'!$C$24))))))</f>
        <v/>
      </c>
      <c r="R246" s="60"/>
      <c r="S246" s="60"/>
      <c r="T246" s="61" t="str">
        <f>IF(AND(C246="",D246=""),"",IF(AND(R246="",S246=""),"",IF(AND(C246=R246,D246=S246),'Classement général'!$C$19,IF(AND(C246&gt;D246,R246&gt;S246),'Classement général'!$C$22,IF(AND(D246&gt;C246,S246&gt;R246),'Classement général'!$C$22,IF(AND(D246=C246,S246=R246),'Classement général'!$C$22,'Classement général'!$C$24))))))</f>
        <v/>
      </c>
      <c r="U246" s="60"/>
      <c r="V246" s="60"/>
      <c r="W246" s="61" t="str">
        <f>IF(AND(C246="",D246=""),"",IF(AND(U246="",V246=""),"",IF(AND(C246=U246,D246=V246),'Classement général'!$C$19,IF(AND(C246&gt;D246,U246&gt;V246),'Classement général'!$C$22,IF(AND(D246&gt;C246,V246&gt;U246),'Classement général'!$C$22,IF(AND(D246=C246,V246=U246),'Classement général'!$C$22,'Classement général'!$C$24))))))</f>
        <v/>
      </c>
      <c r="X246" s="60"/>
      <c r="Y246" s="60"/>
      <c r="Z246" s="61" t="str">
        <f>IF(AND(C246="",D246=""),"",IF(AND(X246="",Y246=""),"",IF(AND(C246=X246,D246=Y246),'Classement général'!$C$19,IF(AND(C246&gt;D246,X246&gt;Y246),'Classement général'!$C$22,IF(AND(D246&gt;C246,Y246&gt;X246),'Classement général'!$C$22,IF(AND(D246=C246,Y246=X246),'Classement général'!$C$22,'Classement général'!$C$24))))))</f>
        <v/>
      </c>
      <c r="AA246" s="60"/>
      <c r="AB246" s="60"/>
      <c r="AC246" s="61" t="str">
        <f>IF(AND(C246="",D246=""),"",IF(AND(AA246="",AB246=""),"",IF(AND(C246=AA246,D246=AB246),'Classement général'!$C$19,IF(AND(C246&gt;D246,AA246&gt;AB246),'Classement général'!$C$22,IF(AND(D246&gt;C246,AB246&gt;AA246),'Classement général'!$C$22,IF(AND(D246=C246,AB246=AA246),'Classement général'!$C$22,'Classement général'!$C$24))))))</f>
        <v/>
      </c>
      <c r="AD246" s="60"/>
      <c r="AE246" s="60"/>
      <c r="AF246" s="61" t="str">
        <f>IF(AND(C246="",D246=""),"",IF(AND(AD246="",AE246=""),"",IF(AND(C246=AD246,D246=AE246),'Classement général'!$C$19,IF(AND(C246&gt;D246,AD246&gt;AE246),'Classement général'!$C$22,IF(AND(D246&gt;C246,AE246&gt;AD246),'Classement général'!$C$22,IF(AND(D246=C246,AE246=AD246),'Classement général'!$C$22,'Classement général'!$C$24))))))</f>
        <v/>
      </c>
      <c r="AG246" s="60"/>
      <c r="AH246" s="60"/>
      <c r="AI246" s="61" t="str">
        <f>IF(AND(C246="",D246=""),"",IF(AND(AG246="",AH246=""),"",IF(AND(C246=AG246,D246=AH246),'Classement général'!$C$19,IF(AND(C246&gt;D246,AG246&gt;AH246),'Classement général'!$C$22,IF(AND(D246&gt;C246,AH246&gt;AG246),'Classement général'!$C$22,IF(AND(D246=C246,AH246=AG246),'Classement général'!$C$22,'Classement général'!$C$24))))))</f>
        <v/>
      </c>
      <c r="AJ246" s="60"/>
      <c r="AK246" s="60"/>
      <c r="AL246" s="61" t="str">
        <f>IF(AND(C246="",D246=""),"",IF(AND(AJ246="",AK246=""),"",IF(AND(C246=AJ246,D246=AK246),'Classement général'!$C$19,IF(AND(C246&gt;D246,AJ246&gt;AK246),'Classement général'!$C$22,IF(AND(D246&gt;C246,AK246&gt;AJ246),'Classement général'!$C$22,IF(AND(D246=C246,AK246=AJ246),'Classement général'!$C$22,'Classement général'!$C$24))))))</f>
        <v/>
      </c>
      <c r="AM246" s="60"/>
      <c r="AN246" s="60"/>
      <c r="AO246" s="61" t="str">
        <f>IF(AND(C246="",D246=""),"",IF(AND(AM246="",AN246=""),"",IF(AND(C246=AM246,D246=AN246),'Classement général'!$C$19,IF(AND(C246&gt;D246,AM246&gt;AN246),'Classement général'!$C$22,IF(AND(D246&gt;C246,AN246&gt;AM246),'Classement général'!$C$22,IF(AND(D246=C246,AN246=AM246),'Classement général'!$C$22,'Classement général'!$C$24))))))</f>
        <v/>
      </c>
      <c r="AP246" s="60"/>
      <c r="AQ246" s="60"/>
      <c r="AR246" s="61" t="str">
        <f>IF(AND(C246="",D246=""),"",IF(AND(AP246="",AQ246=""),"",IF(AND(C246=AP246,D246=AQ246),'Classement général'!$C$19,IF(AND(C246&gt;D246,AP246&gt;AQ246),'Classement général'!$C$22,IF(AND(D246&gt;C246,AQ246&gt;AP246),'Classement général'!$C$22,IF(AND(D246=C246,AQ246=AP246),'Classement général'!$C$22,'Classement général'!$C$24))))))</f>
        <v/>
      </c>
      <c r="AS246" s="60"/>
      <c r="AT246" s="60"/>
      <c r="AU246" s="61" t="str">
        <f>IF(AND(C246="",D246=""),"",IF(AND(AS246="",AT246=""),"",IF(AND(C246=AS246,D246=AT246),'Classement général'!$C$19,IF(AND(C246&gt;D246,AS246&gt;AT246),'Classement général'!$C$22,IF(AND(D246&gt;C246,AT246&gt;AS246),'Classement général'!$C$22,IF(AND(D246=C246,AT246=AS246),'Classement général'!$C$22,'Classement général'!$C$24))))))</f>
        <v/>
      </c>
      <c r="AV246" s="60"/>
      <c r="AW246" s="60"/>
      <c r="AX246" s="61" t="str">
        <f>IF(AND(C246="",D246=""),"",IF(AND(AV246="",AW246=""),"",IF(AND(C246=AV246,D246=AW246),'Classement général'!$C$19,IF(AND(C246&gt;D246,AV246&gt;AW246),'Classement général'!$C$22,IF(AND(D246&gt;C246,AW246&gt;AV246),'Classement général'!$C$22,IF(AND(D246=C246,AW246=AV246),'Classement général'!$C$22,'Classement général'!$C$24))))))</f>
        <v/>
      </c>
      <c r="AY246" s="60"/>
      <c r="AZ246" s="60"/>
      <c r="BA246" s="61" t="str">
        <f>IF(AND(C246="",D246=""),"",IF(AND(AY246="",AZ246=""),"",IF(AND(C246=AY246,D246=AZ246),'Classement général'!$C$19,IF(AND(C246&gt;D246,AY246&gt;AZ246),'Classement général'!$C$22,IF(AND(D246&gt;C246,AZ246&gt;AY246),'Classement général'!$C$22,IF(AND(D246=C246,AZ246=AY246),'Classement général'!$C$22,'Classement général'!$C$24))))))</f>
        <v/>
      </c>
      <c r="BB246" s="60"/>
      <c r="BC246" s="60"/>
      <c r="BD246" s="61" t="str">
        <f>IF(AND(C246="",D246=""),"",IF(AND(BB246="",BC246=""),"",IF(AND(C246=BB246,D246=BC246),'Classement général'!$C$19,IF(AND(C246&gt;D246,BB246&gt;BC246),'Classement général'!$C$22,IF(AND(D246&gt;C246,BC246&gt;BB246),'Classement général'!$C$22,IF(AND(D246=C246,BC246=BB246),'Classement général'!$C$22,'Classement général'!$C$24))))))</f>
        <v/>
      </c>
      <c r="BE246" s="60"/>
      <c r="BF246" s="60"/>
      <c r="BG246" s="61" t="str">
        <f>IF(AND(C246="",D246=""),"",IF(AND(BE246="",BF246=""),"",IF(AND(C246=BE246,D246=BF246),'Classement général'!$C$19,IF(AND(C246&gt;D246,BE246&gt;BF246),'Classement général'!$C$22,IF(AND(D246&gt;C246,BF246&gt;BE246),'Classement général'!$C$22,IF(AND(D246=C246,BF246=BE246),'Classement général'!$C$22,'Classement général'!$C$24))))))</f>
        <v/>
      </c>
      <c r="BH246" s="60"/>
      <c r="BI246" s="60"/>
      <c r="BJ246" s="61" t="str">
        <f>IF(AND(C246="",D246=""),"",IF(AND(BH246="",BI246=""),"",IF(AND(C246=BH246,D246=BI246),'Classement général'!$C$19,IF(AND(C246&gt;D246,BH246&gt;BI246),'Classement général'!$C$22,IF(AND(D246&gt;C246,BI246&gt;BH246),'Classement général'!$C$22,IF(AND(D246=C246,BI246=BH246),'Classement général'!$C$22,'Classement général'!$C$24))))))</f>
        <v/>
      </c>
      <c r="BK246" s="60"/>
      <c r="BL246" s="60"/>
      <c r="BM246" s="61" t="str">
        <f>IF(AND(C246="",D246=""),"",IF(AND(BK246="",BL246=""),"",IF(AND(C246=BK246,D246=BL246),'Classement général'!$C$19,IF(AND(C246&gt;D246,BK246&gt;BL246),'Classement général'!$C$22,IF(AND(D246&gt;C246,BL246&gt;BK246),'Classement général'!$C$22,IF(AND(D246=C246,BL246=BK246),'Classement général'!$C$22,'Classement général'!$C$24))))))</f>
        <v/>
      </c>
      <c r="BN246" s="10" t="str">
        <f>IF(H246='Classement général'!$C$19,'Classement général'!$C$19,IF(H246='Classement général'!$C$22,'Classement général'!$C$22,IF(H246='Classement général'!$C$24,'Classement général'!$C$24,"")))</f>
        <v/>
      </c>
      <c r="BO246" s="10" t="str">
        <f>IF(K246='Classement général'!$C$19,'Classement général'!$C$19,IF(K246='Classement général'!$C$22,'Classement général'!$C$22,IF(K246='Classement général'!$C$24,'Classement général'!$C$24,"")))</f>
        <v/>
      </c>
      <c r="BP246" s="10" t="str">
        <f>IF(N246='Classement général'!$C$19,'Classement général'!$C$19,IF(N246='Classement général'!$C$22,'Classement général'!$C$22,IF(N246='Classement général'!$C$24,'Classement général'!$C$24,"")))</f>
        <v/>
      </c>
      <c r="BQ246" s="10" t="str">
        <f>IF(Q246='Classement général'!$C$19,'Classement général'!$C$19,IF(Q246='Classement général'!$C$22,'Classement général'!$C$22,IF(Q246='Classement général'!$C$24,'Classement général'!$C$24,"")))</f>
        <v/>
      </c>
      <c r="BR246" s="10" t="str">
        <f>IF(T246='Classement général'!$C$19,'Classement général'!$C$19,IF(T246='Classement général'!$C$22,'Classement général'!$C$22,IF(T246='Classement général'!$C$24,'Classement général'!$C$24,"")))</f>
        <v/>
      </c>
      <c r="BS246" s="10" t="str">
        <f>IF(W246='Classement général'!$C$19,'Classement général'!$C$19,IF(W246='Classement général'!$C$22,'Classement général'!$C$22,IF(W246='Classement général'!$C$24,'Classement général'!$C$24,"")))</f>
        <v/>
      </c>
      <c r="BT246" s="10" t="str">
        <f>IF(Z246='Classement général'!$C$19,'Classement général'!$C$19,IF(Z246='Classement général'!$C$22,'Classement général'!$C$22,IF(Z246='Classement général'!$C$24,'Classement général'!$C$24,"")))</f>
        <v/>
      </c>
      <c r="BU246" s="10" t="str">
        <f>IF(AC246='Classement général'!$C$19,'Classement général'!$C$19,IF(AC246='Classement général'!$C$22,'Classement général'!$C$22,IF(AC246='Classement général'!$C$24,'Classement général'!$C$24,"")))</f>
        <v/>
      </c>
      <c r="BV246" s="10" t="str">
        <f>IF(AF246='Classement général'!$C$19,'Classement général'!$C$19,IF(AF246='Classement général'!$C$22,'Classement général'!$C$22,IF(AF246='Classement général'!$C$24,'Classement général'!$C$24,"")))</f>
        <v/>
      </c>
      <c r="BW246" s="10" t="str">
        <f>IF(AI246='Classement général'!$C$19,'Classement général'!$C$19,IF(AI246='Classement général'!$C$22,'Classement général'!$C$22,IF(AI246='Classement général'!$C$24,'Classement général'!$C$24,"")))</f>
        <v/>
      </c>
      <c r="BX246" s="10" t="str">
        <f>IF(AL246='Classement général'!$C$19,'Classement général'!$C$19,IF(AL246='Classement général'!$C$22,'Classement général'!$C$22,IF(AL246='Classement général'!$C$24,'Classement général'!$C$24,"")))</f>
        <v/>
      </c>
      <c r="BY246" s="10" t="str">
        <f>IF(AO246='Classement général'!$C$19,'Classement général'!$C$19,IF(AO246='Classement général'!$C$22,'Classement général'!$C$22,IF(AO246='Classement général'!$C$24,'Classement général'!$C$24,"")))</f>
        <v/>
      </c>
      <c r="BZ246" s="10" t="str">
        <f>IF(AR246='Classement général'!$C$19,'Classement général'!$C$19,IF(AR246='Classement général'!$C$22,'Classement général'!$C$22,IF(AR246='Classement général'!$C$24,'Classement général'!$C$24,"")))</f>
        <v/>
      </c>
      <c r="CA246" s="10" t="str">
        <f>IF(AU246='Classement général'!$C$19,'Classement général'!$C$19,IF(AU246='Classement général'!$C$22,'Classement général'!$C$22,IF(AU246='Classement général'!$C$24,'Classement général'!$C$24,"")))</f>
        <v/>
      </c>
      <c r="CB246" s="10" t="str">
        <f>IF(AX246='Classement général'!$C$19,'Classement général'!$C$19,IF(AX246='Classement général'!$C$22,'Classement général'!$C$22,IF(AX246='Classement général'!$C$24,'Classement général'!$C$24,"")))</f>
        <v/>
      </c>
      <c r="CC246" s="10" t="str">
        <f>IF(BA246='Classement général'!$C$19,'Classement général'!$C$19,IF(BA246='Classement général'!$C$22,'Classement général'!$C$22,IF(BA246='Classement général'!$C$24,'Classement général'!$C$24,"")))</f>
        <v/>
      </c>
      <c r="CD246" s="10" t="str">
        <f>IF(BD246='Classement général'!$C$19,'Classement général'!$C$19,IF(BD246='Classement général'!$C$22,'Classement général'!$C$22,IF(BD246='Classement général'!$C$24,'Classement général'!$C$24,"")))</f>
        <v/>
      </c>
      <c r="CE246" s="10" t="str">
        <f>IF(BG246='Classement général'!$C$19,'Classement général'!$C$19,IF(BG246='Classement général'!$C$22,'Classement général'!$C$22,IF(BG246='Classement général'!$C$24,'Classement général'!$C$24,"")))</f>
        <v/>
      </c>
      <c r="CF246" s="10" t="str">
        <f>IF(BJ246='Classement général'!$C$19,'Classement général'!$C$19,IF(BJ246='Classement général'!$C$22,'Classement général'!$C$22,IF(BJ246='Classement général'!$C$24,'Classement général'!$C$24,"")))</f>
        <v/>
      </c>
      <c r="CG246" s="10" t="str">
        <f>IF(BM246='Classement général'!$C$19,'Classement général'!$C$19,IF(BM246='Classement général'!$C$22,'Classement général'!$C$22,IF(BM246='Classement général'!$C$24,'Classement général'!$C$24,"")))</f>
        <v/>
      </c>
      <c r="CH246" s="13"/>
      <c r="CI246" s="13"/>
      <c r="CJ246" s="13"/>
      <c r="CK246" s="13"/>
      <c r="CL246" s="147"/>
      <c r="CM246" s="147"/>
      <c r="CN246" s="147"/>
      <c r="CO246" s="147"/>
      <c r="CP246" s="7"/>
      <c r="CQ246" s="7"/>
    </row>
    <row r="247" spans="1:95" ht="18.75" customHeight="1" x14ac:dyDescent="0.2">
      <c r="A247" s="130"/>
      <c r="B247" s="72" t="s">
        <v>76</v>
      </c>
      <c r="C247" s="116"/>
      <c r="D247" s="116"/>
      <c r="E247" s="74" t="s">
        <v>69</v>
      </c>
      <c r="F247" s="60"/>
      <c r="G247" s="60"/>
      <c r="H247" s="61" t="str">
        <f>IF(AND(C247="",D247=""),"",IF(AND(F247="",G247=""),"",IF(AND(C247=F247,D247=G247),'Classement général'!$C$19,IF(AND(C247&gt;D247,F247&gt;G247),'Classement général'!$C$22,IF(AND(D247&gt;C247,G247&gt;F247),'Classement général'!$C$22,IF(AND(D247=C247,G247=F247),'Classement général'!$C$22,'Classement général'!$C$24))))))</f>
        <v/>
      </c>
      <c r="I247" s="60"/>
      <c r="J247" s="60"/>
      <c r="K247" s="61" t="str">
        <f>IF(AND(C247="",D247=""),"",IF(AND(I247="",J247=""),"",IF(AND(C247=I247,D247=J247),'Classement général'!$C$19,IF(AND(C247&gt;D247,I247&gt;J247),'Classement général'!$C$22,IF(AND(D247&gt;C247,J247&gt;I247),'Classement général'!$C$22,IF(AND(D247=C247,J247=I247),'Classement général'!$C$22,'Classement général'!$C$24))))))</f>
        <v/>
      </c>
      <c r="L247" s="60"/>
      <c r="M247" s="60"/>
      <c r="N247" s="61" t="str">
        <f>IF(AND(C247="",D247=""),"",IF(AND(L247="",M247=""),"",IF(AND(C247=L247,D247=M247),'Classement général'!$C$19,IF(AND(C247&gt;D247,L247&gt;M247),'Classement général'!$C$22,IF(AND(D247&gt;C247,M247&gt;L247),'Classement général'!$C$22,IF(AND(D247=C247,M247=L247),'Classement général'!$C$22,'Classement général'!$C$24))))))</f>
        <v/>
      </c>
      <c r="O247" s="60"/>
      <c r="P247" s="60"/>
      <c r="Q247" s="61" t="str">
        <f>IF(AND(C247="",D247=""),"",IF(AND(O247="",P247=""),"",IF(AND(C247=O247,D247=P247),'Classement général'!$C$19,IF(AND(C247&gt;D247,O247&gt;P247),'Classement général'!$C$22,IF(AND(D247&gt;C247,P247&gt;O247),'Classement général'!$C$22,IF(AND(D247=C247,P247=O247),'Classement général'!$C$22,'Classement général'!$C$24))))))</f>
        <v/>
      </c>
      <c r="R247" s="60"/>
      <c r="S247" s="60"/>
      <c r="T247" s="61" t="str">
        <f>IF(AND(C247="",D247=""),"",IF(AND(R247="",S247=""),"",IF(AND(C247=R247,D247=S247),'Classement général'!$C$19,IF(AND(C247&gt;D247,R247&gt;S247),'Classement général'!$C$22,IF(AND(D247&gt;C247,S247&gt;R247),'Classement général'!$C$22,IF(AND(D247=C247,S247=R247),'Classement général'!$C$22,'Classement général'!$C$24))))))</f>
        <v/>
      </c>
      <c r="U247" s="60"/>
      <c r="V247" s="60"/>
      <c r="W247" s="61" t="str">
        <f>IF(AND(C247="",D247=""),"",IF(AND(U247="",V247=""),"",IF(AND(C247=U247,D247=V247),'Classement général'!$C$19,IF(AND(C247&gt;D247,U247&gt;V247),'Classement général'!$C$22,IF(AND(D247&gt;C247,V247&gt;U247),'Classement général'!$C$22,IF(AND(D247=C247,V247=U247),'Classement général'!$C$22,'Classement général'!$C$24))))))</f>
        <v/>
      </c>
      <c r="X247" s="60"/>
      <c r="Y247" s="60"/>
      <c r="Z247" s="61" t="str">
        <f>IF(AND(C247="",D247=""),"",IF(AND(X247="",Y247=""),"",IF(AND(C247=X247,D247=Y247),'Classement général'!$C$19,IF(AND(C247&gt;D247,X247&gt;Y247),'Classement général'!$C$22,IF(AND(D247&gt;C247,Y247&gt;X247),'Classement général'!$C$22,IF(AND(D247=C247,Y247=X247),'Classement général'!$C$22,'Classement général'!$C$24))))))</f>
        <v/>
      </c>
      <c r="AA247" s="60"/>
      <c r="AB247" s="60"/>
      <c r="AC247" s="61" t="str">
        <f>IF(AND(C247="",D247=""),"",IF(AND(AA247="",AB247=""),"",IF(AND(C247=AA247,D247=AB247),'Classement général'!$C$19,IF(AND(C247&gt;D247,AA247&gt;AB247),'Classement général'!$C$22,IF(AND(D247&gt;C247,AB247&gt;AA247),'Classement général'!$C$22,IF(AND(D247=C247,AB247=AA247),'Classement général'!$C$22,'Classement général'!$C$24))))))</f>
        <v/>
      </c>
      <c r="AD247" s="60"/>
      <c r="AE247" s="60"/>
      <c r="AF247" s="61" t="str">
        <f>IF(AND(C247="",D247=""),"",IF(AND(AD247="",AE247=""),"",IF(AND(C247=AD247,D247=AE247),'Classement général'!$C$19,IF(AND(C247&gt;D247,AD247&gt;AE247),'Classement général'!$C$22,IF(AND(D247&gt;C247,AE247&gt;AD247),'Classement général'!$C$22,IF(AND(D247=C247,AE247=AD247),'Classement général'!$C$22,'Classement général'!$C$24))))))</f>
        <v/>
      </c>
      <c r="AG247" s="60"/>
      <c r="AH247" s="60"/>
      <c r="AI247" s="61" t="str">
        <f>IF(AND(C247="",D247=""),"",IF(AND(AG247="",AH247=""),"",IF(AND(C247=AG247,D247=AH247),'Classement général'!$C$19,IF(AND(C247&gt;D247,AG247&gt;AH247),'Classement général'!$C$22,IF(AND(D247&gt;C247,AH247&gt;AG247),'Classement général'!$C$22,IF(AND(D247=C247,AH247=AG247),'Classement général'!$C$22,'Classement général'!$C$24))))))</f>
        <v/>
      </c>
      <c r="AJ247" s="60"/>
      <c r="AK247" s="60"/>
      <c r="AL247" s="61" t="str">
        <f>IF(AND(C247="",D247=""),"",IF(AND(AJ247="",AK247=""),"",IF(AND(C247=AJ247,D247=AK247),'Classement général'!$C$19,IF(AND(C247&gt;D247,AJ247&gt;AK247),'Classement général'!$C$22,IF(AND(D247&gt;C247,AK247&gt;AJ247),'Classement général'!$C$22,IF(AND(D247=C247,AK247=AJ247),'Classement général'!$C$22,'Classement général'!$C$24))))))</f>
        <v/>
      </c>
      <c r="AM247" s="60"/>
      <c r="AN247" s="60"/>
      <c r="AO247" s="61" t="str">
        <f>IF(AND(C247="",D247=""),"",IF(AND(AM247="",AN247=""),"",IF(AND(C247=AM247,D247=AN247),'Classement général'!$C$19,IF(AND(C247&gt;D247,AM247&gt;AN247),'Classement général'!$C$22,IF(AND(D247&gt;C247,AN247&gt;AM247),'Classement général'!$C$22,IF(AND(D247=C247,AN247=AM247),'Classement général'!$C$22,'Classement général'!$C$24))))))</f>
        <v/>
      </c>
      <c r="AP247" s="60"/>
      <c r="AQ247" s="60"/>
      <c r="AR247" s="61" t="str">
        <f>IF(AND(C247="",D247=""),"",IF(AND(AP247="",AQ247=""),"",IF(AND(C247=AP247,D247=AQ247),'Classement général'!$C$19,IF(AND(C247&gt;D247,AP247&gt;AQ247),'Classement général'!$C$22,IF(AND(D247&gt;C247,AQ247&gt;AP247),'Classement général'!$C$22,IF(AND(D247=C247,AQ247=AP247),'Classement général'!$C$22,'Classement général'!$C$24))))))</f>
        <v/>
      </c>
      <c r="AS247" s="60"/>
      <c r="AT247" s="60"/>
      <c r="AU247" s="61" t="str">
        <f>IF(AND(C247="",D247=""),"",IF(AND(AS247="",AT247=""),"",IF(AND(C247=AS247,D247=AT247),'Classement général'!$C$19,IF(AND(C247&gt;D247,AS247&gt;AT247),'Classement général'!$C$22,IF(AND(D247&gt;C247,AT247&gt;AS247),'Classement général'!$C$22,IF(AND(D247=C247,AT247=AS247),'Classement général'!$C$22,'Classement général'!$C$24))))))</f>
        <v/>
      </c>
      <c r="AV247" s="60"/>
      <c r="AW247" s="60"/>
      <c r="AX247" s="61" t="str">
        <f>IF(AND(C247="",D247=""),"",IF(AND(AV247="",AW247=""),"",IF(AND(C247=AV247,D247=AW247),'Classement général'!$C$19,IF(AND(C247&gt;D247,AV247&gt;AW247),'Classement général'!$C$22,IF(AND(D247&gt;C247,AW247&gt;AV247),'Classement général'!$C$22,IF(AND(D247=C247,AW247=AV247),'Classement général'!$C$22,'Classement général'!$C$24))))))</f>
        <v/>
      </c>
      <c r="AY247" s="60"/>
      <c r="AZ247" s="60"/>
      <c r="BA247" s="61" t="str">
        <f>IF(AND(C247="",D247=""),"",IF(AND(AY247="",AZ247=""),"",IF(AND(C247=AY247,D247=AZ247),'Classement général'!$C$19,IF(AND(C247&gt;D247,AY247&gt;AZ247),'Classement général'!$C$22,IF(AND(D247&gt;C247,AZ247&gt;AY247),'Classement général'!$C$22,IF(AND(D247=C247,AZ247=AY247),'Classement général'!$C$22,'Classement général'!$C$24))))))</f>
        <v/>
      </c>
      <c r="BB247" s="60"/>
      <c r="BC247" s="60"/>
      <c r="BD247" s="61" t="str">
        <f>IF(AND(C247="",D247=""),"",IF(AND(BB247="",BC247=""),"",IF(AND(C247=BB247,D247=BC247),'Classement général'!$C$19,IF(AND(C247&gt;D247,BB247&gt;BC247),'Classement général'!$C$22,IF(AND(D247&gt;C247,BC247&gt;BB247),'Classement général'!$C$22,IF(AND(D247=C247,BC247=BB247),'Classement général'!$C$22,'Classement général'!$C$24))))))</f>
        <v/>
      </c>
      <c r="BE247" s="60"/>
      <c r="BF247" s="60"/>
      <c r="BG247" s="61" t="str">
        <f>IF(AND(C247="",D247=""),"",IF(AND(BE247="",BF247=""),"",IF(AND(C247=BE247,D247=BF247),'Classement général'!$C$19,IF(AND(C247&gt;D247,BE247&gt;BF247),'Classement général'!$C$22,IF(AND(D247&gt;C247,BF247&gt;BE247),'Classement général'!$C$22,IF(AND(D247=C247,BF247=BE247),'Classement général'!$C$22,'Classement général'!$C$24))))))</f>
        <v/>
      </c>
      <c r="BH247" s="60"/>
      <c r="BI247" s="60"/>
      <c r="BJ247" s="61" t="str">
        <f>IF(AND(C247="",D247=""),"",IF(AND(BH247="",BI247=""),"",IF(AND(C247=BH247,D247=BI247),'Classement général'!$C$19,IF(AND(C247&gt;D247,BH247&gt;BI247),'Classement général'!$C$22,IF(AND(D247&gt;C247,BI247&gt;BH247),'Classement général'!$C$22,IF(AND(D247=C247,BI247=BH247),'Classement général'!$C$22,'Classement général'!$C$24))))))</f>
        <v/>
      </c>
      <c r="BK247" s="60"/>
      <c r="BL247" s="60"/>
      <c r="BM247" s="61" t="str">
        <f>IF(AND(C247="",D247=""),"",IF(AND(BK247="",BL247=""),"",IF(AND(C247=BK247,D247=BL247),'Classement général'!$C$19,IF(AND(C247&gt;D247,BK247&gt;BL247),'Classement général'!$C$22,IF(AND(D247&gt;C247,BL247&gt;BK247),'Classement général'!$C$22,IF(AND(D247=C247,BL247=BK247),'Classement général'!$C$22,'Classement général'!$C$24))))))</f>
        <v/>
      </c>
      <c r="BN247" s="10" t="str">
        <f>IF(H247='Classement général'!$C$19,'Classement général'!$C$19,IF(H247='Classement général'!$C$22,'Classement général'!$C$22,IF(H247='Classement général'!$C$24,'Classement général'!$C$24,"")))</f>
        <v/>
      </c>
      <c r="BO247" s="10" t="str">
        <f>IF(K247='Classement général'!$C$19,'Classement général'!$C$19,IF(K247='Classement général'!$C$22,'Classement général'!$C$22,IF(K247='Classement général'!$C$24,'Classement général'!$C$24,"")))</f>
        <v/>
      </c>
      <c r="BP247" s="10" t="str">
        <f>IF(N247='Classement général'!$C$19,'Classement général'!$C$19,IF(N247='Classement général'!$C$22,'Classement général'!$C$22,IF(N247='Classement général'!$C$24,'Classement général'!$C$24,"")))</f>
        <v/>
      </c>
      <c r="BQ247" s="10" t="str">
        <f>IF(Q247='Classement général'!$C$19,'Classement général'!$C$19,IF(Q247='Classement général'!$C$22,'Classement général'!$C$22,IF(Q247='Classement général'!$C$24,'Classement général'!$C$24,"")))</f>
        <v/>
      </c>
      <c r="BR247" s="10" t="str">
        <f>IF(T247='Classement général'!$C$19,'Classement général'!$C$19,IF(T247='Classement général'!$C$22,'Classement général'!$C$22,IF(T247='Classement général'!$C$24,'Classement général'!$C$24,"")))</f>
        <v/>
      </c>
      <c r="BS247" s="10" t="str">
        <f>IF(W247='Classement général'!$C$19,'Classement général'!$C$19,IF(W247='Classement général'!$C$22,'Classement général'!$C$22,IF(W247='Classement général'!$C$24,'Classement général'!$C$24,"")))</f>
        <v/>
      </c>
      <c r="BT247" s="10" t="str">
        <f>IF(Z247='Classement général'!$C$19,'Classement général'!$C$19,IF(Z247='Classement général'!$C$22,'Classement général'!$C$22,IF(Z247='Classement général'!$C$24,'Classement général'!$C$24,"")))</f>
        <v/>
      </c>
      <c r="BU247" s="10" t="str">
        <f>IF(AC247='Classement général'!$C$19,'Classement général'!$C$19,IF(AC247='Classement général'!$C$22,'Classement général'!$C$22,IF(AC247='Classement général'!$C$24,'Classement général'!$C$24,"")))</f>
        <v/>
      </c>
      <c r="BV247" s="10" t="str">
        <f>IF(AF247='Classement général'!$C$19,'Classement général'!$C$19,IF(AF247='Classement général'!$C$22,'Classement général'!$C$22,IF(AF247='Classement général'!$C$24,'Classement général'!$C$24,"")))</f>
        <v/>
      </c>
      <c r="BW247" s="10" t="str">
        <f>IF(AI247='Classement général'!$C$19,'Classement général'!$C$19,IF(AI247='Classement général'!$C$22,'Classement général'!$C$22,IF(AI247='Classement général'!$C$24,'Classement général'!$C$24,"")))</f>
        <v/>
      </c>
      <c r="BX247" s="10" t="str">
        <f>IF(AL247='Classement général'!$C$19,'Classement général'!$C$19,IF(AL247='Classement général'!$C$22,'Classement général'!$C$22,IF(AL247='Classement général'!$C$24,'Classement général'!$C$24,"")))</f>
        <v/>
      </c>
      <c r="BY247" s="10" t="str">
        <f>IF(AO247='Classement général'!$C$19,'Classement général'!$C$19,IF(AO247='Classement général'!$C$22,'Classement général'!$C$22,IF(AO247='Classement général'!$C$24,'Classement général'!$C$24,"")))</f>
        <v/>
      </c>
      <c r="BZ247" s="10" t="str">
        <f>IF(AR247='Classement général'!$C$19,'Classement général'!$C$19,IF(AR247='Classement général'!$C$22,'Classement général'!$C$22,IF(AR247='Classement général'!$C$24,'Classement général'!$C$24,"")))</f>
        <v/>
      </c>
      <c r="CA247" s="10" t="str">
        <f>IF(AU247='Classement général'!$C$19,'Classement général'!$C$19,IF(AU247='Classement général'!$C$22,'Classement général'!$C$22,IF(AU247='Classement général'!$C$24,'Classement général'!$C$24,"")))</f>
        <v/>
      </c>
      <c r="CB247" s="10" t="str">
        <f>IF(AX247='Classement général'!$C$19,'Classement général'!$C$19,IF(AX247='Classement général'!$C$22,'Classement général'!$C$22,IF(AX247='Classement général'!$C$24,'Classement général'!$C$24,"")))</f>
        <v/>
      </c>
      <c r="CC247" s="10" t="str">
        <f>IF(BA247='Classement général'!$C$19,'Classement général'!$C$19,IF(BA247='Classement général'!$C$22,'Classement général'!$C$22,IF(BA247='Classement général'!$C$24,'Classement général'!$C$24,"")))</f>
        <v/>
      </c>
      <c r="CD247" s="10" t="str">
        <f>IF(BD247='Classement général'!$C$19,'Classement général'!$C$19,IF(BD247='Classement général'!$C$22,'Classement général'!$C$22,IF(BD247='Classement général'!$C$24,'Classement général'!$C$24,"")))</f>
        <v/>
      </c>
      <c r="CE247" s="10" t="str">
        <f>IF(BG247='Classement général'!$C$19,'Classement général'!$C$19,IF(BG247='Classement général'!$C$22,'Classement général'!$C$22,IF(BG247='Classement général'!$C$24,'Classement général'!$C$24,"")))</f>
        <v/>
      </c>
      <c r="CF247" s="10" t="str">
        <f>IF(BJ247='Classement général'!$C$19,'Classement général'!$C$19,IF(BJ247='Classement général'!$C$22,'Classement général'!$C$22,IF(BJ247='Classement général'!$C$24,'Classement général'!$C$24,"")))</f>
        <v/>
      </c>
      <c r="CG247" s="10" t="str">
        <f>IF(BM247='Classement général'!$C$19,'Classement général'!$C$19,IF(BM247='Classement général'!$C$22,'Classement général'!$C$22,IF(BM247='Classement général'!$C$24,'Classement général'!$C$24,"")))</f>
        <v/>
      </c>
      <c r="CH247" s="13"/>
      <c r="CI247" s="13"/>
      <c r="CJ247" s="13"/>
      <c r="CK247" s="13"/>
      <c r="CL247" s="147"/>
      <c r="CM247" s="147"/>
      <c r="CN247" s="147"/>
      <c r="CO247" s="147"/>
      <c r="CP247" s="7"/>
      <c r="CQ247" s="7"/>
    </row>
    <row r="248" spans="1:95" ht="18.75" customHeight="1" x14ac:dyDescent="0.2">
      <c r="A248" s="130"/>
      <c r="B248" s="72" t="s">
        <v>75</v>
      </c>
      <c r="C248" s="116"/>
      <c r="D248" s="116"/>
      <c r="E248" s="74" t="s">
        <v>77</v>
      </c>
      <c r="F248" s="60"/>
      <c r="G248" s="60"/>
      <c r="H248" s="61" t="str">
        <f>IF(AND(C248="",D248=""),"",IF(AND(F248="",G248=""),"",IF(AND(C248=F248,D248=G248),'Classement général'!$C$19,IF(AND(C248&gt;D248,F248&gt;G248),'Classement général'!$C$22,IF(AND(D248&gt;C248,G248&gt;F248),'Classement général'!$C$22,IF(AND(D248=C248,G248=F248),'Classement général'!$C$22,'Classement général'!$C$24))))))</f>
        <v/>
      </c>
      <c r="I248" s="60"/>
      <c r="J248" s="60"/>
      <c r="K248" s="61" t="str">
        <f>IF(AND(C248="",D248=""),"",IF(AND(I248="",J248=""),"",IF(AND(C248=I248,D248=J248),'Classement général'!$C$19,IF(AND(C248&gt;D248,I248&gt;J248),'Classement général'!$C$22,IF(AND(D248&gt;C248,J248&gt;I248),'Classement général'!$C$22,IF(AND(D248=C248,J248=I248),'Classement général'!$C$22,'Classement général'!$C$24))))))</f>
        <v/>
      </c>
      <c r="L248" s="60"/>
      <c r="M248" s="60"/>
      <c r="N248" s="61" t="str">
        <f>IF(AND(C248="",D248=""),"",IF(AND(L248="",M248=""),"",IF(AND(C248=L248,D248=M248),'Classement général'!$C$19,IF(AND(C248&gt;D248,L248&gt;M248),'Classement général'!$C$22,IF(AND(D248&gt;C248,M248&gt;L248),'Classement général'!$C$22,IF(AND(D248=C248,M248=L248),'Classement général'!$C$22,'Classement général'!$C$24))))))</f>
        <v/>
      </c>
      <c r="O248" s="60"/>
      <c r="P248" s="60"/>
      <c r="Q248" s="61" t="str">
        <f>IF(AND(C248="",D248=""),"",IF(AND(O248="",P248=""),"",IF(AND(C248=O248,D248=P248),'Classement général'!$C$19,IF(AND(C248&gt;D248,O248&gt;P248),'Classement général'!$C$22,IF(AND(D248&gt;C248,P248&gt;O248),'Classement général'!$C$22,IF(AND(D248=C248,P248=O248),'Classement général'!$C$22,'Classement général'!$C$24))))))</f>
        <v/>
      </c>
      <c r="R248" s="60"/>
      <c r="S248" s="60"/>
      <c r="T248" s="61" t="str">
        <f>IF(AND(C248="",D248=""),"",IF(AND(R248="",S248=""),"",IF(AND(C248=R248,D248=S248),'Classement général'!$C$19,IF(AND(C248&gt;D248,R248&gt;S248),'Classement général'!$C$22,IF(AND(D248&gt;C248,S248&gt;R248),'Classement général'!$C$22,IF(AND(D248=C248,S248=R248),'Classement général'!$C$22,'Classement général'!$C$24))))))</f>
        <v/>
      </c>
      <c r="U248" s="60"/>
      <c r="V248" s="60"/>
      <c r="W248" s="61" t="str">
        <f>IF(AND(C248="",D248=""),"",IF(AND(U248="",V248=""),"",IF(AND(C248=U248,D248=V248),'Classement général'!$C$19,IF(AND(C248&gt;D248,U248&gt;V248),'Classement général'!$C$22,IF(AND(D248&gt;C248,V248&gt;U248),'Classement général'!$C$22,IF(AND(D248=C248,V248=U248),'Classement général'!$C$22,'Classement général'!$C$24))))))</f>
        <v/>
      </c>
      <c r="X248" s="60"/>
      <c r="Y248" s="60"/>
      <c r="Z248" s="61" t="str">
        <f>IF(AND(C248="",D248=""),"",IF(AND(X248="",Y248=""),"",IF(AND(C248=X248,D248=Y248),'Classement général'!$C$19,IF(AND(C248&gt;D248,X248&gt;Y248),'Classement général'!$C$22,IF(AND(D248&gt;C248,Y248&gt;X248),'Classement général'!$C$22,IF(AND(D248=C248,Y248=X248),'Classement général'!$C$22,'Classement général'!$C$24))))))</f>
        <v/>
      </c>
      <c r="AA248" s="60"/>
      <c r="AB248" s="60"/>
      <c r="AC248" s="61" t="str">
        <f>IF(AND(C248="",D248=""),"",IF(AND(AA248="",AB248=""),"",IF(AND(C248=AA248,D248=AB248),'Classement général'!$C$19,IF(AND(C248&gt;D248,AA248&gt;AB248),'Classement général'!$C$22,IF(AND(D248&gt;C248,AB248&gt;AA248),'Classement général'!$C$22,IF(AND(D248=C248,AB248=AA248),'Classement général'!$C$22,'Classement général'!$C$24))))))</f>
        <v/>
      </c>
      <c r="AD248" s="60"/>
      <c r="AE248" s="60"/>
      <c r="AF248" s="61" t="str">
        <f>IF(AND(C248="",D248=""),"",IF(AND(AD248="",AE248=""),"",IF(AND(C248=AD248,D248=AE248),'Classement général'!$C$19,IF(AND(C248&gt;D248,AD248&gt;AE248),'Classement général'!$C$22,IF(AND(D248&gt;C248,AE248&gt;AD248),'Classement général'!$C$22,IF(AND(D248=C248,AE248=AD248),'Classement général'!$C$22,'Classement général'!$C$24))))))</f>
        <v/>
      </c>
      <c r="AG248" s="60"/>
      <c r="AH248" s="60"/>
      <c r="AI248" s="61" t="str">
        <f>IF(AND(C248="",D248=""),"",IF(AND(AG248="",AH248=""),"",IF(AND(C248=AG248,D248=AH248),'Classement général'!$C$19,IF(AND(C248&gt;D248,AG248&gt;AH248),'Classement général'!$C$22,IF(AND(D248&gt;C248,AH248&gt;AG248),'Classement général'!$C$22,IF(AND(D248=C248,AH248=AG248),'Classement général'!$C$22,'Classement général'!$C$24))))))</f>
        <v/>
      </c>
      <c r="AJ248" s="60"/>
      <c r="AK248" s="60"/>
      <c r="AL248" s="61" t="str">
        <f>IF(AND(C248="",D248=""),"",IF(AND(AJ248="",AK248=""),"",IF(AND(C248=AJ248,D248=AK248),'Classement général'!$C$19,IF(AND(C248&gt;D248,AJ248&gt;AK248),'Classement général'!$C$22,IF(AND(D248&gt;C248,AK248&gt;AJ248),'Classement général'!$C$22,IF(AND(D248=C248,AK248=AJ248),'Classement général'!$C$22,'Classement général'!$C$24))))))</f>
        <v/>
      </c>
      <c r="AM248" s="60"/>
      <c r="AN248" s="60"/>
      <c r="AO248" s="61" t="str">
        <f>IF(AND(C248="",D248=""),"",IF(AND(AM248="",AN248=""),"",IF(AND(C248=AM248,D248=AN248),'Classement général'!$C$19,IF(AND(C248&gt;D248,AM248&gt;AN248),'Classement général'!$C$22,IF(AND(D248&gt;C248,AN248&gt;AM248),'Classement général'!$C$22,IF(AND(D248=C248,AN248=AM248),'Classement général'!$C$22,'Classement général'!$C$24))))))</f>
        <v/>
      </c>
      <c r="AP248" s="60"/>
      <c r="AQ248" s="60"/>
      <c r="AR248" s="61" t="str">
        <f>IF(AND(C248="",D248=""),"",IF(AND(AP248="",AQ248=""),"",IF(AND(C248=AP248,D248=AQ248),'Classement général'!$C$19,IF(AND(C248&gt;D248,AP248&gt;AQ248),'Classement général'!$C$22,IF(AND(D248&gt;C248,AQ248&gt;AP248),'Classement général'!$C$22,IF(AND(D248=C248,AQ248=AP248),'Classement général'!$C$22,'Classement général'!$C$24))))))</f>
        <v/>
      </c>
      <c r="AS248" s="60"/>
      <c r="AT248" s="60"/>
      <c r="AU248" s="61" t="str">
        <f>IF(AND(C248="",D248=""),"",IF(AND(AS248="",AT248=""),"",IF(AND(C248=AS248,D248=AT248),'Classement général'!$C$19,IF(AND(C248&gt;D248,AS248&gt;AT248),'Classement général'!$C$22,IF(AND(D248&gt;C248,AT248&gt;AS248),'Classement général'!$C$22,IF(AND(D248=C248,AT248=AS248),'Classement général'!$C$22,'Classement général'!$C$24))))))</f>
        <v/>
      </c>
      <c r="AV248" s="60"/>
      <c r="AW248" s="60"/>
      <c r="AX248" s="61" t="str">
        <f>IF(AND(C248="",D248=""),"",IF(AND(AV248="",AW248=""),"",IF(AND(C248=AV248,D248=AW248),'Classement général'!$C$19,IF(AND(C248&gt;D248,AV248&gt;AW248),'Classement général'!$C$22,IF(AND(D248&gt;C248,AW248&gt;AV248),'Classement général'!$C$22,IF(AND(D248=C248,AW248=AV248),'Classement général'!$C$22,'Classement général'!$C$24))))))</f>
        <v/>
      </c>
      <c r="AY248" s="60"/>
      <c r="AZ248" s="60"/>
      <c r="BA248" s="61" t="str">
        <f>IF(AND(C248="",D248=""),"",IF(AND(AY248="",AZ248=""),"",IF(AND(C248=AY248,D248=AZ248),'Classement général'!$C$19,IF(AND(C248&gt;D248,AY248&gt;AZ248),'Classement général'!$C$22,IF(AND(D248&gt;C248,AZ248&gt;AY248),'Classement général'!$C$22,IF(AND(D248=C248,AZ248=AY248),'Classement général'!$C$22,'Classement général'!$C$24))))))</f>
        <v/>
      </c>
      <c r="BB248" s="60"/>
      <c r="BC248" s="60"/>
      <c r="BD248" s="61" t="str">
        <f>IF(AND(C248="",D248=""),"",IF(AND(BB248="",BC248=""),"",IF(AND(C248=BB248,D248=BC248),'Classement général'!$C$19,IF(AND(C248&gt;D248,BB248&gt;BC248),'Classement général'!$C$22,IF(AND(D248&gt;C248,BC248&gt;BB248),'Classement général'!$C$22,IF(AND(D248=C248,BC248=BB248),'Classement général'!$C$22,'Classement général'!$C$24))))))</f>
        <v/>
      </c>
      <c r="BE248" s="60"/>
      <c r="BF248" s="60"/>
      <c r="BG248" s="61" t="str">
        <f>IF(AND(C248="",D248=""),"",IF(AND(BE248="",BF248=""),"",IF(AND(C248=BE248,D248=BF248),'Classement général'!$C$19,IF(AND(C248&gt;D248,BE248&gt;BF248),'Classement général'!$C$22,IF(AND(D248&gt;C248,BF248&gt;BE248),'Classement général'!$C$22,IF(AND(D248=C248,BF248=BE248),'Classement général'!$C$22,'Classement général'!$C$24))))))</f>
        <v/>
      </c>
      <c r="BH248" s="60"/>
      <c r="BI248" s="60"/>
      <c r="BJ248" s="61" t="str">
        <f>IF(AND(C248="",D248=""),"",IF(AND(BH248="",BI248=""),"",IF(AND(C248=BH248,D248=BI248),'Classement général'!$C$19,IF(AND(C248&gt;D248,BH248&gt;BI248),'Classement général'!$C$22,IF(AND(D248&gt;C248,BI248&gt;BH248),'Classement général'!$C$22,IF(AND(D248=C248,BI248=BH248),'Classement général'!$C$22,'Classement général'!$C$24))))))</f>
        <v/>
      </c>
      <c r="BK248" s="60"/>
      <c r="BL248" s="60"/>
      <c r="BM248" s="61" t="str">
        <f>IF(AND(C248="",D248=""),"",IF(AND(BK248="",BL248=""),"",IF(AND(C248=BK248,D248=BL248),'Classement général'!$C$19,IF(AND(C248&gt;D248,BK248&gt;BL248),'Classement général'!$C$22,IF(AND(D248&gt;C248,BL248&gt;BK248),'Classement général'!$C$22,IF(AND(D248=C248,BL248=BK248),'Classement général'!$C$22,'Classement général'!$C$24))))))</f>
        <v/>
      </c>
      <c r="BN248" s="10" t="str">
        <f>IF(H248='Classement général'!$C$19,'Classement général'!$C$19,IF(H248='Classement général'!$C$22,'Classement général'!$C$22,IF(H248='Classement général'!$C$24,'Classement général'!$C$24,"")))</f>
        <v/>
      </c>
      <c r="BO248" s="10" t="str">
        <f>IF(K248='Classement général'!$C$19,'Classement général'!$C$19,IF(K248='Classement général'!$C$22,'Classement général'!$C$22,IF(K248='Classement général'!$C$24,'Classement général'!$C$24,"")))</f>
        <v/>
      </c>
      <c r="BP248" s="10" t="str">
        <f>IF(N248='Classement général'!$C$19,'Classement général'!$C$19,IF(N248='Classement général'!$C$22,'Classement général'!$C$22,IF(N248='Classement général'!$C$24,'Classement général'!$C$24,"")))</f>
        <v/>
      </c>
      <c r="BQ248" s="10" t="str">
        <f>IF(Q248='Classement général'!$C$19,'Classement général'!$C$19,IF(Q248='Classement général'!$C$22,'Classement général'!$C$22,IF(Q248='Classement général'!$C$24,'Classement général'!$C$24,"")))</f>
        <v/>
      </c>
      <c r="BR248" s="10" t="str">
        <f>IF(T248='Classement général'!$C$19,'Classement général'!$C$19,IF(T248='Classement général'!$C$22,'Classement général'!$C$22,IF(T248='Classement général'!$C$24,'Classement général'!$C$24,"")))</f>
        <v/>
      </c>
      <c r="BS248" s="10" t="str">
        <f>IF(W248='Classement général'!$C$19,'Classement général'!$C$19,IF(W248='Classement général'!$C$22,'Classement général'!$C$22,IF(W248='Classement général'!$C$24,'Classement général'!$C$24,"")))</f>
        <v/>
      </c>
      <c r="BT248" s="10" t="str">
        <f>IF(Z248='Classement général'!$C$19,'Classement général'!$C$19,IF(Z248='Classement général'!$C$22,'Classement général'!$C$22,IF(Z248='Classement général'!$C$24,'Classement général'!$C$24,"")))</f>
        <v/>
      </c>
      <c r="BU248" s="10" t="str">
        <f>IF(AC248='Classement général'!$C$19,'Classement général'!$C$19,IF(AC248='Classement général'!$C$22,'Classement général'!$C$22,IF(AC248='Classement général'!$C$24,'Classement général'!$C$24,"")))</f>
        <v/>
      </c>
      <c r="BV248" s="10" t="str">
        <f>IF(AF248='Classement général'!$C$19,'Classement général'!$C$19,IF(AF248='Classement général'!$C$22,'Classement général'!$C$22,IF(AF248='Classement général'!$C$24,'Classement général'!$C$24,"")))</f>
        <v/>
      </c>
      <c r="BW248" s="10" t="str">
        <f>IF(AI248='Classement général'!$C$19,'Classement général'!$C$19,IF(AI248='Classement général'!$C$22,'Classement général'!$C$22,IF(AI248='Classement général'!$C$24,'Classement général'!$C$24,"")))</f>
        <v/>
      </c>
      <c r="BX248" s="10" t="str">
        <f>IF(AL248='Classement général'!$C$19,'Classement général'!$C$19,IF(AL248='Classement général'!$C$22,'Classement général'!$C$22,IF(AL248='Classement général'!$C$24,'Classement général'!$C$24,"")))</f>
        <v/>
      </c>
      <c r="BY248" s="10" t="str">
        <f>IF(AO248='Classement général'!$C$19,'Classement général'!$C$19,IF(AO248='Classement général'!$C$22,'Classement général'!$C$22,IF(AO248='Classement général'!$C$24,'Classement général'!$C$24,"")))</f>
        <v/>
      </c>
      <c r="BZ248" s="10" t="str">
        <f>IF(AR248='Classement général'!$C$19,'Classement général'!$C$19,IF(AR248='Classement général'!$C$22,'Classement général'!$C$22,IF(AR248='Classement général'!$C$24,'Classement général'!$C$24,"")))</f>
        <v/>
      </c>
      <c r="CA248" s="10" t="str">
        <f>IF(AU248='Classement général'!$C$19,'Classement général'!$C$19,IF(AU248='Classement général'!$C$22,'Classement général'!$C$22,IF(AU248='Classement général'!$C$24,'Classement général'!$C$24,"")))</f>
        <v/>
      </c>
      <c r="CB248" s="10" t="str">
        <f>IF(AX248='Classement général'!$C$19,'Classement général'!$C$19,IF(AX248='Classement général'!$C$22,'Classement général'!$C$22,IF(AX248='Classement général'!$C$24,'Classement général'!$C$24,"")))</f>
        <v/>
      </c>
      <c r="CC248" s="10" t="str">
        <f>IF(BA248='Classement général'!$C$19,'Classement général'!$C$19,IF(BA248='Classement général'!$C$22,'Classement général'!$C$22,IF(BA248='Classement général'!$C$24,'Classement général'!$C$24,"")))</f>
        <v/>
      </c>
      <c r="CD248" s="10" t="str">
        <f>IF(BD248='Classement général'!$C$19,'Classement général'!$C$19,IF(BD248='Classement général'!$C$22,'Classement général'!$C$22,IF(BD248='Classement général'!$C$24,'Classement général'!$C$24,"")))</f>
        <v/>
      </c>
      <c r="CE248" s="10" t="str">
        <f>IF(BG248='Classement général'!$C$19,'Classement général'!$C$19,IF(BG248='Classement général'!$C$22,'Classement général'!$C$22,IF(BG248='Classement général'!$C$24,'Classement général'!$C$24,"")))</f>
        <v/>
      </c>
      <c r="CF248" s="10" t="str">
        <f>IF(BJ248='Classement général'!$C$19,'Classement général'!$C$19,IF(BJ248='Classement général'!$C$22,'Classement général'!$C$22,IF(BJ248='Classement général'!$C$24,'Classement général'!$C$24,"")))</f>
        <v/>
      </c>
      <c r="CG248" s="10" t="str">
        <f>IF(BM248='Classement général'!$C$19,'Classement général'!$C$19,IF(BM248='Classement général'!$C$22,'Classement général'!$C$22,IF(BM248='Classement général'!$C$24,'Classement général'!$C$24,"")))</f>
        <v/>
      </c>
      <c r="CH248" s="13"/>
      <c r="CI248" s="13"/>
      <c r="CJ248" s="13"/>
      <c r="CK248" s="13"/>
      <c r="CL248" s="147"/>
      <c r="CM248" s="147"/>
      <c r="CN248" s="147"/>
      <c r="CO248" s="147"/>
      <c r="CP248" s="7"/>
      <c r="CQ248" s="7"/>
    </row>
    <row r="249" spans="1:95" ht="18.75" customHeight="1" x14ac:dyDescent="0.2">
      <c r="A249" s="130"/>
      <c r="B249" s="72" t="s">
        <v>67</v>
      </c>
      <c r="C249" s="116"/>
      <c r="D249" s="116"/>
      <c r="E249" s="74" t="s">
        <v>85</v>
      </c>
      <c r="F249" s="60"/>
      <c r="G249" s="60"/>
      <c r="H249" s="61" t="str">
        <f>IF(AND(C249="",D249=""),"",IF(AND(F249="",G249=""),"",IF(AND(C249=F249,D249=G249),'Classement général'!$C$19,IF(AND(C249&gt;D249,F249&gt;G249),'Classement général'!$C$22,IF(AND(D249&gt;C249,G249&gt;F249),'Classement général'!$C$22,IF(AND(D249=C249,G249=F249),'Classement général'!$C$22,'Classement général'!$C$24))))))</f>
        <v/>
      </c>
      <c r="I249" s="60"/>
      <c r="J249" s="60"/>
      <c r="K249" s="61" t="str">
        <f>IF(AND(C249="",D249=""),"",IF(AND(I249="",J249=""),"",IF(AND(C249=I249,D249=J249),'Classement général'!$C$19,IF(AND(C249&gt;D249,I249&gt;J249),'Classement général'!$C$22,IF(AND(D249&gt;C249,J249&gt;I249),'Classement général'!$C$22,IF(AND(D249=C249,J249=I249),'Classement général'!$C$22,'Classement général'!$C$24))))))</f>
        <v/>
      </c>
      <c r="L249" s="60"/>
      <c r="M249" s="60"/>
      <c r="N249" s="61" t="str">
        <f>IF(AND(C249="",D249=""),"",IF(AND(L249="",M249=""),"",IF(AND(C249=L249,D249=M249),'Classement général'!$C$19,IF(AND(C249&gt;D249,L249&gt;M249),'Classement général'!$C$22,IF(AND(D249&gt;C249,M249&gt;L249),'Classement général'!$C$22,IF(AND(D249=C249,M249=L249),'Classement général'!$C$22,'Classement général'!$C$24))))))</f>
        <v/>
      </c>
      <c r="O249" s="60"/>
      <c r="P249" s="60"/>
      <c r="Q249" s="61" t="str">
        <f>IF(AND(C249="",D249=""),"",IF(AND(O249="",P249=""),"",IF(AND(C249=O249,D249=P249),'Classement général'!$C$19,IF(AND(C249&gt;D249,O249&gt;P249),'Classement général'!$C$22,IF(AND(D249&gt;C249,P249&gt;O249),'Classement général'!$C$22,IF(AND(D249=C249,P249=O249),'Classement général'!$C$22,'Classement général'!$C$24))))))</f>
        <v/>
      </c>
      <c r="R249" s="60"/>
      <c r="S249" s="60"/>
      <c r="T249" s="61" t="str">
        <f>IF(AND(C249="",D249=""),"",IF(AND(R249="",S249=""),"",IF(AND(C249=R249,D249=S249),'Classement général'!$C$19,IF(AND(C249&gt;D249,R249&gt;S249),'Classement général'!$C$22,IF(AND(D249&gt;C249,S249&gt;R249),'Classement général'!$C$22,IF(AND(D249=C249,S249=R249),'Classement général'!$C$22,'Classement général'!$C$24))))))</f>
        <v/>
      </c>
      <c r="U249" s="60"/>
      <c r="V249" s="60"/>
      <c r="W249" s="61" t="str">
        <f>IF(AND(C249="",D249=""),"",IF(AND(U249="",V249=""),"",IF(AND(C249=U249,D249=V249),'Classement général'!$C$19,IF(AND(C249&gt;D249,U249&gt;V249),'Classement général'!$C$22,IF(AND(D249&gt;C249,V249&gt;U249),'Classement général'!$C$22,IF(AND(D249=C249,V249=U249),'Classement général'!$C$22,'Classement général'!$C$24))))))</f>
        <v/>
      </c>
      <c r="X249" s="60"/>
      <c r="Y249" s="60"/>
      <c r="Z249" s="61" t="str">
        <f>IF(AND(C249="",D249=""),"",IF(AND(X249="",Y249=""),"",IF(AND(C249=X249,D249=Y249),'Classement général'!$C$19,IF(AND(C249&gt;D249,X249&gt;Y249),'Classement général'!$C$22,IF(AND(D249&gt;C249,Y249&gt;X249),'Classement général'!$C$22,IF(AND(D249=C249,Y249=X249),'Classement général'!$C$22,'Classement général'!$C$24))))))</f>
        <v/>
      </c>
      <c r="AA249" s="60"/>
      <c r="AB249" s="60"/>
      <c r="AC249" s="61" t="str">
        <f>IF(AND(C249="",D249=""),"",IF(AND(AA249="",AB249=""),"",IF(AND(C249=AA249,D249=AB249),'Classement général'!$C$19,IF(AND(C249&gt;D249,AA249&gt;AB249),'Classement général'!$C$22,IF(AND(D249&gt;C249,AB249&gt;AA249),'Classement général'!$C$22,IF(AND(D249=C249,AB249=AA249),'Classement général'!$C$22,'Classement général'!$C$24))))))</f>
        <v/>
      </c>
      <c r="AD249" s="60"/>
      <c r="AE249" s="60"/>
      <c r="AF249" s="61" t="str">
        <f>IF(AND(C249="",D249=""),"",IF(AND(AD249="",AE249=""),"",IF(AND(C249=AD249,D249=AE249),'Classement général'!$C$19,IF(AND(C249&gt;D249,AD249&gt;AE249),'Classement général'!$C$22,IF(AND(D249&gt;C249,AE249&gt;AD249),'Classement général'!$C$22,IF(AND(D249=C249,AE249=AD249),'Classement général'!$C$22,'Classement général'!$C$24))))))</f>
        <v/>
      </c>
      <c r="AG249" s="60"/>
      <c r="AH249" s="60"/>
      <c r="AI249" s="61" t="str">
        <f>IF(AND(C249="",D249=""),"",IF(AND(AG249="",AH249=""),"",IF(AND(C249=AG249,D249=AH249),'Classement général'!$C$19,IF(AND(C249&gt;D249,AG249&gt;AH249),'Classement général'!$C$22,IF(AND(D249&gt;C249,AH249&gt;AG249),'Classement général'!$C$22,IF(AND(D249=C249,AH249=AG249),'Classement général'!$C$22,'Classement général'!$C$24))))))</f>
        <v/>
      </c>
      <c r="AJ249" s="60"/>
      <c r="AK249" s="60"/>
      <c r="AL249" s="61" t="str">
        <f>IF(AND(C249="",D249=""),"",IF(AND(AJ249="",AK249=""),"",IF(AND(C249=AJ249,D249=AK249),'Classement général'!$C$19,IF(AND(C249&gt;D249,AJ249&gt;AK249),'Classement général'!$C$22,IF(AND(D249&gt;C249,AK249&gt;AJ249),'Classement général'!$C$22,IF(AND(D249=C249,AK249=AJ249),'Classement général'!$C$22,'Classement général'!$C$24))))))</f>
        <v/>
      </c>
      <c r="AM249" s="60"/>
      <c r="AN249" s="60"/>
      <c r="AO249" s="61" t="str">
        <f>IF(AND(C249="",D249=""),"",IF(AND(AM249="",AN249=""),"",IF(AND(C249=AM249,D249=AN249),'Classement général'!$C$19,IF(AND(C249&gt;D249,AM249&gt;AN249),'Classement général'!$C$22,IF(AND(D249&gt;C249,AN249&gt;AM249),'Classement général'!$C$22,IF(AND(D249=C249,AN249=AM249),'Classement général'!$C$22,'Classement général'!$C$24))))))</f>
        <v/>
      </c>
      <c r="AP249" s="60"/>
      <c r="AQ249" s="60"/>
      <c r="AR249" s="61" t="str">
        <f>IF(AND(C249="",D249=""),"",IF(AND(AP249="",AQ249=""),"",IF(AND(C249=AP249,D249=AQ249),'Classement général'!$C$19,IF(AND(C249&gt;D249,AP249&gt;AQ249),'Classement général'!$C$22,IF(AND(D249&gt;C249,AQ249&gt;AP249),'Classement général'!$C$22,IF(AND(D249=C249,AQ249=AP249),'Classement général'!$C$22,'Classement général'!$C$24))))))</f>
        <v/>
      </c>
      <c r="AS249" s="60"/>
      <c r="AT249" s="60"/>
      <c r="AU249" s="61" t="str">
        <f>IF(AND(C249="",D249=""),"",IF(AND(AS249="",AT249=""),"",IF(AND(C249=AS249,D249=AT249),'Classement général'!$C$19,IF(AND(C249&gt;D249,AS249&gt;AT249),'Classement général'!$C$22,IF(AND(D249&gt;C249,AT249&gt;AS249),'Classement général'!$C$22,IF(AND(D249=C249,AT249=AS249),'Classement général'!$C$22,'Classement général'!$C$24))))))</f>
        <v/>
      </c>
      <c r="AV249" s="60"/>
      <c r="AW249" s="60"/>
      <c r="AX249" s="61" t="str">
        <f>IF(AND(C249="",D249=""),"",IF(AND(AV249="",AW249=""),"",IF(AND(C249=AV249,D249=AW249),'Classement général'!$C$19,IF(AND(C249&gt;D249,AV249&gt;AW249),'Classement général'!$C$22,IF(AND(D249&gt;C249,AW249&gt;AV249),'Classement général'!$C$22,IF(AND(D249=C249,AW249=AV249),'Classement général'!$C$22,'Classement général'!$C$24))))))</f>
        <v/>
      </c>
      <c r="AY249" s="60"/>
      <c r="AZ249" s="60"/>
      <c r="BA249" s="61" t="str">
        <f>IF(AND(C249="",D249=""),"",IF(AND(AY249="",AZ249=""),"",IF(AND(C249=AY249,D249=AZ249),'Classement général'!$C$19,IF(AND(C249&gt;D249,AY249&gt;AZ249),'Classement général'!$C$22,IF(AND(D249&gt;C249,AZ249&gt;AY249),'Classement général'!$C$22,IF(AND(D249=C249,AZ249=AY249),'Classement général'!$C$22,'Classement général'!$C$24))))))</f>
        <v/>
      </c>
      <c r="BB249" s="60"/>
      <c r="BC249" s="60"/>
      <c r="BD249" s="61" t="str">
        <f>IF(AND(C249="",D249=""),"",IF(AND(BB249="",BC249=""),"",IF(AND(C249=BB249,D249=BC249),'Classement général'!$C$19,IF(AND(C249&gt;D249,BB249&gt;BC249),'Classement général'!$C$22,IF(AND(D249&gt;C249,BC249&gt;BB249),'Classement général'!$C$22,IF(AND(D249=C249,BC249=BB249),'Classement général'!$C$22,'Classement général'!$C$24))))))</f>
        <v/>
      </c>
      <c r="BE249" s="60"/>
      <c r="BF249" s="60"/>
      <c r="BG249" s="61" t="str">
        <f>IF(AND(C249="",D249=""),"",IF(AND(BE249="",BF249=""),"",IF(AND(C249=BE249,D249=BF249),'Classement général'!$C$19,IF(AND(C249&gt;D249,BE249&gt;BF249),'Classement général'!$C$22,IF(AND(D249&gt;C249,BF249&gt;BE249),'Classement général'!$C$22,IF(AND(D249=C249,BF249=BE249),'Classement général'!$C$22,'Classement général'!$C$24))))))</f>
        <v/>
      </c>
      <c r="BH249" s="60"/>
      <c r="BI249" s="60"/>
      <c r="BJ249" s="61" t="str">
        <f>IF(AND(C249="",D249=""),"",IF(AND(BH249="",BI249=""),"",IF(AND(C249=BH249,D249=BI249),'Classement général'!$C$19,IF(AND(C249&gt;D249,BH249&gt;BI249),'Classement général'!$C$22,IF(AND(D249&gt;C249,BI249&gt;BH249),'Classement général'!$C$22,IF(AND(D249=C249,BI249=BH249),'Classement général'!$C$22,'Classement général'!$C$24))))))</f>
        <v/>
      </c>
      <c r="BK249" s="60"/>
      <c r="BL249" s="60"/>
      <c r="BM249" s="61" t="str">
        <f>IF(AND(C249="",D249=""),"",IF(AND(BK249="",BL249=""),"",IF(AND(C249=BK249,D249=BL249),'Classement général'!$C$19,IF(AND(C249&gt;D249,BK249&gt;BL249),'Classement général'!$C$22,IF(AND(D249&gt;C249,BL249&gt;BK249),'Classement général'!$C$22,IF(AND(D249=C249,BL249=BK249),'Classement général'!$C$22,'Classement général'!$C$24))))))</f>
        <v/>
      </c>
      <c r="BN249" s="10" t="str">
        <f>IF(H249='Classement général'!$C$19,'Classement général'!$C$19,IF(H249='Classement général'!$C$22,'Classement général'!$C$22,IF(H249='Classement général'!$C$24,'Classement général'!$C$24,"")))</f>
        <v/>
      </c>
      <c r="BO249" s="10" t="str">
        <f>IF(K249='Classement général'!$C$19,'Classement général'!$C$19,IF(K249='Classement général'!$C$22,'Classement général'!$C$22,IF(K249='Classement général'!$C$24,'Classement général'!$C$24,"")))</f>
        <v/>
      </c>
      <c r="BP249" s="10" t="str">
        <f>IF(N249='Classement général'!$C$19,'Classement général'!$C$19,IF(N249='Classement général'!$C$22,'Classement général'!$C$22,IF(N249='Classement général'!$C$24,'Classement général'!$C$24,"")))</f>
        <v/>
      </c>
      <c r="BQ249" s="10" t="str">
        <f>IF(Q249='Classement général'!$C$19,'Classement général'!$C$19,IF(Q249='Classement général'!$C$22,'Classement général'!$C$22,IF(Q249='Classement général'!$C$24,'Classement général'!$C$24,"")))</f>
        <v/>
      </c>
      <c r="BR249" s="10" t="str">
        <f>IF(T249='Classement général'!$C$19,'Classement général'!$C$19,IF(T249='Classement général'!$C$22,'Classement général'!$C$22,IF(T249='Classement général'!$C$24,'Classement général'!$C$24,"")))</f>
        <v/>
      </c>
      <c r="BS249" s="10" t="str">
        <f>IF(W249='Classement général'!$C$19,'Classement général'!$C$19,IF(W249='Classement général'!$C$22,'Classement général'!$C$22,IF(W249='Classement général'!$C$24,'Classement général'!$C$24,"")))</f>
        <v/>
      </c>
      <c r="BT249" s="10" t="str">
        <f>IF(Z249='Classement général'!$C$19,'Classement général'!$C$19,IF(Z249='Classement général'!$C$22,'Classement général'!$C$22,IF(Z249='Classement général'!$C$24,'Classement général'!$C$24,"")))</f>
        <v/>
      </c>
      <c r="BU249" s="10" t="str">
        <f>IF(AC249='Classement général'!$C$19,'Classement général'!$C$19,IF(AC249='Classement général'!$C$22,'Classement général'!$C$22,IF(AC249='Classement général'!$C$24,'Classement général'!$C$24,"")))</f>
        <v/>
      </c>
      <c r="BV249" s="10" t="str">
        <f>IF(AF249='Classement général'!$C$19,'Classement général'!$C$19,IF(AF249='Classement général'!$C$22,'Classement général'!$C$22,IF(AF249='Classement général'!$C$24,'Classement général'!$C$24,"")))</f>
        <v/>
      </c>
      <c r="BW249" s="10" t="str">
        <f>IF(AI249='Classement général'!$C$19,'Classement général'!$C$19,IF(AI249='Classement général'!$C$22,'Classement général'!$C$22,IF(AI249='Classement général'!$C$24,'Classement général'!$C$24,"")))</f>
        <v/>
      </c>
      <c r="BX249" s="10" t="str">
        <f>IF(AL249='Classement général'!$C$19,'Classement général'!$C$19,IF(AL249='Classement général'!$C$22,'Classement général'!$C$22,IF(AL249='Classement général'!$C$24,'Classement général'!$C$24,"")))</f>
        <v/>
      </c>
      <c r="BY249" s="10" t="str">
        <f>IF(AO249='Classement général'!$C$19,'Classement général'!$C$19,IF(AO249='Classement général'!$C$22,'Classement général'!$C$22,IF(AO249='Classement général'!$C$24,'Classement général'!$C$24,"")))</f>
        <v/>
      </c>
      <c r="BZ249" s="10" t="str">
        <f>IF(AR249='Classement général'!$C$19,'Classement général'!$C$19,IF(AR249='Classement général'!$C$22,'Classement général'!$C$22,IF(AR249='Classement général'!$C$24,'Classement général'!$C$24,"")))</f>
        <v/>
      </c>
      <c r="CA249" s="10" t="str">
        <f>IF(AU249='Classement général'!$C$19,'Classement général'!$C$19,IF(AU249='Classement général'!$C$22,'Classement général'!$C$22,IF(AU249='Classement général'!$C$24,'Classement général'!$C$24,"")))</f>
        <v/>
      </c>
      <c r="CB249" s="10" t="str">
        <f>IF(AX249='Classement général'!$C$19,'Classement général'!$C$19,IF(AX249='Classement général'!$C$22,'Classement général'!$C$22,IF(AX249='Classement général'!$C$24,'Classement général'!$C$24,"")))</f>
        <v/>
      </c>
      <c r="CC249" s="10" t="str">
        <f>IF(BA249='Classement général'!$C$19,'Classement général'!$C$19,IF(BA249='Classement général'!$C$22,'Classement général'!$C$22,IF(BA249='Classement général'!$C$24,'Classement général'!$C$24,"")))</f>
        <v/>
      </c>
      <c r="CD249" s="10" t="str">
        <f>IF(BD249='Classement général'!$C$19,'Classement général'!$C$19,IF(BD249='Classement général'!$C$22,'Classement général'!$C$22,IF(BD249='Classement général'!$C$24,'Classement général'!$C$24,"")))</f>
        <v/>
      </c>
      <c r="CE249" s="10" t="str">
        <f>IF(BG249='Classement général'!$C$19,'Classement général'!$C$19,IF(BG249='Classement général'!$C$22,'Classement général'!$C$22,IF(BG249='Classement général'!$C$24,'Classement général'!$C$24,"")))</f>
        <v/>
      </c>
      <c r="CF249" s="10" t="str">
        <f>IF(BJ249='Classement général'!$C$19,'Classement général'!$C$19,IF(BJ249='Classement général'!$C$22,'Classement général'!$C$22,IF(BJ249='Classement général'!$C$24,'Classement général'!$C$24,"")))</f>
        <v/>
      </c>
      <c r="CG249" s="10" t="str">
        <f>IF(BM249='Classement général'!$C$19,'Classement général'!$C$19,IF(BM249='Classement général'!$C$22,'Classement général'!$C$22,IF(BM249='Classement général'!$C$24,'Classement général'!$C$24,"")))</f>
        <v/>
      </c>
      <c r="CH249" s="13"/>
      <c r="CI249" s="13"/>
      <c r="CJ249" s="13"/>
      <c r="CK249" s="13"/>
      <c r="CL249" s="147"/>
      <c r="CM249" s="147"/>
      <c r="CN249" s="147"/>
      <c r="CO249" s="147"/>
      <c r="CP249" s="7"/>
      <c r="CQ249" s="7"/>
    </row>
    <row r="250" spans="1:95" ht="18.75" customHeight="1" x14ac:dyDescent="0.2">
      <c r="A250" s="130"/>
      <c r="B250" s="72" t="s">
        <v>47</v>
      </c>
      <c r="C250" s="116"/>
      <c r="D250" s="116"/>
      <c r="E250" s="74" t="s">
        <v>37</v>
      </c>
      <c r="F250" s="60"/>
      <c r="G250" s="60"/>
      <c r="H250" s="61" t="str">
        <f>IF(AND(C250="",D250=""),"",IF(AND(F250="",G250=""),"",IF(AND(C250=F250,D250=G250),'Classement général'!$C$19,IF(AND(C250&gt;D250,F250&gt;G250),'Classement général'!$C$22,IF(AND(D250&gt;C250,G250&gt;F250),'Classement général'!$C$22,IF(AND(D250=C250,G250=F250),'Classement général'!$C$22,'Classement général'!$C$24))))))</f>
        <v/>
      </c>
      <c r="I250" s="60"/>
      <c r="J250" s="60"/>
      <c r="K250" s="61" t="str">
        <f>IF(AND(C250="",D250=""),"",IF(AND(I250="",J250=""),"",IF(AND(C250=I250,D250=J250),'Classement général'!$C$19,IF(AND(C250&gt;D250,I250&gt;J250),'Classement général'!$C$22,IF(AND(D250&gt;C250,J250&gt;I250),'Classement général'!$C$22,IF(AND(D250=C250,J250=I250),'Classement général'!$C$22,'Classement général'!$C$24))))))</f>
        <v/>
      </c>
      <c r="L250" s="60"/>
      <c r="M250" s="60"/>
      <c r="N250" s="61" t="str">
        <f>IF(AND(C250="",D250=""),"",IF(AND(L250="",M250=""),"",IF(AND(C250=L250,D250=M250),'Classement général'!$C$19,IF(AND(C250&gt;D250,L250&gt;M250),'Classement général'!$C$22,IF(AND(D250&gt;C250,M250&gt;L250),'Classement général'!$C$22,IF(AND(D250=C250,M250=L250),'Classement général'!$C$22,'Classement général'!$C$24))))))</f>
        <v/>
      </c>
      <c r="O250" s="60"/>
      <c r="P250" s="60"/>
      <c r="Q250" s="61" t="str">
        <f>IF(AND(C250="",D250=""),"",IF(AND(O250="",P250=""),"",IF(AND(C250=O250,D250=P250),'Classement général'!$C$19,IF(AND(C250&gt;D250,O250&gt;P250),'Classement général'!$C$22,IF(AND(D250&gt;C250,P250&gt;O250),'Classement général'!$C$22,IF(AND(D250=C250,P250=O250),'Classement général'!$C$22,'Classement général'!$C$24))))))</f>
        <v/>
      </c>
      <c r="R250" s="60"/>
      <c r="S250" s="60"/>
      <c r="T250" s="61" t="str">
        <f>IF(AND(C250="",D250=""),"",IF(AND(R250="",S250=""),"",IF(AND(C250=R250,D250=S250),'Classement général'!$C$19,IF(AND(C250&gt;D250,R250&gt;S250),'Classement général'!$C$22,IF(AND(D250&gt;C250,S250&gt;R250),'Classement général'!$C$22,IF(AND(D250=C250,S250=R250),'Classement général'!$C$22,'Classement général'!$C$24))))))</f>
        <v/>
      </c>
      <c r="U250" s="60"/>
      <c r="V250" s="60"/>
      <c r="W250" s="61" t="str">
        <f>IF(AND(C250="",D250=""),"",IF(AND(U250="",V250=""),"",IF(AND(C250=U250,D250=V250),'Classement général'!$C$19,IF(AND(C250&gt;D250,U250&gt;V250),'Classement général'!$C$22,IF(AND(D250&gt;C250,V250&gt;U250),'Classement général'!$C$22,IF(AND(D250=C250,V250=U250),'Classement général'!$C$22,'Classement général'!$C$24))))))</f>
        <v/>
      </c>
      <c r="X250" s="60"/>
      <c r="Y250" s="60"/>
      <c r="Z250" s="61" t="str">
        <f>IF(AND(C250="",D250=""),"",IF(AND(X250="",Y250=""),"",IF(AND(C250=X250,D250=Y250),'Classement général'!$C$19,IF(AND(C250&gt;D250,X250&gt;Y250),'Classement général'!$C$22,IF(AND(D250&gt;C250,Y250&gt;X250),'Classement général'!$C$22,IF(AND(D250=C250,Y250=X250),'Classement général'!$C$22,'Classement général'!$C$24))))))</f>
        <v/>
      </c>
      <c r="AA250" s="60"/>
      <c r="AB250" s="60"/>
      <c r="AC250" s="61" t="str">
        <f>IF(AND(C250="",D250=""),"",IF(AND(AA250="",AB250=""),"",IF(AND(C250=AA250,D250=AB250),'Classement général'!$C$19,IF(AND(C250&gt;D250,AA250&gt;AB250),'Classement général'!$C$22,IF(AND(D250&gt;C250,AB250&gt;AA250),'Classement général'!$C$22,IF(AND(D250=C250,AB250=AA250),'Classement général'!$C$22,'Classement général'!$C$24))))))</f>
        <v/>
      </c>
      <c r="AD250" s="60"/>
      <c r="AE250" s="60"/>
      <c r="AF250" s="61" t="str">
        <f>IF(AND(C250="",D250=""),"",IF(AND(AD250="",AE250=""),"",IF(AND(C250=AD250,D250=AE250),'Classement général'!$C$19,IF(AND(C250&gt;D250,AD250&gt;AE250),'Classement général'!$C$22,IF(AND(D250&gt;C250,AE250&gt;AD250),'Classement général'!$C$22,IF(AND(D250=C250,AE250=AD250),'Classement général'!$C$22,'Classement général'!$C$24))))))</f>
        <v/>
      </c>
      <c r="AG250" s="60"/>
      <c r="AH250" s="60"/>
      <c r="AI250" s="61" t="str">
        <f>IF(AND(C250="",D250=""),"",IF(AND(AG250="",AH250=""),"",IF(AND(C250=AG250,D250=AH250),'Classement général'!$C$19,IF(AND(C250&gt;D250,AG250&gt;AH250),'Classement général'!$C$22,IF(AND(D250&gt;C250,AH250&gt;AG250),'Classement général'!$C$22,IF(AND(D250=C250,AH250=AG250),'Classement général'!$C$22,'Classement général'!$C$24))))))</f>
        <v/>
      </c>
      <c r="AJ250" s="60"/>
      <c r="AK250" s="60"/>
      <c r="AL250" s="61" t="str">
        <f>IF(AND(C250="",D250=""),"",IF(AND(AJ250="",AK250=""),"",IF(AND(C250=AJ250,D250=AK250),'Classement général'!$C$19,IF(AND(C250&gt;D250,AJ250&gt;AK250),'Classement général'!$C$22,IF(AND(D250&gt;C250,AK250&gt;AJ250),'Classement général'!$C$22,IF(AND(D250=C250,AK250=AJ250),'Classement général'!$C$22,'Classement général'!$C$24))))))</f>
        <v/>
      </c>
      <c r="AM250" s="60"/>
      <c r="AN250" s="60"/>
      <c r="AO250" s="61" t="str">
        <f>IF(AND(C250="",D250=""),"",IF(AND(AM250="",AN250=""),"",IF(AND(C250=AM250,D250=AN250),'Classement général'!$C$19,IF(AND(C250&gt;D250,AM250&gt;AN250),'Classement général'!$C$22,IF(AND(D250&gt;C250,AN250&gt;AM250),'Classement général'!$C$22,IF(AND(D250=C250,AN250=AM250),'Classement général'!$C$22,'Classement général'!$C$24))))))</f>
        <v/>
      </c>
      <c r="AP250" s="60"/>
      <c r="AQ250" s="60"/>
      <c r="AR250" s="61" t="str">
        <f>IF(AND(C250="",D250=""),"",IF(AND(AP250="",AQ250=""),"",IF(AND(C250=AP250,D250=AQ250),'Classement général'!$C$19,IF(AND(C250&gt;D250,AP250&gt;AQ250),'Classement général'!$C$22,IF(AND(D250&gt;C250,AQ250&gt;AP250),'Classement général'!$C$22,IF(AND(D250=C250,AQ250=AP250),'Classement général'!$C$22,'Classement général'!$C$24))))))</f>
        <v/>
      </c>
      <c r="AS250" s="60"/>
      <c r="AT250" s="60"/>
      <c r="AU250" s="61" t="str">
        <f>IF(AND(C250="",D250=""),"",IF(AND(AS250="",AT250=""),"",IF(AND(C250=AS250,D250=AT250),'Classement général'!$C$19,IF(AND(C250&gt;D250,AS250&gt;AT250),'Classement général'!$C$22,IF(AND(D250&gt;C250,AT250&gt;AS250),'Classement général'!$C$22,IF(AND(D250=C250,AT250=AS250),'Classement général'!$C$22,'Classement général'!$C$24))))))</f>
        <v/>
      </c>
      <c r="AV250" s="60"/>
      <c r="AW250" s="60"/>
      <c r="AX250" s="61" t="str">
        <f>IF(AND(C250="",D250=""),"",IF(AND(AV250="",AW250=""),"",IF(AND(C250=AV250,D250=AW250),'Classement général'!$C$19,IF(AND(C250&gt;D250,AV250&gt;AW250),'Classement général'!$C$22,IF(AND(D250&gt;C250,AW250&gt;AV250),'Classement général'!$C$22,IF(AND(D250=C250,AW250=AV250),'Classement général'!$C$22,'Classement général'!$C$24))))))</f>
        <v/>
      </c>
      <c r="AY250" s="60"/>
      <c r="AZ250" s="60"/>
      <c r="BA250" s="61" t="str">
        <f>IF(AND(C250="",D250=""),"",IF(AND(AY250="",AZ250=""),"",IF(AND(C250=AY250,D250=AZ250),'Classement général'!$C$19,IF(AND(C250&gt;D250,AY250&gt;AZ250),'Classement général'!$C$22,IF(AND(D250&gt;C250,AZ250&gt;AY250),'Classement général'!$C$22,IF(AND(D250=C250,AZ250=AY250),'Classement général'!$C$22,'Classement général'!$C$24))))))</f>
        <v/>
      </c>
      <c r="BB250" s="60"/>
      <c r="BC250" s="60"/>
      <c r="BD250" s="61" t="str">
        <f>IF(AND(C250="",D250=""),"",IF(AND(BB250="",BC250=""),"",IF(AND(C250=BB250,D250=BC250),'Classement général'!$C$19,IF(AND(C250&gt;D250,BB250&gt;BC250),'Classement général'!$C$22,IF(AND(D250&gt;C250,BC250&gt;BB250),'Classement général'!$C$22,IF(AND(D250=C250,BC250=BB250),'Classement général'!$C$22,'Classement général'!$C$24))))))</f>
        <v/>
      </c>
      <c r="BE250" s="60"/>
      <c r="BF250" s="60"/>
      <c r="BG250" s="61" t="str">
        <f>IF(AND(C250="",D250=""),"",IF(AND(BE250="",BF250=""),"",IF(AND(C250=BE250,D250=BF250),'Classement général'!$C$19,IF(AND(C250&gt;D250,BE250&gt;BF250),'Classement général'!$C$22,IF(AND(D250&gt;C250,BF250&gt;BE250),'Classement général'!$C$22,IF(AND(D250=C250,BF250=BE250),'Classement général'!$C$22,'Classement général'!$C$24))))))</f>
        <v/>
      </c>
      <c r="BH250" s="60"/>
      <c r="BI250" s="60"/>
      <c r="BJ250" s="61" t="str">
        <f>IF(AND(C250="",D250=""),"",IF(AND(BH250="",BI250=""),"",IF(AND(C250=BH250,D250=BI250),'Classement général'!$C$19,IF(AND(C250&gt;D250,BH250&gt;BI250),'Classement général'!$C$22,IF(AND(D250&gt;C250,BI250&gt;BH250),'Classement général'!$C$22,IF(AND(D250=C250,BI250=BH250),'Classement général'!$C$22,'Classement général'!$C$24))))))</f>
        <v/>
      </c>
      <c r="BK250" s="60"/>
      <c r="BL250" s="60"/>
      <c r="BM250" s="61" t="str">
        <f>IF(AND(C250="",D250=""),"",IF(AND(BK250="",BL250=""),"",IF(AND(C250=BK250,D250=BL250),'Classement général'!$C$19,IF(AND(C250&gt;D250,BK250&gt;BL250),'Classement général'!$C$22,IF(AND(D250&gt;C250,BL250&gt;BK250),'Classement général'!$C$22,IF(AND(D250=C250,BL250=BK250),'Classement général'!$C$22,'Classement général'!$C$24))))))</f>
        <v/>
      </c>
      <c r="BN250" s="10" t="str">
        <f>IF(H250='Classement général'!$C$19,'Classement général'!$C$19,IF(H250='Classement général'!$C$22,'Classement général'!$C$22,IF(H250='Classement général'!$C$24,'Classement général'!$C$24,"")))</f>
        <v/>
      </c>
      <c r="BO250" s="10" t="str">
        <f>IF(K250='Classement général'!$C$19,'Classement général'!$C$19,IF(K250='Classement général'!$C$22,'Classement général'!$C$22,IF(K250='Classement général'!$C$24,'Classement général'!$C$24,"")))</f>
        <v/>
      </c>
      <c r="BP250" s="10" t="str">
        <f>IF(N250='Classement général'!$C$19,'Classement général'!$C$19,IF(N250='Classement général'!$C$22,'Classement général'!$C$22,IF(N250='Classement général'!$C$24,'Classement général'!$C$24,"")))</f>
        <v/>
      </c>
      <c r="BQ250" s="10" t="str">
        <f>IF(Q250='Classement général'!$C$19,'Classement général'!$C$19,IF(Q250='Classement général'!$C$22,'Classement général'!$C$22,IF(Q250='Classement général'!$C$24,'Classement général'!$C$24,"")))</f>
        <v/>
      </c>
      <c r="BR250" s="10" t="str">
        <f>IF(T250='Classement général'!$C$19,'Classement général'!$C$19,IF(T250='Classement général'!$C$22,'Classement général'!$C$22,IF(T250='Classement général'!$C$24,'Classement général'!$C$24,"")))</f>
        <v/>
      </c>
      <c r="BS250" s="10" t="str">
        <f>IF(W250='Classement général'!$C$19,'Classement général'!$C$19,IF(W250='Classement général'!$C$22,'Classement général'!$C$22,IF(W250='Classement général'!$C$24,'Classement général'!$C$24,"")))</f>
        <v/>
      </c>
      <c r="BT250" s="10" t="str">
        <f>IF(Z250='Classement général'!$C$19,'Classement général'!$C$19,IF(Z250='Classement général'!$C$22,'Classement général'!$C$22,IF(Z250='Classement général'!$C$24,'Classement général'!$C$24,"")))</f>
        <v/>
      </c>
      <c r="BU250" s="10" t="str">
        <f>IF(AC250='Classement général'!$C$19,'Classement général'!$C$19,IF(AC250='Classement général'!$C$22,'Classement général'!$C$22,IF(AC250='Classement général'!$C$24,'Classement général'!$C$24,"")))</f>
        <v/>
      </c>
      <c r="BV250" s="10" t="str">
        <f>IF(AF250='Classement général'!$C$19,'Classement général'!$C$19,IF(AF250='Classement général'!$C$22,'Classement général'!$C$22,IF(AF250='Classement général'!$C$24,'Classement général'!$C$24,"")))</f>
        <v/>
      </c>
      <c r="BW250" s="10" t="str">
        <f>IF(AI250='Classement général'!$C$19,'Classement général'!$C$19,IF(AI250='Classement général'!$C$22,'Classement général'!$C$22,IF(AI250='Classement général'!$C$24,'Classement général'!$C$24,"")))</f>
        <v/>
      </c>
      <c r="BX250" s="10" t="str">
        <f>IF(AL250='Classement général'!$C$19,'Classement général'!$C$19,IF(AL250='Classement général'!$C$22,'Classement général'!$C$22,IF(AL250='Classement général'!$C$24,'Classement général'!$C$24,"")))</f>
        <v/>
      </c>
      <c r="BY250" s="10" t="str">
        <f>IF(AO250='Classement général'!$C$19,'Classement général'!$C$19,IF(AO250='Classement général'!$C$22,'Classement général'!$C$22,IF(AO250='Classement général'!$C$24,'Classement général'!$C$24,"")))</f>
        <v/>
      </c>
      <c r="BZ250" s="10" t="str">
        <f>IF(AR250='Classement général'!$C$19,'Classement général'!$C$19,IF(AR250='Classement général'!$C$22,'Classement général'!$C$22,IF(AR250='Classement général'!$C$24,'Classement général'!$C$24,"")))</f>
        <v/>
      </c>
      <c r="CA250" s="10" t="str">
        <f>IF(AU250='Classement général'!$C$19,'Classement général'!$C$19,IF(AU250='Classement général'!$C$22,'Classement général'!$C$22,IF(AU250='Classement général'!$C$24,'Classement général'!$C$24,"")))</f>
        <v/>
      </c>
      <c r="CB250" s="10" t="str">
        <f>IF(AX250='Classement général'!$C$19,'Classement général'!$C$19,IF(AX250='Classement général'!$C$22,'Classement général'!$C$22,IF(AX250='Classement général'!$C$24,'Classement général'!$C$24,"")))</f>
        <v/>
      </c>
      <c r="CC250" s="10" t="str">
        <f>IF(BA250='Classement général'!$C$19,'Classement général'!$C$19,IF(BA250='Classement général'!$C$22,'Classement général'!$C$22,IF(BA250='Classement général'!$C$24,'Classement général'!$C$24,"")))</f>
        <v/>
      </c>
      <c r="CD250" s="10" t="str">
        <f>IF(BD250='Classement général'!$C$19,'Classement général'!$C$19,IF(BD250='Classement général'!$C$22,'Classement général'!$C$22,IF(BD250='Classement général'!$C$24,'Classement général'!$C$24,"")))</f>
        <v/>
      </c>
      <c r="CE250" s="10" t="str">
        <f>IF(BG250='Classement général'!$C$19,'Classement général'!$C$19,IF(BG250='Classement général'!$C$22,'Classement général'!$C$22,IF(BG250='Classement général'!$C$24,'Classement général'!$C$24,"")))</f>
        <v/>
      </c>
      <c r="CF250" s="10" t="str">
        <f>IF(BJ250='Classement général'!$C$19,'Classement général'!$C$19,IF(BJ250='Classement général'!$C$22,'Classement général'!$C$22,IF(BJ250='Classement général'!$C$24,'Classement général'!$C$24,"")))</f>
        <v/>
      </c>
      <c r="CG250" s="10" t="str">
        <f>IF(BM250='Classement général'!$C$19,'Classement général'!$C$19,IF(BM250='Classement général'!$C$22,'Classement général'!$C$22,IF(BM250='Classement général'!$C$24,'Classement général'!$C$24,"")))</f>
        <v/>
      </c>
      <c r="CH250" s="13"/>
      <c r="CI250" s="13"/>
      <c r="CJ250" s="13"/>
      <c r="CK250" s="13"/>
      <c r="CL250" s="147"/>
      <c r="CM250" s="147"/>
      <c r="CN250" s="147"/>
      <c r="CO250" s="147"/>
      <c r="CP250" s="7"/>
      <c r="CQ250" s="7"/>
    </row>
    <row r="251" spans="1:95" ht="18.75" customHeight="1" x14ac:dyDescent="0.2">
      <c r="A251" s="130"/>
      <c r="B251" s="72" t="s">
        <v>86</v>
      </c>
      <c r="C251" s="116"/>
      <c r="D251" s="116"/>
      <c r="E251" s="74" t="s">
        <v>70</v>
      </c>
      <c r="F251" s="60"/>
      <c r="G251" s="60"/>
      <c r="H251" s="61" t="str">
        <f>IF(AND(C251="",D251=""),"",IF(AND(F251="",G251=""),"",IF(AND(C251=F251,D251=G251),'Classement général'!$C$19,IF(AND(C251&gt;D251,F251&gt;G251),'Classement général'!$C$22,IF(AND(D251&gt;C251,G251&gt;F251),'Classement général'!$C$22,IF(AND(D251=C251,G251=F251),'Classement général'!$C$22,'Classement général'!$C$24))))))</f>
        <v/>
      </c>
      <c r="I251" s="60"/>
      <c r="J251" s="60"/>
      <c r="K251" s="61" t="str">
        <f>IF(AND(C251="",D251=""),"",IF(AND(I251="",J251=""),"",IF(AND(C251=I251,D251=J251),'Classement général'!$C$19,IF(AND(C251&gt;D251,I251&gt;J251),'Classement général'!$C$22,IF(AND(D251&gt;C251,J251&gt;I251),'Classement général'!$C$22,IF(AND(D251=C251,J251=I251),'Classement général'!$C$22,'Classement général'!$C$24))))))</f>
        <v/>
      </c>
      <c r="L251" s="60"/>
      <c r="M251" s="60"/>
      <c r="N251" s="61" t="str">
        <f>IF(AND(C251="",D251=""),"",IF(AND(L251="",M251=""),"",IF(AND(C251=L251,D251=M251),'Classement général'!$C$19,IF(AND(C251&gt;D251,L251&gt;M251),'Classement général'!$C$22,IF(AND(D251&gt;C251,M251&gt;L251),'Classement général'!$C$22,IF(AND(D251=C251,M251=L251),'Classement général'!$C$22,'Classement général'!$C$24))))))</f>
        <v/>
      </c>
      <c r="O251" s="60"/>
      <c r="P251" s="60"/>
      <c r="Q251" s="61" t="str">
        <f>IF(AND(C251="",D251=""),"",IF(AND(O251="",P251=""),"",IF(AND(C251=O251,D251=P251),'Classement général'!$C$19,IF(AND(C251&gt;D251,O251&gt;P251),'Classement général'!$C$22,IF(AND(D251&gt;C251,P251&gt;O251),'Classement général'!$C$22,IF(AND(D251=C251,P251=O251),'Classement général'!$C$22,'Classement général'!$C$24))))))</f>
        <v/>
      </c>
      <c r="R251" s="60"/>
      <c r="S251" s="60"/>
      <c r="T251" s="61" t="str">
        <f>IF(AND(C251="",D251=""),"",IF(AND(R251="",S251=""),"",IF(AND(C251=R251,D251=S251),'Classement général'!$C$19,IF(AND(C251&gt;D251,R251&gt;S251),'Classement général'!$C$22,IF(AND(D251&gt;C251,S251&gt;R251),'Classement général'!$C$22,IF(AND(D251=C251,S251=R251),'Classement général'!$C$22,'Classement général'!$C$24))))))</f>
        <v/>
      </c>
      <c r="U251" s="60"/>
      <c r="V251" s="60"/>
      <c r="W251" s="61" t="str">
        <f>IF(AND(C251="",D251=""),"",IF(AND(U251="",V251=""),"",IF(AND(C251=U251,D251=V251),'Classement général'!$C$19,IF(AND(C251&gt;D251,U251&gt;V251),'Classement général'!$C$22,IF(AND(D251&gt;C251,V251&gt;U251),'Classement général'!$C$22,IF(AND(D251=C251,V251=U251),'Classement général'!$C$22,'Classement général'!$C$24))))))</f>
        <v/>
      </c>
      <c r="X251" s="60"/>
      <c r="Y251" s="60"/>
      <c r="Z251" s="61" t="str">
        <f>IF(AND(C251="",D251=""),"",IF(AND(X251="",Y251=""),"",IF(AND(C251=X251,D251=Y251),'Classement général'!$C$19,IF(AND(C251&gt;D251,X251&gt;Y251),'Classement général'!$C$22,IF(AND(D251&gt;C251,Y251&gt;X251),'Classement général'!$C$22,IF(AND(D251=C251,Y251=X251),'Classement général'!$C$22,'Classement général'!$C$24))))))</f>
        <v/>
      </c>
      <c r="AA251" s="60"/>
      <c r="AB251" s="60"/>
      <c r="AC251" s="61" t="str">
        <f>IF(AND(C251="",D251=""),"",IF(AND(AA251="",AB251=""),"",IF(AND(C251=AA251,D251=AB251),'Classement général'!$C$19,IF(AND(C251&gt;D251,AA251&gt;AB251),'Classement général'!$C$22,IF(AND(D251&gt;C251,AB251&gt;AA251),'Classement général'!$C$22,IF(AND(D251=C251,AB251=AA251),'Classement général'!$C$22,'Classement général'!$C$24))))))</f>
        <v/>
      </c>
      <c r="AD251" s="60"/>
      <c r="AE251" s="60"/>
      <c r="AF251" s="61" t="str">
        <f>IF(AND(C251="",D251=""),"",IF(AND(AD251="",AE251=""),"",IF(AND(C251=AD251,D251=AE251),'Classement général'!$C$19,IF(AND(C251&gt;D251,AD251&gt;AE251),'Classement général'!$C$22,IF(AND(D251&gt;C251,AE251&gt;AD251),'Classement général'!$C$22,IF(AND(D251=C251,AE251=AD251),'Classement général'!$C$22,'Classement général'!$C$24))))))</f>
        <v/>
      </c>
      <c r="AG251" s="60"/>
      <c r="AH251" s="60"/>
      <c r="AI251" s="61" t="str">
        <f>IF(AND(C251="",D251=""),"",IF(AND(AG251="",AH251=""),"",IF(AND(C251=AG251,D251=AH251),'Classement général'!$C$19,IF(AND(C251&gt;D251,AG251&gt;AH251),'Classement général'!$C$22,IF(AND(D251&gt;C251,AH251&gt;AG251),'Classement général'!$C$22,IF(AND(D251=C251,AH251=AG251),'Classement général'!$C$22,'Classement général'!$C$24))))))</f>
        <v/>
      </c>
      <c r="AJ251" s="60"/>
      <c r="AK251" s="60"/>
      <c r="AL251" s="61" t="str">
        <f>IF(AND(C251="",D251=""),"",IF(AND(AJ251="",AK251=""),"",IF(AND(C251=AJ251,D251=AK251),'Classement général'!$C$19,IF(AND(C251&gt;D251,AJ251&gt;AK251),'Classement général'!$C$22,IF(AND(D251&gt;C251,AK251&gt;AJ251),'Classement général'!$C$22,IF(AND(D251=C251,AK251=AJ251),'Classement général'!$C$22,'Classement général'!$C$24))))))</f>
        <v/>
      </c>
      <c r="AM251" s="60"/>
      <c r="AN251" s="60"/>
      <c r="AO251" s="61" t="str">
        <f>IF(AND(C251="",D251=""),"",IF(AND(AM251="",AN251=""),"",IF(AND(C251=AM251,D251=AN251),'Classement général'!$C$19,IF(AND(C251&gt;D251,AM251&gt;AN251),'Classement général'!$C$22,IF(AND(D251&gt;C251,AN251&gt;AM251),'Classement général'!$C$22,IF(AND(D251=C251,AN251=AM251),'Classement général'!$C$22,'Classement général'!$C$24))))))</f>
        <v/>
      </c>
      <c r="AP251" s="60"/>
      <c r="AQ251" s="60"/>
      <c r="AR251" s="61" t="str">
        <f>IF(AND(C251="",D251=""),"",IF(AND(AP251="",AQ251=""),"",IF(AND(C251=AP251,D251=AQ251),'Classement général'!$C$19,IF(AND(C251&gt;D251,AP251&gt;AQ251),'Classement général'!$C$22,IF(AND(D251&gt;C251,AQ251&gt;AP251),'Classement général'!$C$22,IF(AND(D251=C251,AQ251=AP251),'Classement général'!$C$22,'Classement général'!$C$24))))))</f>
        <v/>
      </c>
      <c r="AS251" s="60"/>
      <c r="AT251" s="60"/>
      <c r="AU251" s="61" t="str">
        <f>IF(AND(C251="",D251=""),"",IF(AND(AS251="",AT251=""),"",IF(AND(C251=AS251,D251=AT251),'Classement général'!$C$19,IF(AND(C251&gt;D251,AS251&gt;AT251),'Classement général'!$C$22,IF(AND(D251&gt;C251,AT251&gt;AS251),'Classement général'!$C$22,IF(AND(D251=C251,AT251=AS251),'Classement général'!$C$22,'Classement général'!$C$24))))))</f>
        <v/>
      </c>
      <c r="AV251" s="60"/>
      <c r="AW251" s="60"/>
      <c r="AX251" s="61" t="str">
        <f>IF(AND(C251="",D251=""),"",IF(AND(AV251="",AW251=""),"",IF(AND(C251=AV251,D251=AW251),'Classement général'!$C$19,IF(AND(C251&gt;D251,AV251&gt;AW251),'Classement général'!$C$22,IF(AND(D251&gt;C251,AW251&gt;AV251),'Classement général'!$C$22,IF(AND(D251=C251,AW251=AV251),'Classement général'!$C$22,'Classement général'!$C$24))))))</f>
        <v/>
      </c>
      <c r="AY251" s="60"/>
      <c r="AZ251" s="60"/>
      <c r="BA251" s="61" t="str">
        <f>IF(AND(C251="",D251=""),"",IF(AND(AY251="",AZ251=""),"",IF(AND(C251=AY251,D251=AZ251),'Classement général'!$C$19,IF(AND(C251&gt;D251,AY251&gt;AZ251),'Classement général'!$C$22,IF(AND(D251&gt;C251,AZ251&gt;AY251),'Classement général'!$C$22,IF(AND(D251=C251,AZ251=AY251),'Classement général'!$C$22,'Classement général'!$C$24))))))</f>
        <v/>
      </c>
      <c r="BB251" s="60"/>
      <c r="BC251" s="60"/>
      <c r="BD251" s="61" t="str">
        <f>IF(AND(C251="",D251=""),"",IF(AND(BB251="",BC251=""),"",IF(AND(C251=BB251,D251=BC251),'Classement général'!$C$19,IF(AND(C251&gt;D251,BB251&gt;BC251),'Classement général'!$C$22,IF(AND(D251&gt;C251,BC251&gt;BB251),'Classement général'!$C$22,IF(AND(D251=C251,BC251=BB251),'Classement général'!$C$22,'Classement général'!$C$24))))))</f>
        <v/>
      </c>
      <c r="BE251" s="60"/>
      <c r="BF251" s="60"/>
      <c r="BG251" s="61" t="str">
        <f>IF(AND(C251="",D251=""),"",IF(AND(BE251="",BF251=""),"",IF(AND(C251=BE251,D251=BF251),'Classement général'!$C$19,IF(AND(C251&gt;D251,BE251&gt;BF251),'Classement général'!$C$22,IF(AND(D251&gt;C251,BF251&gt;BE251),'Classement général'!$C$22,IF(AND(D251=C251,BF251=BE251),'Classement général'!$C$22,'Classement général'!$C$24))))))</f>
        <v/>
      </c>
      <c r="BH251" s="60"/>
      <c r="BI251" s="60"/>
      <c r="BJ251" s="61" t="str">
        <f>IF(AND(C251="",D251=""),"",IF(AND(BH251="",BI251=""),"",IF(AND(C251=BH251,D251=BI251),'Classement général'!$C$19,IF(AND(C251&gt;D251,BH251&gt;BI251),'Classement général'!$C$22,IF(AND(D251&gt;C251,BI251&gt;BH251),'Classement général'!$C$22,IF(AND(D251=C251,BI251=BH251),'Classement général'!$C$22,'Classement général'!$C$24))))))</f>
        <v/>
      </c>
      <c r="BK251" s="60"/>
      <c r="BL251" s="60"/>
      <c r="BM251" s="61" t="str">
        <f>IF(AND(C251="",D251=""),"",IF(AND(BK251="",BL251=""),"",IF(AND(C251=BK251,D251=BL251),'Classement général'!$C$19,IF(AND(C251&gt;D251,BK251&gt;BL251),'Classement général'!$C$22,IF(AND(D251&gt;C251,BL251&gt;BK251),'Classement général'!$C$22,IF(AND(D251=C251,BL251=BK251),'Classement général'!$C$22,'Classement général'!$C$24))))))</f>
        <v/>
      </c>
      <c r="BN251" s="10" t="str">
        <f>IF(H251='Classement général'!$C$19,'Classement général'!$C$19,IF(H251='Classement général'!$C$22,'Classement général'!$C$22,IF(H251='Classement général'!$C$24,'Classement général'!$C$24,"")))</f>
        <v/>
      </c>
      <c r="BO251" s="10" t="str">
        <f>IF(K251='Classement général'!$C$19,'Classement général'!$C$19,IF(K251='Classement général'!$C$22,'Classement général'!$C$22,IF(K251='Classement général'!$C$24,'Classement général'!$C$24,"")))</f>
        <v/>
      </c>
      <c r="BP251" s="10" t="str">
        <f>IF(N251='Classement général'!$C$19,'Classement général'!$C$19,IF(N251='Classement général'!$C$22,'Classement général'!$C$22,IF(N251='Classement général'!$C$24,'Classement général'!$C$24,"")))</f>
        <v/>
      </c>
      <c r="BQ251" s="10" t="str">
        <f>IF(Q251='Classement général'!$C$19,'Classement général'!$C$19,IF(Q251='Classement général'!$C$22,'Classement général'!$C$22,IF(Q251='Classement général'!$C$24,'Classement général'!$C$24,"")))</f>
        <v/>
      </c>
      <c r="BR251" s="10" t="str">
        <f>IF(T251='Classement général'!$C$19,'Classement général'!$C$19,IF(T251='Classement général'!$C$22,'Classement général'!$C$22,IF(T251='Classement général'!$C$24,'Classement général'!$C$24,"")))</f>
        <v/>
      </c>
      <c r="BS251" s="10" t="str">
        <f>IF(W251='Classement général'!$C$19,'Classement général'!$C$19,IF(W251='Classement général'!$C$22,'Classement général'!$C$22,IF(W251='Classement général'!$C$24,'Classement général'!$C$24,"")))</f>
        <v/>
      </c>
      <c r="BT251" s="10" t="str">
        <f>IF(Z251='Classement général'!$C$19,'Classement général'!$C$19,IF(Z251='Classement général'!$C$22,'Classement général'!$C$22,IF(Z251='Classement général'!$C$24,'Classement général'!$C$24,"")))</f>
        <v/>
      </c>
      <c r="BU251" s="10" t="str">
        <f>IF(AC251='Classement général'!$C$19,'Classement général'!$C$19,IF(AC251='Classement général'!$C$22,'Classement général'!$C$22,IF(AC251='Classement général'!$C$24,'Classement général'!$C$24,"")))</f>
        <v/>
      </c>
      <c r="BV251" s="10" t="str">
        <f>IF(AF251='Classement général'!$C$19,'Classement général'!$C$19,IF(AF251='Classement général'!$C$22,'Classement général'!$C$22,IF(AF251='Classement général'!$C$24,'Classement général'!$C$24,"")))</f>
        <v/>
      </c>
      <c r="BW251" s="10" t="str">
        <f>IF(AI251='Classement général'!$C$19,'Classement général'!$C$19,IF(AI251='Classement général'!$C$22,'Classement général'!$C$22,IF(AI251='Classement général'!$C$24,'Classement général'!$C$24,"")))</f>
        <v/>
      </c>
      <c r="BX251" s="10" t="str">
        <f>IF(AL251='Classement général'!$C$19,'Classement général'!$C$19,IF(AL251='Classement général'!$C$22,'Classement général'!$C$22,IF(AL251='Classement général'!$C$24,'Classement général'!$C$24,"")))</f>
        <v/>
      </c>
      <c r="BY251" s="10" t="str">
        <f>IF(AO251='Classement général'!$C$19,'Classement général'!$C$19,IF(AO251='Classement général'!$C$22,'Classement général'!$C$22,IF(AO251='Classement général'!$C$24,'Classement général'!$C$24,"")))</f>
        <v/>
      </c>
      <c r="BZ251" s="10" t="str">
        <f>IF(AR251='Classement général'!$C$19,'Classement général'!$C$19,IF(AR251='Classement général'!$C$22,'Classement général'!$C$22,IF(AR251='Classement général'!$C$24,'Classement général'!$C$24,"")))</f>
        <v/>
      </c>
      <c r="CA251" s="10" t="str">
        <f>IF(AU251='Classement général'!$C$19,'Classement général'!$C$19,IF(AU251='Classement général'!$C$22,'Classement général'!$C$22,IF(AU251='Classement général'!$C$24,'Classement général'!$C$24,"")))</f>
        <v/>
      </c>
      <c r="CB251" s="10" t="str">
        <f>IF(AX251='Classement général'!$C$19,'Classement général'!$C$19,IF(AX251='Classement général'!$C$22,'Classement général'!$C$22,IF(AX251='Classement général'!$C$24,'Classement général'!$C$24,"")))</f>
        <v/>
      </c>
      <c r="CC251" s="10" t="str">
        <f>IF(BA251='Classement général'!$C$19,'Classement général'!$C$19,IF(BA251='Classement général'!$C$22,'Classement général'!$C$22,IF(BA251='Classement général'!$C$24,'Classement général'!$C$24,"")))</f>
        <v/>
      </c>
      <c r="CD251" s="10" t="str">
        <f>IF(BD251='Classement général'!$C$19,'Classement général'!$C$19,IF(BD251='Classement général'!$C$22,'Classement général'!$C$22,IF(BD251='Classement général'!$C$24,'Classement général'!$C$24,"")))</f>
        <v/>
      </c>
      <c r="CE251" s="10" t="str">
        <f>IF(BG251='Classement général'!$C$19,'Classement général'!$C$19,IF(BG251='Classement général'!$C$22,'Classement général'!$C$22,IF(BG251='Classement général'!$C$24,'Classement général'!$C$24,"")))</f>
        <v/>
      </c>
      <c r="CF251" s="10" t="str">
        <f>IF(BJ251='Classement général'!$C$19,'Classement général'!$C$19,IF(BJ251='Classement général'!$C$22,'Classement général'!$C$22,IF(BJ251='Classement général'!$C$24,'Classement général'!$C$24,"")))</f>
        <v/>
      </c>
      <c r="CG251" s="10" t="str">
        <f>IF(BM251='Classement général'!$C$19,'Classement général'!$C$19,IF(BM251='Classement général'!$C$22,'Classement général'!$C$22,IF(BM251='Classement général'!$C$24,'Classement général'!$C$24,"")))</f>
        <v/>
      </c>
      <c r="CH251" s="13"/>
      <c r="CI251" s="13"/>
      <c r="CJ251" s="13"/>
      <c r="CK251" s="13"/>
      <c r="CL251" s="147"/>
      <c r="CM251" s="147"/>
      <c r="CN251" s="147"/>
      <c r="CO251" s="147"/>
      <c r="CP251" s="7"/>
      <c r="CQ251" s="7"/>
    </row>
    <row r="252" spans="1:95" ht="19.5" customHeight="1" x14ac:dyDescent="0.2">
      <c r="A252" s="143"/>
      <c r="B252" s="91" t="s">
        <v>78</v>
      </c>
      <c r="C252" s="117"/>
      <c r="D252" s="117"/>
      <c r="E252" s="93" t="s">
        <v>62</v>
      </c>
      <c r="F252" s="96"/>
      <c r="G252" s="96"/>
      <c r="H252" s="99" t="str">
        <f>IF(AND(C252="",D252=""),"",IF(AND(F252="",G252=""),"",IF(AND(C252=F252,D252=G252),'Classement général'!$C$19,IF(AND(C252&gt;D252,F252&gt;G252),'Classement général'!$C$22,IF(AND(D252&gt;C252,G252&gt;F252),'Classement général'!$C$22,IF(AND(D252=C252,G252=F252),'Classement général'!$C$22,'Classement général'!$C$24))))))</f>
        <v/>
      </c>
      <c r="I252" s="96"/>
      <c r="J252" s="97"/>
      <c r="K252" s="98" t="str">
        <f>IF(AND(C252="",D252=""),"",IF(AND(I252="",J252=""),"",IF(AND(C252=I252,D252=J252),'Classement général'!$C$19,IF(AND(C252&gt;D252,I252&gt;J252),'Classement général'!$C$22,IF(AND(D252&gt;C252,J252&gt;I252),'Classement général'!$C$22,IF(AND(D252=C252,J252=I252),'Classement général'!$C$22,'Classement général'!$C$24))))))</f>
        <v/>
      </c>
      <c r="L252" s="97"/>
      <c r="M252" s="97"/>
      <c r="N252" s="98" t="str">
        <f>IF(AND(C252="",D252=""),"",IF(AND(L252="",M252=""),"",IF(AND(C252=L252,D252=M252),'Classement général'!$C$19,IF(AND(C252&gt;D252,L252&gt;M252),'Classement général'!$C$22,IF(AND(D252&gt;C252,M252&gt;L252),'Classement général'!$C$22,IF(AND(D252=C252,M252=L252),'Classement général'!$C$22,'Classement général'!$C$24))))))</f>
        <v/>
      </c>
      <c r="O252" s="97"/>
      <c r="P252" s="97"/>
      <c r="Q252" s="98" t="str">
        <f>IF(AND(C252="",D252=""),"",IF(AND(O252="",P252=""),"",IF(AND(C252=O252,D252=P252),'Classement général'!$C$19,IF(AND(C252&gt;D252,O252&gt;P252),'Classement général'!$C$22,IF(AND(D252&gt;C252,P252&gt;O252),'Classement général'!$C$22,IF(AND(D252=C252,P252=O252),'Classement général'!$C$22,'Classement général'!$C$24))))))</f>
        <v/>
      </c>
      <c r="R252" s="97"/>
      <c r="S252" s="97"/>
      <c r="T252" s="98" t="str">
        <f>IF(AND(C252="",D252=""),"",IF(AND(R252="",S252=""),"",IF(AND(C252=R252,D252=S252),'Classement général'!$C$19,IF(AND(C252&gt;D252,R252&gt;S252),'Classement général'!$C$22,IF(AND(D252&gt;C252,S252&gt;R252),'Classement général'!$C$22,IF(AND(D252=C252,S252=R252),'Classement général'!$C$22,'Classement général'!$C$24))))))</f>
        <v/>
      </c>
      <c r="U252" s="97"/>
      <c r="V252" s="97"/>
      <c r="W252" s="98" t="str">
        <f>IF(AND(C252="",D252=""),"",IF(AND(U252="",V252=""),"",IF(AND(C252=U252,D252=V252),'Classement général'!$C$19,IF(AND(C252&gt;D252,U252&gt;V252),'Classement général'!$C$22,IF(AND(D252&gt;C252,V252&gt;U252),'Classement général'!$C$22,IF(AND(D252=C252,V252=U252),'Classement général'!$C$22,'Classement général'!$C$24))))))</f>
        <v/>
      </c>
      <c r="X252" s="97"/>
      <c r="Y252" s="97"/>
      <c r="Z252" s="98" t="str">
        <f>IF(AND(C252="",D252=""),"",IF(AND(X252="",Y252=""),"",IF(AND(C252=X252,D252=Y252),'Classement général'!$C$19,IF(AND(C252&gt;D252,X252&gt;Y252),'Classement général'!$C$22,IF(AND(D252&gt;C252,Y252&gt;X252),'Classement général'!$C$22,IF(AND(D252=C252,Y252=X252),'Classement général'!$C$22,'Classement général'!$C$24))))))</f>
        <v/>
      </c>
      <c r="AA252" s="97"/>
      <c r="AB252" s="97"/>
      <c r="AC252" s="98" t="str">
        <f>IF(AND(C252="",D252=""),"",IF(AND(AA252="",AB252=""),"",IF(AND(C252=AA252,D252=AB252),'Classement général'!$C$19,IF(AND(C252&gt;D252,AA252&gt;AB252),'Classement général'!$C$22,IF(AND(D252&gt;C252,AB252&gt;AA252),'Classement général'!$C$22,IF(AND(D252=C252,AB252=AA252),'Classement général'!$C$22,'Classement général'!$C$24))))))</f>
        <v/>
      </c>
      <c r="AD252" s="97"/>
      <c r="AE252" s="97"/>
      <c r="AF252" s="98" t="str">
        <f>IF(AND(C252="",D252=""),"",IF(AND(AD252="",AE252=""),"",IF(AND(C252=AD252,D252=AE252),'Classement général'!$C$19,IF(AND(C252&gt;D252,AD252&gt;AE252),'Classement général'!$C$22,IF(AND(D252&gt;C252,AE252&gt;AD252),'Classement général'!$C$22,IF(AND(D252=C252,AE252=AD252),'Classement général'!$C$22,'Classement général'!$C$24))))))</f>
        <v/>
      </c>
      <c r="AG252" s="97"/>
      <c r="AH252" s="97"/>
      <c r="AI252" s="99" t="str">
        <f>IF(AND(C252="",D252=""),"",IF(AND(AG252="",AH252=""),"",IF(AND(C252=AG252,D252=AH252),'Classement général'!$C$19,IF(AND(C252&gt;D252,AG252&gt;AH252),'Classement général'!$C$22,IF(AND(D252&gt;C252,AH252&gt;AG252),'Classement général'!$C$22,IF(AND(D252=C252,AH252=AG252),'Classement général'!$C$22,'Classement général'!$C$24))))))</f>
        <v/>
      </c>
      <c r="AJ252" s="96"/>
      <c r="AK252" s="96"/>
      <c r="AL252" s="99" t="str">
        <f>IF(AND(C252="",D252=""),"",IF(AND(AJ252="",AK252=""),"",IF(AND(C252=AJ252,D252=AK252),'Classement général'!$C$19,IF(AND(C252&gt;D252,AJ252&gt;AK252),'Classement général'!$C$22,IF(AND(D252&gt;C252,AK252&gt;AJ252),'Classement général'!$C$22,IF(AND(D252=C252,AK252=AJ252),'Classement général'!$C$22,'Classement général'!$C$24))))))</f>
        <v/>
      </c>
      <c r="AM252" s="96"/>
      <c r="AN252" s="96"/>
      <c r="AO252" s="99" t="str">
        <f>IF(AND(C252="",D252=""),"",IF(AND(AM252="",AN252=""),"",IF(AND(C252=AM252,D252=AN252),'Classement général'!$C$19,IF(AND(C252&gt;D252,AM252&gt;AN252),'Classement général'!$C$22,IF(AND(D252&gt;C252,AN252&gt;AM252),'Classement général'!$C$22,IF(AND(D252=C252,AN252=AM252),'Classement général'!$C$22,'Classement général'!$C$24))))))</f>
        <v/>
      </c>
      <c r="AP252" s="96"/>
      <c r="AQ252" s="96"/>
      <c r="AR252" s="99" t="str">
        <f>IF(AND(C252="",D252=""),"",IF(AND(AP252="",AQ252=""),"",IF(AND(C252=AP252,D252=AQ252),'Classement général'!$C$19,IF(AND(C252&gt;D252,AP252&gt;AQ252),'Classement général'!$C$22,IF(AND(D252&gt;C252,AQ252&gt;AP252),'Classement général'!$C$22,IF(AND(D252=C252,AQ252=AP252),'Classement général'!$C$22,'Classement général'!$C$24))))))</f>
        <v/>
      </c>
      <c r="AS252" s="96"/>
      <c r="AT252" s="96"/>
      <c r="AU252" s="99" t="str">
        <f>IF(AND(C252="",D252=""),"",IF(AND(AS252="",AT252=""),"",IF(AND(C252=AS252,D252=AT252),'Classement général'!$C$19,IF(AND(C252&gt;D252,AS252&gt;AT252),'Classement général'!$C$22,IF(AND(D252&gt;C252,AT252&gt;AS252),'Classement général'!$C$22,IF(AND(D252=C252,AT252=AS252),'Classement général'!$C$22,'Classement général'!$C$24))))))</f>
        <v/>
      </c>
      <c r="AV252" s="96"/>
      <c r="AW252" s="96"/>
      <c r="AX252" s="99" t="str">
        <f>IF(AND(C252="",D252=""),"",IF(AND(AV252="",AW252=""),"",IF(AND(C252=AV252,D252=AW252),'Classement général'!$C$19,IF(AND(C252&gt;D252,AV252&gt;AW252),'Classement général'!$C$22,IF(AND(D252&gt;C252,AW252&gt;AV252),'Classement général'!$C$22,IF(AND(D252=C252,AW252=AV252),'Classement général'!$C$22,'Classement général'!$C$24))))))</f>
        <v/>
      </c>
      <c r="AY252" s="96"/>
      <c r="AZ252" s="96"/>
      <c r="BA252" s="99" t="str">
        <f>IF(AND(C252="",D252=""),"",IF(AND(AY252="",AZ252=""),"",IF(AND(C252=AY252,D252=AZ252),'Classement général'!$C$19,IF(AND(C252&gt;D252,AY252&gt;AZ252),'Classement général'!$C$22,IF(AND(D252&gt;C252,AZ252&gt;AY252),'Classement général'!$C$22,IF(AND(D252=C252,AZ252=AY252),'Classement général'!$C$22,'Classement général'!$C$24))))))</f>
        <v/>
      </c>
      <c r="BB252" s="96"/>
      <c r="BC252" s="96"/>
      <c r="BD252" s="99" t="str">
        <f>IF(AND(C252="",D252=""),"",IF(AND(BB252="",BC252=""),"",IF(AND(C252=BB252,D252=BC252),'Classement général'!$C$19,IF(AND(C252&gt;D252,BB252&gt;BC252),'Classement général'!$C$22,IF(AND(D252&gt;C252,BC252&gt;BB252),'Classement général'!$C$22,IF(AND(D252=C252,BC252=BB252),'Classement général'!$C$22,'Classement général'!$C$24))))))</f>
        <v/>
      </c>
      <c r="BE252" s="96"/>
      <c r="BF252" s="96"/>
      <c r="BG252" s="99" t="str">
        <f>IF(AND(C252="",D252=""),"",IF(AND(BE252="",BF252=""),"",IF(AND(C252=BE252,D252=BF252),'Classement général'!$C$19,IF(AND(C252&gt;D252,BE252&gt;BF252),'Classement général'!$C$22,IF(AND(D252&gt;C252,BF252&gt;BE252),'Classement général'!$C$22,IF(AND(D252=C252,BF252=BE252),'Classement général'!$C$22,'Classement général'!$C$24))))))</f>
        <v/>
      </c>
      <c r="BH252" s="96"/>
      <c r="BI252" s="96"/>
      <c r="BJ252" s="99" t="str">
        <f>IF(AND(C252="",D252=""),"",IF(AND(BH252="",BI252=""),"",IF(AND(C252=BH252,D252=BI252),'Classement général'!$C$19,IF(AND(C252&gt;D252,BH252&gt;BI252),'Classement général'!$C$22,IF(AND(D252&gt;C252,BI252&gt;BH252),'Classement général'!$C$22,IF(AND(D252=C252,BI252=BH252),'Classement général'!$C$22,'Classement général'!$C$24))))))</f>
        <v/>
      </c>
      <c r="BK252" s="96"/>
      <c r="BL252" s="96"/>
      <c r="BM252" s="99" t="str">
        <f>IF(AND(C252="",D252=""),"",IF(AND(BK252="",BL252=""),"",IF(AND(C252=BK252,D252=BL252),'Classement général'!$C$19,IF(AND(C252&gt;D252,BK252&gt;BL252),'Classement général'!$C$22,IF(AND(D252&gt;C252,BL252&gt;BK252),'Classement général'!$C$22,IF(AND(D252=C252,BL252=BK252),'Classement général'!$C$22,'Classement général'!$C$24))))))</f>
        <v/>
      </c>
      <c r="BN252" s="10" t="str">
        <f>IF(H252='Classement général'!$C$19,'Classement général'!$C$19,IF(H252='Classement général'!$C$22,'Classement général'!$C$22,IF(H252='Classement général'!$C$24,'Classement général'!$C$24,"")))</f>
        <v/>
      </c>
      <c r="BO252" s="10" t="str">
        <f>IF(K252='Classement général'!$C$19,'Classement général'!$C$19,IF(K252='Classement général'!$C$22,'Classement général'!$C$22,IF(K252='Classement général'!$C$24,'Classement général'!$C$24,"")))</f>
        <v/>
      </c>
      <c r="BP252" s="10" t="str">
        <f>IF(N252='Classement général'!$C$19,'Classement général'!$C$19,IF(N252='Classement général'!$C$22,'Classement général'!$C$22,IF(N252='Classement général'!$C$24,'Classement général'!$C$24,"")))</f>
        <v/>
      </c>
      <c r="BQ252" s="10" t="str">
        <f>IF(Q252='Classement général'!$C$19,'Classement général'!$C$19,IF(Q252='Classement général'!$C$22,'Classement général'!$C$22,IF(Q252='Classement général'!$C$24,'Classement général'!$C$24,"")))</f>
        <v/>
      </c>
      <c r="BR252" s="10" t="str">
        <f>IF(T252='Classement général'!$C$19,'Classement général'!$C$19,IF(T252='Classement général'!$C$22,'Classement général'!$C$22,IF(T252='Classement général'!$C$24,'Classement général'!$C$24,"")))</f>
        <v/>
      </c>
      <c r="BS252" s="10" t="str">
        <f>IF(W252='Classement général'!$C$19,'Classement général'!$C$19,IF(W252='Classement général'!$C$22,'Classement général'!$C$22,IF(W252='Classement général'!$C$24,'Classement général'!$C$24,"")))</f>
        <v/>
      </c>
      <c r="BT252" s="10" t="str">
        <f>IF(Z252='Classement général'!$C$19,'Classement général'!$C$19,IF(Z252='Classement général'!$C$22,'Classement général'!$C$22,IF(Z252='Classement général'!$C$24,'Classement général'!$C$24,"")))</f>
        <v/>
      </c>
      <c r="BU252" s="10" t="str">
        <f>IF(AC252='Classement général'!$C$19,'Classement général'!$C$19,IF(AC252='Classement général'!$C$22,'Classement général'!$C$22,IF(AC252='Classement général'!$C$24,'Classement général'!$C$24,"")))</f>
        <v/>
      </c>
      <c r="BV252" s="10" t="str">
        <f>IF(AF252='Classement général'!$C$19,'Classement général'!$C$19,IF(AF252='Classement général'!$C$22,'Classement général'!$C$22,IF(AF252='Classement général'!$C$24,'Classement général'!$C$24,"")))</f>
        <v/>
      </c>
      <c r="BW252" s="10" t="str">
        <f>IF(AI252='Classement général'!$C$19,'Classement général'!$C$19,IF(AI252='Classement général'!$C$22,'Classement général'!$C$22,IF(AI252='Classement général'!$C$24,'Classement général'!$C$24,"")))</f>
        <v/>
      </c>
      <c r="BX252" s="10" t="str">
        <f>IF(AL252='Classement général'!$C$19,'Classement général'!$C$19,IF(AL252='Classement général'!$C$22,'Classement général'!$C$22,IF(AL252='Classement général'!$C$24,'Classement général'!$C$24,"")))</f>
        <v/>
      </c>
      <c r="BY252" s="10" t="str">
        <f>IF(AO252='Classement général'!$C$19,'Classement général'!$C$19,IF(AO252='Classement général'!$C$22,'Classement général'!$C$22,IF(AO252='Classement général'!$C$24,'Classement général'!$C$24,"")))</f>
        <v/>
      </c>
      <c r="BZ252" s="10" t="str">
        <f>IF(AR252='Classement général'!$C$19,'Classement général'!$C$19,IF(AR252='Classement général'!$C$22,'Classement général'!$C$22,IF(AR252='Classement général'!$C$24,'Classement général'!$C$24,"")))</f>
        <v/>
      </c>
      <c r="CA252" s="10" t="str">
        <f>IF(AU252='Classement général'!$C$19,'Classement général'!$C$19,IF(AU252='Classement général'!$C$22,'Classement général'!$C$22,IF(AU252='Classement général'!$C$24,'Classement général'!$C$24,"")))</f>
        <v/>
      </c>
      <c r="CB252" s="10" t="str">
        <f>IF(AX252='Classement général'!$C$19,'Classement général'!$C$19,IF(AX252='Classement général'!$C$22,'Classement général'!$C$22,IF(AX252='Classement général'!$C$24,'Classement général'!$C$24,"")))</f>
        <v/>
      </c>
      <c r="CC252" s="10" t="str">
        <f>IF(BA252='Classement général'!$C$19,'Classement général'!$C$19,IF(BA252='Classement général'!$C$22,'Classement général'!$C$22,IF(BA252='Classement général'!$C$24,'Classement général'!$C$24,"")))</f>
        <v/>
      </c>
      <c r="CD252" s="10" t="str">
        <f>IF(BD252='Classement général'!$C$19,'Classement général'!$C$19,IF(BD252='Classement général'!$C$22,'Classement général'!$C$22,IF(BD252='Classement général'!$C$24,'Classement général'!$C$24,"")))</f>
        <v/>
      </c>
      <c r="CE252" s="10" t="str">
        <f>IF(BG252='Classement général'!$C$19,'Classement général'!$C$19,IF(BG252='Classement général'!$C$22,'Classement général'!$C$22,IF(BG252='Classement général'!$C$24,'Classement général'!$C$24,"")))</f>
        <v/>
      </c>
      <c r="CF252" s="10" t="str">
        <f>IF(BJ252='Classement général'!$C$19,'Classement général'!$C$19,IF(BJ252='Classement général'!$C$22,'Classement général'!$C$22,IF(BJ252='Classement général'!$C$24,'Classement général'!$C$24,"")))</f>
        <v/>
      </c>
      <c r="CG252" s="10" t="str">
        <f>IF(BM252='Classement général'!$C$19,'Classement général'!$C$19,IF(BM252='Classement général'!$C$22,'Classement général'!$C$22,IF(BM252='Classement général'!$C$24,'Classement général'!$C$24,"")))</f>
        <v/>
      </c>
      <c r="CH252" s="13"/>
      <c r="CI252" s="13"/>
      <c r="CJ252" s="13"/>
      <c r="CK252" s="13"/>
      <c r="CL252" s="147"/>
      <c r="CM252" s="147"/>
      <c r="CN252" s="147"/>
      <c r="CO252" s="147"/>
      <c r="CP252" s="7"/>
      <c r="CQ252" s="7"/>
    </row>
    <row r="253" spans="1:95" ht="19.5" customHeight="1" x14ac:dyDescent="0.2">
      <c r="A253" s="142">
        <v>26</v>
      </c>
      <c r="B253" s="118" t="s">
        <v>70</v>
      </c>
      <c r="C253" s="119"/>
      <c r="D253" s="119"/>
      <c r="E253" s="128" t="s">
        <v>78</v>
      </c>
      <c r="F253" s="105"/>
      <c r="G253" s="105"/>
      <c r="H253" s="108" t="str">
        <f>IF(AND(C253="",D253=""),"",IF(AND(F253="",G253=""),"",IF(AND(C253=F253,D253=G253),'Classement général'!$C$19,IF(AND(C253&gt;D253,F253&gt;G253),'Classement général'!$C$22,IF(AND(D253&gt;C253,G253&gt;F253),'Classement général'!$C$22,IF(AND(D253=C253,G253=F253),'Classement général'!$C$22,'Classement général'!$C$24))))))</f>
        <v/>
      </c>
      <c r="I253" s="105"/>
      <c r="J253" s="106"/>
      <c r="K253" s="107" t="str">
        <f>IF(AND(C253="",D253=""),"",IF(AND(I253="",J253=""),"",IF(AND(C253=I253,D253=J253),'Classement général'!$C$19,IF(AND(C253&gt;D253,I253&gt;J253),'Classement général'!$C$22,IF(AND(D253&gt;C253,J253&gt;I253),'Classement général'!$C$22,IF(AND(D253=C253,J253=I253),'Classement général'!$C$22,'Classement général'!$C$24))))))</f>
        <v/>
      </c>
      <c r="L253" s="106"/>
      <c r="M253" s="106"/>
      <c r="N253" s="107" t="str">
        <f>IF(AND(C253="",D253=""),"",IF(AND(L253="",M253=""),"",IF(AND(C253=L253,D253=M253),'Classement général'!$C$19,IF(AND(C253&gt;D253,L253&gt;M253),'Classement général'!$C$22,IF(AND(D253&gt;C253,M253&gt;L253),'Classement général'!$C$22,IF(AND(D253=C253,M253=L253),'Classement général'!$C$22,'Classement général'!$C$24))))))</f>
        <v/>
      </c>
      <c r="O253" s="106"/>
      <c r="P253" s="106"/>
      <c r="Q253" s="107" t="str">
        <f>IF(AND(C253="",D253=""),"",IF(AND(O253="",P253=""),"",IF(AND(C253=O253,D253=P253),'Classement général'!$C$19,IF(AND(C253&gt;D253,O253&gt;P253),'Classement général'!$C$22,IF(AND(D253&gt;C253,P253&gt;O253),'Classement général'!$C$22,IF(AND(D253=C253,P253=O253),'Classement général'!$C$22,'Classement général'!$C$24))))))</f>
        <v/>
      </c>
      <c r="R253" s="106"/>
      <c r="S253" s="106"/>
      <c r="T253" s="107" t="str">
        <f>IF(AND(C253="",D253=""),"",IF(AND(R253="",S253=""),"",IF(AND(C253=R253,D253=S253),'Classement général'!$C$19,IF(AND(C253&gt;D253,R253&gt;S253),'Classement général'!$C$22,IF(AND(D253&gt;C253,S253&gt;R253),'Classement général'!$C$22,IF(AND(D253=C253,S253=R253),'Classement général'!$C$22,'Classement général'!$C$24))))))</f>
        <v/>
      </c>
      <c r="U253" s="106"/>
      <c r="V253" s="106"/>
      <c r="W253" s="107" t="str">
        <f>IF(AND(C253="",D253=""),"",IF(AND(U253="",V253=""),"",IF(AND(C253=U253,D253=V253),'Classement général'!$C$19,IF(AND(C253&gt;D253,U253&gt;V253),'Classement général'!$C$22,IF(AND(D253&gt;C253,V253&gt;U253),'Classement général'!$C$22,IF(AND(D253=C253,V253=U253),'Classement général'!$C$22,'Classement général'!$C$24))))))</f>
        <v/>
      </c>
      <c r="X253" s="106"/>
      <c r="Y253" s="106"/>
      <c r="Z253" s="107" t="str">
        <f>IF(AND(C253="",D253=""),"",IF(AND(X253="",Y253=""),"",IF(AND(C253=X253,D253=Y253),'Classement général'!$C$19,IF(AND(C253&gt;D253,X253&gt;Y253),'Classement général'!$C$22,IF(AND(D253&gt;C253,Y253&gt;X253),'Classement général'!$C$22,IF(AND(D253=C253,Y253=X253),'Classement général'!$C$22,'Classement général'!$C$24))))))</f>
        <v/>
      </c>
      <c r="AA253" s="106"/>
      <c r="AB253" s="106"/>
      <c r="AC253" s="107" t="str">
        <f>IF(AND(C253="",D253=""),"",IF(AND(AA253="",AB253=""),"",IF(AND(C253=AA253,D253=AB253),'Classement général'!$C$19,IF(AND(C253&gt;D253,AA253&gt;AB253),'Classement général'!$C$22,IF(AND(D253&gt;C253,AB253&gt;AA253),'Classement général'!$C$22,IF(AND(D253=C253,AB253=AA253),'Classement général'!$C$22,'Classement général'!$C$24))))))</f>
        <v/>
      </c>
      <c r="AD253" s="106"/>
      <c r="AE253" s="106"/>
      <c r="AF253" s="107" t="str">
        <f>IF(AND(C253="",D253=""),"",IF(AND(AD253="",AE253=""),"",IF(AND(C253=AD253,D253=AE253),'Classement général'!$C$19,IF(AND(C253&gt;D253,AD253&gt;AE253),'Classement général'!$C$22,IF(AND(D253&gt;C253,AE253&gt;AD253),'Classement général'!$C$22,IF(AND(D253=C253,AE253=AD253),'Classement général'!$C$22,'Classement général'!$C$24))))))</f>
        <v/>
      </c>
      <c r="AG253" s="106"/>
      <c r="AH253" s="106"/>
      <c r="AI253" s="108" t="str">
        <f>IF(AND(C253="",D253=""),"",IF(AND(AG253="",AH253=""),"",IF(AND(C253=AG253,D253=AH253),'Classement général'!$C$19,IF(AND(C253&gt;D253,AG253&gt;AH253),'Classement général'!$C$22,IF(AND(D253&gt;C253,AH253&gt;AG253),'Classement général'!$C$22,IF(AND(D253=C253,AH253=AG253),'Classement général'!$C$22,'Classement général'!$C$24))))))</f>
        <v/>
      </c>
      <c r="AJ253" s="105"/>
      <c r="AK253" s="105"/>
      <c r="AL253" s="108" t="str">
        <f>IF(AND(C253="",D253=""),"",IF(AND(AJ253="",AK253=""),"",IF(AND(C253=AJ253,D253=AK253),'Classement général'!$C$19,IF(AND(C253&gt;D253,AJ253&gt;AK253),'Classement général'!$C$22,IF(AND(D253&gt;C253,AK253&gt;AJ253),'Classement général'!$C$22,IF(AND(D253=C253,AK253=AJ253),'Classement général'!$C$22,'Classement général'!$C$24))))))</f>
        <v/>
      </c>
      <c r="AM253" s="105"/>
      <c r="AN253" s="105"/>
      <c r="AO253" s="108" t="str">
        <f>IF(AND(C253="",D253=""),"",IF(AND(AM253="",AN253=""),"",IF(AND(C253=AM253,D253=AN253),'Classement général'!$C$19,IF(AND(C253&gt;D253,AM253&gt;AN253),'Classement général'!$C$22,IF(AND(D253&gt;C253,AN253&gt;AM253),'Classement général'!$C$22,IF(AND(D253=C253,AN253=AM253),'Classement général'!$C$22,'Classement général'!$C$24))))))</f>
        <v/>
      </c>
      <c r="AP253" s="105"/>
      <c r="AQ253" s="105"/>
      <c r="AR253" s="108" t="str">
        <f>IF(AND(C253="",D253=""),"",IF(AND(AP253="",AQ253=""),"",IF(AND(C253=AP253,D253=AQ253),'Classement général'!$C$19,IF(AND(C253&gt;D253,AP253&gt;AQ253),'Classement général'!$C$22,IF(AND(D253&gt;C253,AQ253&gt;AP253),'Classement général'!$C$22,IF(AND(D253=C253,AQ253=AP253),'Classement général'!$C$22,'Classement général'!$C$24))))))</f>
        <v/>
      </c>
      <c r="AS253" s="105"/>
      <c r="AT253" s="105"/>
      <c r="AU253" s="108" t="str">
        <f>IF(AND(C253="",D253=""),"",IF(AND(AS253="",AT253=""),"",IF(AND(C253=AS253,D253=AT253),'Classement général'!$C$19,IF(AND(C253&gt;D253,AS253&gt;AT253),'Classement général'!$C$22,IF(AND(D253&gt;C253,AT253&gt;AS253),'Classement général'!$C$22,IF(AND(D253=C253,AT253=AS253),'Classement général'!$C$22,'Classement général'!$C$24))))))</f>
        <v/>
      </c>
      <c r="AV253" s="105"/>
      <c r="AW253" s="105"/>
      <c r="AX253" s="108" t="str">
        <f>IF(AND(C253="",D253=""),"",IF(AND(AV253="",AW253=""),"",IF(AND(C253=AV253,D253=AW253),'Classement général'!$C$19,IF(AND(C253&gt;D253,AV253&gt;AW253),'Classement général'!$C$22,IF(AND(D253&gt;C253,AW253&gt;AV253),'Classement général'!$C$22,IF(AND(D253=C253,AW253=AV253),'Classement général'!$C$22,'Classement général'!$C$24))))))</f>
        <v/>
      </c>
      <c r="AY253" s="105"/>
      <c r="AZ253" s="105"/>
      <c r="BA253" s="108" t="str">
        <f>IF(AND(C253="",D253=""),"",IF(AND(AY253="",AZ253=""),"",IF(AND(C253=AY253,D253=AZ253),'Classement général'!$C$19,IF(AND(C253&gt;D253,AY253&gt;AZ253),'Classement général'!$C$22,IF(AND(D253&gt;C253,AZ253&gt;AY253),'Classement général'!$C$22,IF(AND(D253=C253,AZ253=AY253),'Classement général'!$C$22,'Classement général'!$C$24))))))</f>
        <v/>
      </c>
      <c r="BB253" s="105"/>
      <c r="BC253" s="105"/>
      <c r="BD253" s="108" t="str">
        <f>IF(AND(C253="",D253=""),"",IF(AND(BB253="",BC253=""),"",IF(AND(C253=BB253,D253=BC253),'Classement général'!$C$19,IF(AND(C253&gt;D253,BB253&gt;BC253),'Classement général'!$C$22,IF(AND(D253&gt;C253,BC253&gt;BB253),'Classement général'!$C$22,IF(AND(D253=C253,BC253=BB253),'Classement général'!$C$22,'Classement général'!$C$24))))))</f>
        <v/>
      </c>
      <c r="BE253" s="105"/>
      <c r="BF253" s="105"/>
      <c r="BG253" s="108" t="str">
        <f>IF(AND(C253="",D253=""),"",IF(AND(BE253="",BF253=""),"",IF(AND(C253=BE253,D253=BF253),'Classement général'!$C$19,IF(AND(C253&gt;D253,BE253&gt;BF253),'Classement général'!$C$22,IF(AND(D253&gt;C253,BF253&gt;BE253),'Classement général'!$C$22,IF(AND(D253=C253,BF253=BE253),'Classement général'!$C$22,'Classement général'!$C$24))))))</f>
        <v/>
      </c>
      <c r="BH253" s="105"/>
      <c r="BI253" s="105"/>
      <c r="BJ253" s="108" t="str">
        <f>IF(AND(C253="",D253=""),"",IF(AND(BH253="",BI253=""),"",IF(AND(C253=BH253,D253=BI253),'Classement général'!$C$19,IF(AND(C253&gt;D253,BH253&gt;BI253),'Classement général'!$C$22,IF(AND(D253&gt;C253,BI253&gt;BH253),'Classement général'!$C$22,IF(AND(D253=C253,BI253=BH253),'Classement général'!$C$22,'Classement général'!$C$24))))))</f>
        <v/>
      </c>
      <c r="BK253" s="105"/>
      <c r="BL253" s="105"/>
      <c r="BM253" s="108" t="str">
        <f>IF(AND(C253="",D253=""),"",IF(AND(BK253="",BL253=""),"",IF(AND(C253=BK253,D253=BL253),'Classement général'!$C$19,IF(AND(C253&gt;D253,BK253&gt;BL253),'Classement général'!$C$22,IF(AND(D253&gt;C253,BL253&gt;BK253),'Classement général'!$C$22,IF(AND(D253=C253,BL253=BK253),'Classement général'!$C$22,'Classement général'!$C$24))))))</f>
        <v/>
      </c>
      <c r="BN253" s="10" t="str">
        <f>IF(H253='Classement général'!$C$19,'Classement général'!$C$19,IF(H253='Classement général'!$C$22,'Classement général'!$C$22,IF(H253='Classement général'!$C$24,'Classement général'!$C$24,"")))</f>
        <v/>
      </c>
      <c r="BO253" s="10" t="str">
        <f>IF(K253='Classement général'!$C$19,'Classement général'!$C$19,IF(K253='Classement général'!$C$22,'Classement général'!$C$22,IF(K253='Classement général'!$C$24,'Classement général'!$C$24,"")))</f>
        <v/>
      </c>
      <c r="BP253" s="10" t="str">
        <f>IF(N253='Classement général'!$C$19,'Classement général'!$C$19,IF(N253='Classement général'!$C$22,'Classement général'!$C$22,IF(N253='Classement général'!$C$24,'Classement général'!$C$24,"")))</f>
        <v/>
      </c>
      <c r="BQ253" s="10" t="str">
        <f>IF(Q253='Classement général'!$C$19,'Classement général'!$C$19,IF(Q253='Classement général'!$C$22,'Classement général'!$C$22,IF(Q253='Classement général'!$C$24,'Classement général'!$C$24,"")))</f>
        <v/>
      </c>
      <c r="BR253" s="10" t="str">
        <f>IF(T253='Classement général'!$C$19,'Classement général'!$C$19,IF(T253='Classement général'!$C$22,'Classement général'!$C$22,IF(T253='Classement général'!$C$24,'Classement général'!$C$24,"")))</f>
        <v/>
      </c>
      <c r="BS253" s="10" t="str">
        <f>IF(W253='Classement général'!$C$19,'Classement général'!$C$19,IF(W253='Classement général'!$C$22,'Classement général'!$C$22,IF(W253='Classement général'!$C$24,'Classement général'!$C$24,"")))</f>
        <v/>
      </c>
      <c r="BT253" s="10" t="str">
        <f>IF(Z253='Classement général'!$C$19,'Classement général'!$C$19,IF(Z253='Classement général'!$C$22,'Classement général'!$C$22,IF(Z253='Classement général'!$C$24,'Classement général'!$C$24,"")))</f>
        <v/>
      </c>
      <c r="BU253" s="10" t="str">
        <f>IF(AC253='Classement général'!$C$19,'Classement général'!$C$19,IF(AC253='Classement général'!$C$22,'Classement général'!$C$22,IF(AC253='Classement général'!$C$24,'Classement général'!$C$24,"")))</f>
        <v/>
      </c>
      <c r="BV253" s="10" t="str">
        <f>IF(AF253='Classement général'!$C$19,'Classement général'!$C$19,IF(AF253='Classement général'!$C$22,'Classement général'!$C$22,IF(AF253='Classement général'!$C$24,'Classement général'!$C$24,"")))</f>
        <v/>
      </c>
      <c r="BW253" s="10" t="str">
        <f>IF(AI253='Classement général'!$C$19,'Classement général'!$C$19,IF(AI253='Classement général'!$C$22,'Classement général'!$C$22,IF(AI253='Classement général'!$C$24,'Classement général'!$C$24,"")))</f>
        <v/>
      </c>
      <c r="BX253" s="10" t="str">
        <f>IF(AL253='Classement général'!$C$19,'Classement général'!$C$19,IF(AL253='Classement général'!$C$22,'Classement général'!$C$22,IF(AL253='Classement général'!$C$24,'Classement général'!$C$24,"")))</f>
        <v/>
      </c>
      <c r="BY253" s="10" t="str">
        <f>IF(AO253='Classement général'!$C$19,'Classement général'!$C$19,IF(AO253='Classement général'!$C$22,'Classement général'!$C$22,IF(AO253='Classement général'!$C$24,'Classement général'!$C$24,"")))</f>
        <v/>
      </c>
      <c r="BZ253" s="10" t="str">
        <f>IF(AR253='Classement général'!$C$19,'Classement général'!$C$19,IF(AR253='Classement général'!$C$22,'Classement général'!$C$22,IF(AR253='Classement général'!$C$24,'Classement général'!$C$24,"")))</f>
        <v/>
      </c>
      <c r="CA253" s="10" t="str">
        <f>IF(AU253='Classement général'!$C$19,'Classement général'!$C$19,IF(AU253='Classement général'!$C$22,'Classement général'!$C$22,IF(AU253='Classement général'!$C$24,'Classement général'!$C$24,"")))</f>
        <v/>
      </c>
      <c r="CB253" s="10" t="str">
        <f>IF(AX253='Classement général'!$C$19,'Classement général'!$C$19,IF(AX253='Classement général'!$C$22,'Classement général'!$C$22,IF(AX253='Classement général'!$C$24,'Classement général'!$C$24,"")))</f>
        <v/>
      </c>
      <c r="CC253" s="10" t="str">
        <f>IF(BA253='Classement général'!$C$19,'Classement général'!$C$19,IF(BA253='Classement général'!$C$22,'Classement général'!$C$22,IF(BA253='Classement général'!$C$24,'Classement général'!$C$24,"")))</f>
        <v/>
      </c>
      <c r="CD253" s="10" t="str">
        <f>IF(BD253='Classement général'!$C$19,'Classement général'!$C$19,IF(BD253='Classement général'!$C$22,'Classement général'!$C$22,IF(BD253='Classement général'!$C$24,'Classement général'!$C$24,"")))</f>
        <v/>
      </c>
      <c r="CE253" s="10" t="str">
        <f>IF(BG253='Classement général'!$C$19,'Classement général'!$C$19,IF(BG253='Classement général'!$C$22,'Classement général'!$C$22,IF(BG253='Classement général'!$C$24,'Classement général'!$C$24,"")))</f>
        <v/>
      </c>
      <c r="CF253" s="10" t="str">
        <f>IF(BJ253='Classement général'!$C$19,'Classement général'!$C$19,IF(BJ253='Classement général'!$C$22,'Classement général'!$C$22,IF(BJ253='Classement général'!$C$24,'Classement général'!$C$24,"")))</f>
        <v/>
      </c>
      <c r="CG253" s="10" t="str">
        <f>IF(BM253='Classement général'!$C$19,'Classement général'!$C$19,IF(BM253='Classement général'!$C$22,'Classement général'!$C$22,IF(BM253='Classement général'!$C$24,'Classement général'!$C$24,"")))</f>
        <v/>
      </c>
      <c r="CH253" s="13">
        <f>COUNTIF(H253:H262,"&gt;2")</f>
        <v>0</v>
      </c>
      <c r="CI253" s="13">
        <f>COUNTIF(K253:K262,"&gt;2")</f>
        <v>0</v>
      </c>
      <c r="CJ253" s="13">
        <f>COUNTIF(N253:N262,"&gt;2")</f>
        <v>0</v>
      </c>
      <c r="CK253" s="13">
        <f>COUNTIF(Q253:Q262,"&gt;2")</f>
        <v>0</v>
      </c>
      <c r="CL253" s="147">
        <f>CHOOSE(MATCH(CH253,{0;5;6;7;8;9;10},1),CH253,CH253+3,CH253+5,CH253+8,CH253+11,CH253+14,CH253+18)</f>
        <v>0</v>
      </c>
      <c r="CM253" s="147">
        <f>CHOOSE(MATCH(CI253,{0;5;6;7;8;9;10},1),CI253,CI253+3,CI253+5,CI253+8,CI253+11,CI253+14,CI253+18)</f>
        <v>0</v>
      </c>
      <c r="CN253" s="147">
        <f>CHOOSE(MATCH(CJ253,{0;5;6;7;8;9;10},1),CJ253,CJ253+3,CJ253+5,CJ253+8,CJ253+11,CJ253+14,CJ253+18)</f>
        <v>0</v>
      </c>
      <c r="CO253" s="147">
        <f>CHOOSE(MATCH(CK253,{0;5;6;7;8;9;10},1),CK253,CK253+3,CK253+5,CK253+8,CK253+11,CK253+14,CK253+18)</f>
        <v>0</v>
      </c>
      <c r="CP253" s="7"/>
      <c r="CQ253" s="7"/>
    </row>
    <row r="254" spans="1:95" ht="18.75" customHeight="1" x14ac:dyDescent="0.2">
      <c r="A254" s="130"/>
      <c r="B254" s="121" t="s">
        <v>59</v>
      </c>
      <c r="C254" s="122"/>
      <c r="D254" s="122"/>
      <c r="E254" s="123" t="s">
        <v>84</v>
      </c>
      <c r="F254" s="60"/>
      <c r="G254" s="60"/>
      <c r="H254" s="61" t="str">
        <f>IF(AND(C254="",D254=""),"",IF(AND(F254="",G254=""),"",IF(AND(C254=F254,D254=G254),'Classement général'!$C$19,IF(AND(C254&gt;D254,F254&gt;G254),'Classement général'!$C$22,IF(AND(D254&gt;C254,G254&gt;F254),'Classement général'!$C$22,IF(AND(D254=C254,G254=F254),'Classement général'!$C$22,'Classement général'!$C$24))))))</f>
        <v/>
      </c>
      <c r="I254" s="60"/>
      <c r="J254" s="60"/>
      <c r="K254" s="61" t="str">
        <f>IF(AND(C254="",D254=""),"",IF(AND(I254="",J254=""),"",IF(AND(C254=I254,D254=J254),'Classement général'!$C$19,IF(AND(C254&gt;D254,I254&gt;J254),'Classement général'!$C$22,IF(AND(D254&gt;C254,J254&gt;I254),'Classement général'!$C$22,IF(AND(D254=C254,J254=I254),'Classement général'!$C$22,'Classement général'!$C$24))))))</f>
        <v/>
      </c>
      <c r="L254" s="60"/>
      <c r="M254" s="60"/>
      <c r="N254" s="61" t="str">
        <f>IF(AND(C254="",D254=""),"",IF(AND(L254="",M254=""),"",IF(AND(C254=L254,D254=M254),'Classement général'!$C$19,IF(AND(C254&gt;D254,L254&gt;M254),'Classement général'!$C$22,IF(AND(D254&gt;C254,M254&gt;L254),'Classement général'!$C$22,IF(AND(D254=C254,M254=L254),'Classement général'!$C$22,'Classement général'!$C$24))))))</f>
        <v/>
      </c>
      <c r="O254" s="60"/>
      <c r="P254" s="60"/>
      <c r="Q254" s="61" t="str">
        <f>IF(AND(C254="",D254=""),"",IF(AND(O254="",P254=""),"",IF(AND(C254=O254,D254=P254),'Classement général'!$C$19,IF(AND(C254&gt;D254,O254&gt;P254),'Classement général'!$C$22,IF(AND(D254&gt;C254,P254&gt;O254),'Classement général'!$C$22,IF(AND(D254=C254,P254=O254),'Classement général'!$C$22,'Classement général'!$C$24))))))</f>
        <v/>
      </c>
      <c r="R254" s="60"/>
      <c r="S254" s="60"/>
      <c r="T254" s="61" t="str">
        <f>IF(AND(C254="",D254=""),"",IF(AND(R254="",S254=""),"",IF(AND(C254=R254,D254=S254),'Classement général'!$C$19,IF(AND(C254&gt;D254,R254&gt;S254),'Classement général'!$C$22,IF(AND(D254&gt;C254,S254&gt;R254),'Classement général'!$C$22,IF(AND(D254=C254,S254=R254),'Classement général'!$C$22,'Classement général'!$C$24))))))</f>
        <v/>
      </c>
      <c r="U254" s="60"/>
      <c r="V254" s="60"/>
      <c r="W254" s="61" t="str">
        <f>IF(AND(C254="",D254=""),"",IF(AND(U254="",V254=""),"",IF(AND(C254=U254,D254=V254),'Classement général'!$C$19,IF(AND(C254&gt;D254,U254&gt;V254),'Classement général'!$C$22,IF(AND(D254&gt;C254,V254&gt;U254),'Classement général'!$C$22,IF(AND(D254=C254,V254=U254),'Classement général'!$C$22,'Classement général'!$C$24))))))</f>
        <v/>
      </c>
      <c r="X254" s="60"/>
      <c r="Y254" s="60"/>
      <c r="Z254" s="61" t="str">
        <f>IF(AND(C254="",D254=""),"",IF(AND(X254="",Y254=""),"",IF(AND(C254=X254,D254=Y254),'Classement général'!$C$19,IF(AND(C254&gt;D254,X254&gt;Y254),'Classement général'!$C$22,IF(AND(D254&gt;C254,Y254&gt;X254),'Classement général'!$C$22,IF(AND(D254=C254,Y254=X254),'Classement général'!$C$22,'Classement général'!$C$24))))))</f>
        <v/>
      </c>
      <c r="AA254" s="60"/>
      <c r="AB254" s="60"/>
      <c r="AC254" s="61" t="str">
        <f>IF(AND(C254="",D254=""),"",IF(AND(AA254="",AB254=""),"",IF(AND(C254=AA254,D254=AB254),'Classement général'!$C$19,IF(AND(C254&gt;D254,AA254&gt;AB254),'Classement général'!$C$22,IF(AND(D254&gt;C254,AB254&gt;AA254),'Classement général'!$C$22,IF(AND(D254=C254,AB254=AA254),'Classement général'!$C$22,'Classement général'!$C$24))))))</f>
        <v/>
      </c>
      <c r="AD254" s="60"/>
      <c r="AE254" s="60"/>
      <c r="AF254" s="61" t="str">
        <f>IF(AND(C254="",D254=""),"",IF(AND(AD254="",AE254=""),"",IF(AND(C254=AD254,D254=AE254),'Classement général'!$C$19,IF(AND(C254&gt;D254,AD254&gt;AE254),'Classement général'!$C$22,IF(AND(D254&gt;C254,AE254&gt;AD254),'Classement général'!$C$22,IF(AND(D254=C254,AE254=AD254),'Classement général'!$C$22,'Classement général'!$C$24))))))</f>
        <v/>
      </c>
      <c r="AG254" s="60"/>
      <c r="AH254" s="60"/>
      <c r="AI254" s="61" t="str">
        <f>IF(AND(C254="",D254=""),"",IF(AND(AG254="",AH254=""),"",IF(AND(C254=AG254,D254=AH254),'Classement général'!$C$19,IF(AND(C254&gt;D254,AG254&gt;AH254),'Classement général'!$C$22,IF(AND(D254&gt;C254,AH254&gt;AG254),'Classement général'!$C$22,IF(AND(D254=C254,AH254=AG254),'Classement général'!$C$22,'Classement général'!$C$24))))))</f>
        <v/>
      </c>
      <c r="AJ254" s="60"/>
      <c r="AK254" s="60"/>
      <c r="AL254" s="61" t="str">
        <f>IF(AND(C254="",D254=""),"",IF(AND(AJ254="",AK254=""),"",IF(AND(C254=AJ254,D254=AK254),'Classement général'!$C$19,IF(AND(C254&gt;D254,AJ254&gt;AK254),'Classement général'!$C$22,IF(AND(D254&gt;C254,AK254&gt;AJ254),'Classement général'!$C$22,IF(AND(D254=C254,AK254=AJ254),'Classement général'!$C$22,'Classement général'!$C$24))))))</f>
        <v/>
      </c>
      <c r="AM254" s="60"/>
      <c r="AN254" s="60"/>
      <c r="AO254" s="61" t="str">
        <f>IF(AND(C254="",D254=""),"",IF(AND(AM254="",AN254=""),"",IF(AND(C254=AM254,D254=AN254),'Classement général'!$C$19,IF(AND(C254&gt;D254,AM254&gt;AN254),'Classement général'!$C$22,IF(AND(D254&gt;C254,AN254&gt;AM254),'Classement général'!$C$22,IF(AND(D254=C254,AN254=AM254),'Classement général'!$C$22,'Classement général'!$C$24))))))</f>
        <v/>
      </c>
      <c r="AP254" s="60"/>
      <c r="AQ254" s="60"/>
      <c r="AR254" s="61" t="str">
        <f>IF(AND(C254="",D254=""),"",IF(AND(AP254="",AQ254=""),"",IF(AND(C254=AP254,D254=AQ254),'Classement général'!$C$19,IF(AND(C254&gt;D254,AP254&gt;AQ254),'Classement général'!$C$22,IF(AND(D254&gt;C254,AQ254&gt;AP254),'Classement général'!$C$22,IF(AND(D254=C254,AQ254=AP254),'Classement général'!$C$22,'Classement général'!$C$24))))))</f>
        <v/>
      </c>
      <c r="AS254" s="60"/>
      <c r="AT254" s="60"/>
      <c r="AU254" s="61" t="str">
        <f>IF(AND(C254="",D254=""),"",IF(AND(AS254="",AT254=""),"",IF(AND(C254=AS254,D254=AT254),'Classement général'!$C$19,IF(AND(C254&gt;D254,AS254&gt;AT254),'Classement général'!$C$22,IF(AND(D254&gt;C254,AT254&gt;AS254),'Classement général'!$C$22,IF(AND(D254=C254,AT254=AS254),'Classement général'!$C$22,'Classement général'!$C$24))))))</f>
        <v/>
      </c>
      <c r="AV254" s="60"/>
      <c r="AW254" s="60"/>
      <c r="AX254" s="61" t="str">
        <f>IF(AND(C254="",D254=""),"",IF(AND(AV254="",AW254=""),"",IF(AND(C254=AV254,D254=AW254),'Classement général'!$C$19,IF(AND(C254&gt;D254,AV254&gt;AW254),'Classement général'!$C$22,IF(AND(D254&gt;C254,AW254&gt;AV254),'Classement général'!$C$22,IF(AND(D254=C254,AW254=AV254),'Classement général'!$C$22,'Classement général'!$C$24))))))</f>
        <v/>
      </c>
      <c r="AY254" s="60"/>
      <c r="AZ254" s="60"/>
      <c r="BA254" s="61" t="str">
        <f>IF(AND(C254="",D254=""),"",IF(AND(AY254="",AZ254=""),"",IF(AND(C254=AY254,D254=AZ254),'Classement général'!$C$19,IF(AND(C254&gt;D254,AY254&gt;AZ254),'Classement général'!$C$22,IF(AND(D254&gt;C254,AZ254&gt;AY254),'Classement général'!$C$22,IF(AND(D254=C254,AZ254=AY254),'Classement général'!$C$22,'Classement général'!$C$24))))))</f>
        <v/>
      </c>
      <c r="BB254" s="60"/>
      <c r="BC254" s="60"/>
      <c r="BD254" s="61" t="str">
        <f>IF(AND(C254="",D254=""),"",IF(AND(BB254="",BC254=""),"",IF(AND(C254=BB254,D254=BC254),'Classement général'!$C$19,IF(AND(C254&gt;D254,BB254&gt;BC254),'Classement général'!$C$22,IF(AND(D254&gt;C254,BC254&gt;BB254),'Classement général'!$C$22,IF(AND(D254=C254,BC254=BB254),'Classement général'!$C$22,'Classement général'!$C$24))))))</f>
        <v/>
      </c>
      <c r="BE254" s="60"/>
      <c r="BF254" s="60"/>
      <c r="BG254" s="61" t="str">
        <f>IF(AND(C254="",D254=""),"",IF(AND(BE254="",BF254=""),"",IF(AND(C254=BE254,D254=BF254),'Classement général'!$C$19,IF(AND(C254&gt;D254,BE254&gt;BF254),'Classement général'!$C$22,IF(AND(D254&gt;C254,BF254&gt;BE254),'Classement général'!$C$22,IF(AND(D254=C254,BF254=BE254),'Classement général'!$C$22,'Classement général'!$C$24))))))</f>
        <v/>
      </c>
      <c r="BH254" s="60"/>
      <c r="BI254" s="60"/>
      <c r="BJ254" s="61" t="str">
        <f>IF(AND(C254="",D254=""),"",IF(AND(BH254="",BI254=""),"",IF(AND(C254=BH254,D254=BI254),'Classement général'!$C$19,IF(AND(C254&gt;D254,BH254&gt;BI254),'Classement général'!$C$22,IF(AND(D254&gt;C254,BI254&gt;BH254),'Classement général'!$C$22,IF(AND(D254=C254,BI254=BH254),'Classement général'!$C$22,'Classement général'!$C$24))))))</f>
        <v/>
      </c>
      <c r="BK254" s="60"/>
      <c r="BL254" s="60"/>
      <c r="BM254" s="61" t="str">
        <f>IF(AND(C254="",D254=""),"",IF(AND(BK254="",BL254=""),"",IF(AND(C254=BK254,D254=BL254),'Classement général'!$C$19,IF(AND(C254&gt;D254,BK254&gt;BL254),'Classement général'!$C$22,IF(AND(D254&gt;C254,BL254&gt;BK254),'Classement général'!$C$22,IF(AND(D254=C254,BL254=BK254),'Classement général'!$C$22,'Classement général'!$C$24))))))</f>
        <v/>
      </c>
      <c r="BN254" s="10" t="str">
        <f>IF(H254='Classement général'!$C$19,'Classement général'!$C$19,IF(H254='Classement général'!$C$22,'Classement général'!$C$22,IF(H254='Classement général'!$C$24,'Classement général'!$C$24,"")))</f>
        <v/>
      </c>
      <c r="BO254" s="10" t="str">
        <f>IF(K254='Classement général'!$C$19,'Classement général'!$C$19,IF(K254='Classement général'!$C$22,'Classement général'!$C$22,IF(K254='Classement général'!$C$24,'Classement général'!$C$24,"")))</f>
        <v/>
      </c>
      <c r="BP254" s="10" t="str">
        <f>IF(N254='Classement général'!$C$19,'Classement général'!$C$19,IF(N254='Classement général'!$C$22,'Classement général'!$C$22,IF(N254='Classement général'!$C$24,'Classement général'!$C$24,"")))</f>
        <v/>
      </c>
      <c r="BQ254" s="10" t="str">
        <f>IF(Q254='Classement général'!$C$19,'Classement général'!$C$19,IF(Q254='Classement général'!$C$22,'Classement général'!$C$22,IF(Q254='Classement général'!$C$24,'Classement général'!$C$24,"")))</f>
        <v/>
      </c>
      <c r="BR254" s="10" t="str">
        <f>IF(T254='Classement général'!$C$19,'Classement général'!$C$19,IF(T254='Classement général'!$C$22,'Classement général'!$C$22,IF(T254='Classement général'!$C$24,'Classement général'!$C$24,"")))</f>
        <v/>
      </c>
      <c r="BS254" s="10" t="str">
        <f>IF(W254='Classement général'!$C$19,'Classement général'!$C$19,IF(W254='Classement général'!$C$22,'Classement général'!$C$22,IF(W254='Classement général'!$C$24,'Classement général'!$C$24,"")))</f>
        <v/>
      </c>
      <c r="BT254" s="10" t="str">
        <f>IF(Z254='Classement général'!$C$19,'Classement général'!$C$19,IF(Z254='Classement général'!$C$22,'Classement général'!$C$22,IF(Z254='Classement général'!$C$24,'Classement général'!$C$24,"")))</f>
        <v/>
      </c>
      <c r="BU254" s="10" t="str">
        <f>IF(AC254='Classement général'!$C$19,'Classement général'!$C$19,IF(AC254='Classement général'!$C$22,'Classement général'!$C$22,IF(AC254='Classement général'!$C$24,'Classement général'!$C$24,"")))</f>
        <v/>
      </c>
      <c r="BV254" s="10" t="str">
        <f>IF(AF254='Classement général'!$C$19,'Classement général'!$C$19,IF(AF254='Classement général'!$C$22,'Classement général'!$C$22,IF(AF254='Classement général'!$C$24,'Classement général'!$C$24,"")))</f>
        <v/>
      </c>
      <c r="BW254" s="10" t="str">
        <f>IF(AI254='Classement général'!$C$19,'Classement général'!$C$19,IF(AI254='Classement général'!$C$22,'Classement général'!$C$22,IF(AI254='Classement général'!$C$24,'Classement général'!$C$24,"")))</f>
        <v/>
      </c>
      <c r="BX254" s="10" t="str">
        <f>IF(AL254='Classement général'!$C$19,'Classement général'!$C$19,IF(AL254='Classement général'!$C$22,'Classement général'!$C$22,IF(AL254='Classement général'!$C$24,'Classement général'!$C$24,"")))</f>
        <v/>
      </c>
      <c r="BY254" s="10" t="str">
        <f>IF(AO254='Classement général'!$C$19,'Classement général'!$C$19,IF(AO254='Classement général'!$C$22,'Classement général'!$C$22,IF(AO254='Classement général'!$C$24,'Classement général'!$C$24,"")))</f>
        <v/>
      </c>
      <c r="BZ254" s="10" t="str">
        <f>IF(AR254='Classement général'!$C$19,'Classement général'!$C$19,IF(AR254='Classement général'!$C$22,'Classement général'!$C$22,IF(AR254='Classement général'!$C$24,'Classement général'!$C$24,"")))</f>
        <v/>
      </c>
      <c r="CA254" s="10" t="str">
        <f>IF(AU254='Classement général'!$C$19,'Classement général'!$C$19,IF(AU254='Classement général'!$C$22,'Classement général'!$C$22,IF(AU254='Classement général'!$C$24,'Classement général'!$C$24,"")))</f>
        <v/>
      </c>
      <c r="CB254" s="10" t="str">
        <f>IF(AX254='Classement général'!$C$19,'Classement général'!$C$19,IF(AX254='Classement général'!$C$22,'Classement général'!$C$22,IF(AX254='Classement général'!$C$24,'Classement général'!$C$24,"")))</f>
        <v/>
      </c>
      <c r="CC254" s="10" t="str">
        <f>IF(BA254='Classement général'!$C$19,'Classement général'!$C$19,IF(BA254='Classement général'!$C$22,'Classement général'!$C$22,IF(BA254='Classement général'!$C$24,'Classement général'!$C$24,"")))</f>
        <v/>
      </c>
      <c r="CD254" s="10" t="str">
        <f>IF(BD254='Classement général'!$C$19,'Classement général'!$C$19,IF(BD254='Classement général'!$C$22,'Classement général'!$C$22,IF(BD254='Classement général'!$C$24,'Classement général'!$C$24,"")))</f>
        <v/>
      </c>
      <c r="CE254" s="10" t="str">
        <f>IF(BG254='Classement général'!$C$19,'Classement général'!$C$19,IF(BG254='Classement général'!$C$22,'Classement général'!$C$22,IF(BG254='Classement général'!$C$24,'Classement général'!$C$24,"")))</f>
        <v/>
      </c>
      <c r="CF254" s="10" t="str">
        <f>IF(BJ254='Classement général'!$C$19,'Classement général'!$C$19,IF(BJ254='Classement général'!$C$22,'Classement général'!$C$22,IF(BJ254='Classement général'!$C$24,'Classement général'!$C$24,"")))</f>
        <v/>
      </c>
      <c r="CG254" s="10" t="str">
        <f>IF(BM254='Classement général'!$C$19,'Classement général'!$C$19,IF(BM254='Classement général'!$C$22,'Classement général'!$C$22,IF(BM254='Classement général'!$C$24,'Classement général'!$C$24,"")))</f>
        <v/>
      </c>
      <c r="CH254" s="13"/>
      <c r="CI254" s="13"/>
      <c r="CJ254" s="13"/>
      <c r="CK254" s="13"/>
      <c r="CL254" s="147"/>
      <c r="CM254" s="147"/>
      <c r="CN254" s="147"/>
      <c r="CO254" s="147"/>
      <c r="CP254" s="7"/>
      <c r="CQ254" s="7"/>
    </row>
    <row r="255" spans="1:95" ht="18.75" customHeight="1" x14ac:dyDescent="0.2">
      <c r="A255" s="130"/>
      <c r="B255" s="121" t="s">
        <v>46</v>
      </c>
      <c r="C255" s="122"/>
      <c r="D255" s="122"/>
      <c r="E255" s="123" t="s">
        <v>67</v>
      </c>
      <c r="F255" s="60"/>
      <c r="G255" s="60"/>
      <c r="H255" s="61" t="str">
        <f>IF(AND(C255="",D255=""),"",IF(AND(F255="",G255=""),"",IF(AND(C255=F255,D255=G255),'Classement général'!$C$19,IF(AND(C255&gt;D255,F255&gt;G255),'Classement général'!$C$22,IF(AND(D255&gt;C255,G255&gt;F255),'Classement général'!$C$22,IF(AND(D255=C255,G255=F255),'Classement général'!$C$22,'Classement général'!$C$24))))))</f>
        <v/>
      </c>
      <c r="I255" s="60"/>
      <c r="J255" s="60"/>
      <c r="K255" s="61" t="str">
        <f>IF(AND(C255="",D255=""),"",IF(AND(I255="",J255=""),"",IF(AND(C255=I255,D255=J255),'Classement général'!$C$19,IF(AND(C255&gt;D255,I255&gt;J255),'Classement général'!$C$22,IF(AND(D255&gt;C255,J255&gt;I255),'Classement général'!$C$22,IF(AND(D255=C255,J255=I255),'Classement général'!$C$22,'Classement général'!$C$24))))))</f>
        <v/>
      </c>
      <c r="L255" s="60"/>
      <c r="M255" s="60"/>
      <c r="N255" s="61" t="str">
        <f>IF(AND(C255="",D255=""),"",IF(AND(L255="",M255=""),"",IF(AND(C255=L255,D255=M255),'Classement général'!$C$19,IF(AND(C255&gt;D255,L255&gt;M255),'Classement général'!$C$22,IF(AND(D255&gt;C255,M255&gt;L255),'Classement général'!$C$22,IF(AND(D255=C255,M255=L255),'Classement général'!$C$22,'Classement général'!$C$24))))))</f>
        <v/>
      </c>
      <c r="O255" s="60"/>
      <c r="P255" s="60"/>
      <c r="Q255" s="61" t="str">
        <f>IF(AND(C255="",D255=""),"",IF(AND(O255="",P255=""),"",IF(AND(C255=O255,D255=P255),'Classement général'!$C$19,IF(AND(C255&gt;D255,O255&gt;P255),'Classement général'!$C$22,IF(AND(D255&gt;C255,P255&gt;O255),'Classement général'!$C$22,IF(AND(D255=C255,P255=O255),'Classement général'!$C$22,'Classement général'!$C$24))))))</f>
        <v/>
      </c>
      <c r="R255" s="60"/>
      <c r="S255" s="60"/>
      <c r="T255" s="61" t="str">
        <f>IF(AND(C255="",D255=""),"",IF(AND(R255="",S255=""),"",IF(AND(C255=R255,D255=S255),'Classement général'!$C$19,IF(AND(C255&gt;D255,R255&gt;S255),'Classement général'!$C$22,IF(AND(D255&gt;C255,S255&gt;R255),'Classement général'!$C$22,IF(AND(D255=C255,S255=R255),'Classement général'!$C$22,'Classement général'!$C$24))))))</f>
        <v/>
      </c>
      <c r="U255" s="60"/>
      <c r="V255" s="60"/>
      <c r="W255" s="61" t="str">
        <f>IF(AND(C255="",D255=""),"",IF(AND(U255="",V255=""),"",IF(AND(C255=U255,D255=V255),'Classement général'!$C$19,IF(AND(C255&gt;D255,U255&gt;V255),'Classement général'!$C$22,IF(AND(D255&gt;C255,V255&gt;U255),'Classement général'!$C$22,IF(AND(D255=C255,V255=U255),'Classement général'!$C$22,'Classement général'!$C$24))))))</f>
        <v/>
      </c>
      <c r="X255" s="60"/>
      <c r="Y255" s="60"/>
      <c r="Z255" s="61" t="str">
        <f>IF(AND(C255="",D255=""),"",IF(AND(X255="",Y255=""),"",IF(AND(C255=X255,D255=Y255),'Classement général'!$C$19,IF(AND(C255&gt;D255,X255&gt;Y255),'Classement général'!$C$22,IF(AND(D255&gt;C255,Y255&gt;X255),'Classement général'!$C$22,IF(AND(D255=C255,Y255=X255),'Classement général'!$C$22,'Classement général'!$C$24))))))</f>
        <v/>
      </c>
      <c r="AA255" s="60"/>
      <c r="AB255" s="60"/>
      <c r="AC255" s="61" t="str">
        <f>IF(AND(C255="",D255=""),"",IF(AND(AA255="",AB255=""),"",IF(AND(C255=AA255,D255=AB255),'Classement général'!$C$19,IF(AND(C255&gt;D255,AA255&gt;AB255),'Classement général'!$C$22,IF(AND(D255&gt;C255,AB255&gt;AA255),'Classement général'!$C$22,IF(AND(D255=C255,AB255=AA255),'Classement général'!$C$22,'Classement général'!$C$24))))))</f>
        <v/>
      </c>
      <c r="AD255" s="60"/>
      <c r="AE255" s="60"/>
      <c r="AF255" s="61" t="str">
        <f>IF(AND(C255="",D255=""),"",IF(AND(AD255="",AE255=""),"",IF(AND(C255=AD255,D255=AE255),'Classement général'!$C$19,IF(AND(C255&gt;D255,AD255&gt;AE255),'Classement général'!$C$22,IF(AND(D255&gt;C255,AE255&gt;AD255),'Classement général'!$C$22,IF(AND(D255=C255,AE255=AD255),'Classement général'!$C$22,'Classement général'!$C$24))))))</f>
        <v/>
      </c>
      <c r="AG255" s="60"/>
      <c r="AH255" s="60"/>
      <c r="AI255" s="61" t="str">
        <f>IF(AND(C255="",D255=""),"",IF(AND(AG255="",AH255=""),"",IF(AND(C255=AG255,D255=AH255),'Classement général'!$C$19,IF(AND(C255&gt;D255,AG255&gt;AH255),'Classement général'!$C$22,IF(AND(D255&gt;C255,AH255&gt;AG255),'Classement général'!$C$22,IF(AND(D255=C255,AH255=AG255),'Classement général'!$C$22,'Classement général'!$C$24))))))</f>
        <v/>
      </c>
      <c r="AJ255" s="60"/>
      <c r="AK255" s="60"/>
      <c r="AL255" s="61" t="str">
        <f>IF(AND(C255="",D255=""),"",IF(AND(AJ255="",AK255=""),"",IF(AND(C255=AJ255,D255=AK255),'Classement général'!$C$19,IF(AND(C255&gt;D255,AJ255&gt;AK255),'Classement général'!$C$22,IF(AND(D255&gt;C255,AK255&gt;AJ255),'Classement général'!$C$22,IF(AND(D255=C255,AK255=AJ255),'Classement général'!$C$22,'Classement général'!$C$24))))))</f>
        <v/>
      </c>
      <c r="AM255" s="60"/>
      <c r="AN255" s="60"/>
      <c r="AO255" s="61" t="str">
        <f>IF(AND(C255="",D255=""),"",IF(AND(AM255="",AN255=""),"",IF(AND(C255=AM255,D255=AN255),'Classement général'!$C$19,IF(AND(C255&gt;D255,AM255&gt;AN255),'Classement général'!$C$22,IF(AND(D255&gt;C255,AN255&gt;AM255),'Classement général'!$C$22,IF(AND(D255=C255,AN255=AM255),'Classement général'!$C$22,'Classement général'!$C$24))))))</f>
        <v/>
      </c>
      <c r="AP255" s="60"/>
      <c r="AQ255" s="60"/>
      <c r="AR255" s="61" t="str">
        <f>IF(AND(C255="",D255=""),"",IF(AND(AP255="",AQ255=""),"",IF(AND(C255=AP255,D255=AQ255),'Classement général'!$C$19,IF(AND(C255&gt;D255,AP255&gt;AQ255),'Classement général'!$C$22,IF(AND(D255&gt;C255,AQ255&gt;AP255),'Classement général'!$C$22,IF(AND(D255=C255,AQ255=AP255),'Classement général'!$C$22,'Classement général'!$C$24))))))</f>
        <v/>
      </c>
      <c r="AS255" s="60"/>
      <c r="AT255" s="60"/>
      <c r="AU255" s="61" t="str">
        <f>IF(AND(C255="",D255=""),"",IF(AND(AS255="",AT255=""),"",IF(AND(C255=AS255,D255=AT255),'Classement général'!$C$19,IF(AND(C255&gt;D255,AS255&gt;AT255),'Classement général'!$C$22,IF(AND(D255&gt;C255,AT255&gt;AS255),'Classement général'!$C$22,IF(AND(D255=C255,AT255=AS255),'Classement général'!$C$22,'Classement général'!$C$24))))))</f>
        <v/>
      </c>
      <c r="AV255" s="60"/>
      <c r="AW255" s="60"/>
      <c r="AX255" s="61" t="str">
        <f>IF(AND(C255="",D255=""),"",IF(AND(AV255="",AW255=""),"",IF(AND(C255=AV255,D255=AW255),'Classement général'!$C$19,IF(AND(C255&gt;D255,AV255&gt;AW255),'Classement général'!$C$22,IF(AND(D255&gt;C255,AW255&gt;AV255),'Classement général'!$C$22,IF(AND(D255=C255,AW255=AV255),'Classement général'!$C$22,'Classement général'!$C$24))))))</f>
        <v/>
      </c>
      <c r="AY255" s="60"/>
      <c r="AZ255" s="60"/>
      <c r="BA255" s="61" t="str">
        <f>IF(AND(C255="",D255=""),"",IF(AND(AY255="",AZ255=""),"",IF(AND(C255=AY255,D255=AZ255),'Classement général'!$C$19,IF(AND(C255&gt;D255,AY255&gt;AZ255),'Classement général'!$C$22,IF(AND(D255&gt;C255,AZ255&gt;AY255),'Classement général'!$C$22,IF(AND(D255=C255,AZ255=AY255),'Classement général'!$C$22,'Classement général'!$C$24))))))</f>
        <v/>
      </c>
      <c r="BB255" s="60"/>
      <c r="BC255" s="60"/>
      <c r="BD255" s="61" t="str">
        <f>IF(AND(C255="",D255=""),"",IF(AND(BB255="",BC255=""),"",IF(AND(C255=BB255,D255=BC255),'Classement général'!$C$19,IF(AND(C255&gt;D255,BB255&gt;BC255),'Classement général'!$C$22,IF(AND(D255&gt;C255,BC255&gt;BB255),'Classement général'!$C$22,IF(AND(D255=C255,BC255=BB255),'Classement général'!$C$22,'Classement général'!$C$24))))))</f>
        <v/>
      </c>
      <c r="BE255" s="60"/>
      <c r="BF255" s="60"/>
      <c r="BG255" s="61" t="str">
        <f>IF(AND(C255="",D255=""),"",IF(AND(BE255="",BF255=""),"",IF(AND(C255=BE255,D255=BF255),'Classement général'!$C$19,IF(AND(C255&gt;D255,BE255&gt;BF255),'Classement général'!$C$22,IF(AND(D255&gt;C255,BF255&gt;BE255),'Classement général'!$C$22,IF(AND(D255=C255,BF255=BE255),'Classement général'!$C$22,'Classement général'!$C$24))))))</f>
        <v/>
      </c>
      <c r="BH255" s="60"/>
      <c r="BI255" s="60"/>
      <c r="BJ255" s="61" t="str">
        <f>IF(AND(C255="",D255=""),"",IF(AND(BH255="",BI255=""),"",IF(AND(C255=BH255,D255=BI255),'Classement général'!$C$19,IF(AND(C255&gt;D255,BH255&gt;BI255),'Classement général'!$C$22,IF(AND(D255&gt;C255,BI255&gt;BH255),'Classement général'!$C$22,IF(AND(D255=C255,BI255=BH255),'Classement général'!$C$22,'Classement général'!$C$24))))))</f>
        <v/>
      </c>
      <c r="BK255" s="60"/>
      <c r="BL255" s="60"/>
      <c r="BM255" s="61" t="str">
        <f>IF(AND(C255="",D255=""),"",IF(AND(BK255="",BL255=""),"",IF(AND(C255=BK255,D255=BL255),'Classement général'!$C$19,IF(AND(C255&gt;D255,BK255&gt;BL255),'Classement général'!$C$22,IF(AND(D255&gt;C255,BL255&gt;BK255),'Classement général'!$C$22,IF(AND(D255=C255,BL255=BK255),'Classement général'!$C$22,'Classement général'!$C$24))))))</f>
        <v/>
      </c>
      <c r="BN255" s="10" t="str">
        <f>IF(H255='Classement général'!$C$19,'Classement général'!$C$19,IF(H255='Classement général'!$C$22,'Classement général'!$C$22,IF(H255='Classement général'!$C$24,'Classement général'!$C$24,"")))</f>
        <v/>
      </c>
      <c r="BO255" s="10" t="str">
        <f>IF(K255='Classement général'!$C$19,'Classement général'!$C$19,IF(K255='Classement général'!$C$22,'Classement général'!$C$22,IF(K255='Classement général'!$C$24,'Classement général'!$C$24,"")))</f>
        <v/>
      </c>
      <c r="BP255" s="10" t="str">
        <f>IF(N255='Classement général'!$C$19,'Classement général'!$C$19,IF(N255='Classement général'!$C$22,'Classement général'!$C$22,IF(N255='Classement général'!$C$24,'Classement général'!$C$24,"")))</f>
        <v/>
      </c>
      <c r="BQ255" s="10" t="str">
        <f>IF(Q255='Classement général'!$C$19,'Classement général'!$C$19,IF(Q255='Classement général'!$C$22,'Classement général'!$C$22,IF(Q255='Classement général'!$C$24,'Classement général'!$C$24,"")))</f>
        <v/>
      </c>
      <c r="BR255" s="10" t="str">
        <f>IF(T255='Classement général'!$C$19,'Classement général'!$C$19,IF(T255='Classement général'!$C$22,'Classement général'!$C$22,IF(T255='Classement général'!$C$24,'Classement général'!$C$24,"")))</f>
        <v/>
      </c>
      <c r="BS255" s="10" t="str">
        <f>IF(W255='Classement général'!$C$19,'Classement général'!$C$19,IF(W255='Classement général'!$C$22,'Classement général'!$C$22,IF(W255='Classement général'!$C$24,'Classement général'!$C$24,"")))</f>
        <v/>
      </c>
      <c r="BT255" s="10" t="str">
        <f>IF(Z255='Classement général'!$C$19,'Classement général'!$C$19,IF(Z255='Classement général'!$C$22,'Classement général'!$C$22,IF(Z255='Classement général'!$C$24,'Classement général'!$C$24,"")))</f>
        <v/>
      </c>
      <c r="BU255" s="10" t="str">
        <f>IF(AC255='Classement général'!$C$19,'Classement général'!$C$19,IF(AC255='Classement général'!$C$22,'Classement général'!$C$22,IF(AC255='Classement général'!$C$24,'Classement général'!$C$24,"")))</f>
        <v/>
      </c>
      <c r="BV255" s="10" t="str">
        <f>IF(AF255='Classement général'!$C$19,'Classement général'!$C$19,IF(AF255='Classement général'!$C$22,'Classement général'!$C$22,IF(AF255='Classement général'!$C$24,'Classement général'!$C$24,"")))</f>
        <v/>
      </c>
      <c r="BW255" s="10" t="str">
        <f>IF(AI255='Classement général'!$C$19,'Classement général'!$C$19,IF(AI255='Classement général'!$C$22,'Classement général'!$C$22,IF(AI255='Classement général'!$C$24,'Classement général'!$C$24,"")))</f>
        <v/>
      </c>
      <c r="BX255" s="10" t="str">
        <f>IF(AL255='Classement général'!$C$19,'Classement général'!$C$19,IF(AL255='Classement général'!$C$22,'Classement général'!$C$22,IF(AL255='Classement général'!$C$24,'Classement général'!$C$24,"")))</f>
        <v/>
      </c>
      <c r="BY255" s="10" t="str">
        <f>IF(AO255='Classement général'!$C$19,'Classement général'!$C$19,IF(AO255='Classement général'!$C$22,'Classement général'!$C$22,IF(AO255='Classement général'!$C$24,'Classement général'!$C$24,"")))</f>
        <v/>
      </c>
      <c r="BZ255" s="10" t="str">
        <f>IF(AR255='Classement général'!$C$19,'Classement général'!$C$19,IF(AR255='Classement général'!$C$22,'Classement général'!$C$22,IF(AR255='Classement général'!$C$24,'Classement général'!$C$24,"")))</f>
        <v/>
      </c>
      <c r="CA255" s="10" t="str">
        <f>IF(AU255='Classement général'!$C$19,'Classement général'!$C$19,IF(AU255='Classement général'!$C$22,'Classement général'!$C$22,IF(AU255='Classement général'!$C$24,'Classement général'!$C$24,"")))</f>
        <v/>
      </c>
      <c r="CB255" s="10" t="str">
        <f>IF(AX255='Classement général'!$C$19,'Classement général'!$C$19,IF(AX255='Classement général'!$C$22,'Classement général'!$C$22,IF(AX255='Classement général'!$C$24,'Classement général'!$C$24,"")))</f>
        <v/>
      </c>
      <c r="CC255" s="10" t="str">
        <f>IF(BA255='Classement général'!$C$19,'Classement général'!$C$19,IF(BA255='Classement général'!$C$22,'Classement général'!$C$22,IF(BA255='Classement général'!$C$24,'Classement général'!$C$24,"")))</f>
        <v/>
      </c>
      <c r="CD255" s="10" t="str">
        <f>IF(BD255='Classement général'!$C$19,'Classement général'!$C$19,IF(BD255='Classement général'!$C$22,'Classement général'!$C$22,IF(BD255='Classement général'!$C$24,'Classement général'!$C$24,"")))</f>
        <v/>
      </c>
      <c r="CE255" s="10" t="str">
        <f>IF(BG255='Classement général'!$C$19,'Classement général'!$C$19,IF(BG255='Classement général'!$C$22,'Classement général'!$C$22,IF(BG255='Classement général'!$C$24,'Classement général'!$C$24,"")))</f>
        <v/>
      </c>
      <c r="CF255" s="10" t="str">
        <f>IF(BJ255='Classement général'!$C$19,'Classement général'!$C$19,IF(BJ255='Classement général'!$C$22,'Classement général'!$C$22,IF(BJ255='Classement général'!$C$24,'Classement général'!$C$24,"")))</f>
        <v/>
      </c>
      <c r="CG255" s="10" t="str">
        <f>IF(BM255='Classement général'!$C$19,'Classement général'!$C$19,IF(BM255='Classement général'!$C$22,'Classement général'!$C$22,IF(BM255='Classement général'!$C$24,'Classement général'!$C$24,"")))</f>
        <v/>
      </c>
      <c r="CH255" s="13"/>
      <c r="CI255" s="13"/>
      <c r="CJ255" s="13"/>
      <c r="CK255" s="13"/>
      <c r="CL255" s="147"/>
      <c r="CM255" s="147"/>
      <c r="CN255" s="147"/>
      <c r="CO255" s="147"/>
      <c r="CP255" s="7"/>
      <c r="CQ255" s="7"/>
    </row>
    <row r="256" spans="1:95" ht="18.75" customHeight="1" x14ac:dyDescent="0.2">
      <c r="A256" s="130"/>
      <c r="B256" s="121" t="s">
        <v>58</v>
      </c>
      <c r="C256" s="122"/>
      <c r="D256" s="122"/>
      <c r="E256" s="123" t="s">
        <v>76</v>
      </c>
      <c r="F256" s="60"/>
      <c r="G256" s="60"/>
      <c r="H256" s="61" t="str">
        <f>IF(AND(C256="",D256=""),"",IF(AND(F256="",G256=""),"",IF(AND(C256=F256,D256=G256),'Classement général'!$C$19,IF(AND(C256&gt;D256,F256&gt;G256),'Classement général'!$C$22,IF(AND(D256&gt;C256,G256&gt;F256),'Classement général'!$C$22,IF(AND(D256=C256,G256=F256),'Classement général'!$C$22,'Classement général'!$C$24))))))</f>
        <v/>
      </c>
      <c r="I256" s="60"/>
      <c r="J256" s="60"/>
      <c r="K256" s="61" t="str">
        <f>IF(AND(C256="",D256=""),"",IF(AND(I256="",J256=""),"",IF(AND(C256=I256,D256=J256),'Classement général'!$C$19,IF(AND(C256&gt;D256,I256&gt;J256),'Classement général'!$C$22,IF(AND(D256&gt;C256,J256&gt;I256),'Classement général'!$C$22,IF(AND(D256=C256,J256=I256),'Classement général'!$C$22,'Classement général'!$C$24))))))</f>
        <v/>
      </c>
      <c r="L256" s="60"/>
      <c r="M256" s="60"/>
      <c r="N256" s="61" t="str">
        <f>IF(AND(C256="",D256=""),"",IF(AND(L256="",M256=""),"",IF(AND(C256=L256,D256=M256),'Classement général'!$C$19,IF(AND(C256&gt;D256,L256&gt;M256),'Classement général'!$C$22,IF(AND(D256&gt;C256,M256&gt;L256),'Classement général'!$C$22,IF(AND(D256=C256,M256=L256),'Classement général'!$C$22,'Classement général'!$C$24))))))</f>
        <v/>
      </c>
      <c r="O256" s="60"/>
      <c r="P256" s="60"/>
      <c r="Q256" s="61" t="str">
        <f>IF(AND(C256="",D256=""),"",IF(AND(O256="",P256=""),"",IF(AND(C256=O256,D256=P256),'Classement général'!$C$19,IF(AND(C256&gt;D256,O256&gt;P256),'Classement général'!$C$22,IF(AND(D256&gt;C256,P256&gt;O256),'Classement général'!$C$22,IF(AND(D256=C256,P256=O256),'Classement général'!$C$22,'Classement général'!$C$24))))))</f>
        <v/>
      </c>
      <c r="R256" s="60"/>
      <c r="S256" s="60"/>
      <c r="T256" s="61" t="str">
        <f>IF(AND(C256="",D256=""),"",IF(AND(R256="",S256=""),"",IF(AND(C256=R256,D256=S256),'Classement général'!$C$19,IF(AND(C256&gt;D256,R256&gt;S256),'Classement général'!$C$22,IF(AND(D256&gt;C256,S256&gt;R256),'Classement général'!$C$22,IF(AND(D256=C256,S256=R256),'Classement général'!$C$22,'Classement général'!$C$24))))))</f>
        <v/>
      </c>
      <c r="U256" s="60"/>
      <c r="V256" s="60"/>
      <c r="W256" s="61" t="str">
        <f>IF(AND(C256="",D256=""),"",IF(AND(U256="",V256=""),"",IF(AND(C256=U256,D256=V256),'Classement général'!$C$19,IF(AND(C256&gt;D256,U256&gt;V256),'Classement général'!$C$22,IF(AND(D256&gt;C256,V256&gt;U256),'Classement général'!$C$22,IF(AND(D256=C256,V256=U256),'Classement général'!$C$22,'Classement général'!$C$24))))))</f>
        <v/>
      </c>
      <c r="X256" s="60"/>
      <c r="Y256" s="60"/>
      <c r="Z256" s="61" t="str">
        <f>IF(AND(C256="",D256=""),"",IF(AND(X256="",Y256=""),"",IF(AND(C256=X256,D256=Y256),'Classement général'!$C$19,IF(AND(C256&gt;D256,X256&gt;Y256),'Classement général'!$C$22,IF(AND(D256&gt;C256,Y256&gt;X256),'Classement général'!$C$22,IF(AND(D256=C256,Y256=X256),'Classement général'!$C$22,'Classement général'!$C$24))))))</f>
        <v/>
      </c>
      <c r="AA256" s="60"/>
      <c r="AB256" s="60"/>
      <c r="AC256" s="61" t="str">
        <f>IF(AND(C256="",D256=""),"",IF(AND(AA256="",AB256=""),"",IF(AND(C256=AA256,D256=AB256),'Classement général'!$C$19,IF(AND(C256&gt;D256,AA256&gt;AB256),'Classement général'!$C$22,IF(AND(D256&gt;C256,AB256&gt;AA256),'Classement général'!$C$22,IF(AND(D256=C256,AB256=AA256),'Classement général'!$C$22,'Classement général'!$C$24))))))</f>
        <v/>
      </c>
      <c r="AD256" s="60"/>
      <c r="AE256" s="60"/>
      <c r="AF256" s="61" t="str">
        <f>IF(AND(C256="",D256=""),"",IF(AND(AD256="",AE256=""),"",IF(AND(C256=AD256,D256=AE256),'Classement général'!$C$19,IF(AND(C256&gt;D256,AD256&gt;AE256),'Classement général'!$C$22,IF(AND(D256&gt;C256,AE256&gt;AD256),'Classement général'!$C$22,IF(AND(D256=C256,AE256=AD256),'Classement général'!$C$22,'Classement général'!$C$24))))))</f>
        <v/>
      </c>
      <c r="AG256" s="60"/>
      <c r="AH256" s="60"/>
      <c r="AI256" s="61" t="str">
        <f>IF(AND(C256="",D256=""),"",IF(AND(AG256="",AH256=""),"",IF(AND(C256=AG256,D256=AH256),'Classement général'!$C$19,IF(AND(C256&gt;D256,AG256&gt;AH256),'Classement général'!$C$22,IF(AND(D256&gt;C256,AH256&gt;AG256),'Classement général'!$C$22,IF(AND(D256=C256,AH256=AG256),'Classement général'!$C$22,'Classement général'!$C$24))))))</f>
        <v/>
      </c>
      <c r="AJ256" s="60"/>
      <c r="AK256" s="60"/>
      <c r="AL256" s="61" t="str">
        <f>IF(AND(C256="",D256=""),"",IF(AND(AJ256="",AK256=""),"",IF(AND(C256=AJ256,D256=AK256),'Classement général'!$C$19,IF(AND(C256&gt;D256,AJ256&gt;AK256),'Classement général'!$C$22,IF(AND(D256&gt;C256,AK256&gt;AJ256),'Classement général'!$C$22,IF(AND(D256=C256,AK256=AJ256),'Classement général'!$C$22,'Classement général'!$C$24))))))</f>
        <v/>
      </c>
      <c r="AM256" s="60"/>
      <c r="AN256" s="60"/>
      <c r="AO256" s="61" t="str">
        <f>IF(AND(C256="",D256=""),"",IF(AND(AM256="",AN256=""),"",IF(AND(C256=AM256,D256=AN256),'Classement général'!$C$19,IF(AND(C256&gt;D256,AM256&gt;AN256),'Classement général'!$C$22,IF(AND(D256&gt;C256,AN256&gt;AM256),'Classement général'!$C$22,IF(AND(D256=C256,AN256=AM256),'Classement général'!$C$22,'Classement général'!$C$24))))))</f>
        <v/>
      </c>
      <c r="AP256" s="60"/>
      <c r="AQ256" s="60"/>
      <c r="AR256" s="61" t="str">
        <f>IF(AND(C256="",D256=""),"",IF(AND(AP256="",AQ256=""),"",IF(AND(C256=AP256,D256=AQ256),'Classement général'!$C$19,IF(AND(C256&gt;D256,AP256&gt;AQ256),'Classement général'!$C$22,IF(AND(D256&gt;C256,AQ256&gt;AP256),'Classement général'!$C$22,IF(AND(D256=C256,AQ256=AP256),'Classement général'!$C$22,'Classement général'!$C$24))))))</f>
        <v/>
      </c>
      <c r="AS256" s="60"/>
      <c r="AT256" s="60"/>
      <c r="AU256" s="61" t="str">
        <f>IF(AND(C256="",D256=""),"",IF(AND(AS256="",AT256=""),"",IF(AND(C256=AS256,D256=AT256),'Classement général'!$C$19,IF(AND(C256&gt;D256,AS256&gt;AT256),'Classement général'!$C$22,IF(AND(D256&gt;C256,AT256&gt;AS256),'Classement général'!$C$22,IF(AND(D256=C256,AT256=AS256),'Classement général'!$C$22,'Classement général'!$C$24))))))</f>
        <v/>
      </c>
      <c r="AV256" s="60"/>
      <c r="AW256" s="60"/>
      <c r="AX256" s="61" t="str">
        <f>IF(AND(C256="",D256=""),"",IF(AND(AV256="",AW256=""),"",IF(AND(C256=AV256,D256=AW256),'Classement général'!$C$19,IF(AND(C256&gt;D256,AV256&gt;AW256),'Classement général'!$C$22,IF(AND(D256&gt;C256,AW256&gt;AV256),'Classement général'!$C$22,IF(AND(D256=C256,AW256=AV256),'Classement général'!$C$22,'Classement général'!$C$24))))))</f>
        <v/>
      </c>
      <c r="AY256" s="60"/>
      <c r="AZ256" s="60"/>
      <c r="BA256" s="61" t="str">
        <f>IF(AND(C256="",D256=""),"",IF(AND(AY256="",AZ256=""),"",IF(AND(C256=AY256,D256=AZ256),'Classement général'!$C$19,IF(AND(C256&gt;D256,AY256&gt;AZ256),'Classement général'!$C$22,IF(AND(D256&gt;C256,AZ256&gt;AY256),'Classement général'!$C$22,IF(AND(D256=C256,AZ256=AY256),'Classement général'!$C$22,'Classement général'!$C$24))))))</f>
        <v/>
      </c>
      <c r="BB256" s="60"/>
      <c r="BC256" s="60"/>
      <c r="BD256" s="61" t="str">
        <f>IF(AND(C256="",D256=""),"",IF(AND(BB256="",BC256=""),"",IF(AND(C256=BB256,D256=BC256),'Classement général'!$C$19,IF(AND(C256&gt;D256,BB256&gt;BC256),'Classement général'!$C$22,IF(AND(D256&gt;C256,BC256&gt;BB256),'Classement général'!$C$22,IF(AND(D256=C256,BC256=BB256),'Classement général'!$C$22,'Classement général'!$C$24))))))</f>
        <v/>
      </c>
      <c r="BE256" s="60"/>
      <c r="BF256" s="60"/>
      <c r="BG256" s="61" t="str">
        <f>IF(AND(C256="",D256=""),"",IF(AND(BE256="",BF256=""),"",IF(AND(C256=BE256,D256=BF256),'Classement général'!$C$19,IF(AND(C256&gt;D256,BE256&gt;BF256),'Classement général'!$C$22,IF(AND(D256&gt;C256,BF256&gt;BE256),'Classement général'!$C$22,IF(AND(D256=C256,BF256=BE256),'Classement général'!$C$22,'Classement général'!$C$24))))))</f>
        <v/>
      </c>
      <c r="BH256" s="60"/>
      <c r="BI256" s="60"/>
      <c r="BJ256" s="61" t="str">
        <f>IF(AND(C256="",D256=""),"",IF(AND(BH256="",BI256=""),"",IF(AND(C256=BH256,D256=BI256),'Classement général'!$C$19,IF(AND(C256&gt;D256,BH256&gt;BI256),'Classement général'!$C$22,IF(AND(D256&gt;C256,BI256&gt;BH256),'Classement général'!$C$22,IF(AND(D256=C256,BI256=BH256),'Classement général'!$C$22,'Classement général'!$C$24))))))</f>
        <v/>
      </c>
      <c r="BK256" s="60"/>
      <c r="BL256" s="60"/>
      <c r="BM256" s="61" t="str">
        <f>IF(AND(C256="",D256=""),"",IF(AND(BK256="",BL256=""),"",IF(AND(C256=BK256,D256=BL256),'Classement général'!$C$19,IF(AND(C256&gt;D256,BK256&gt;BL256),'Classement général'!$C$22,IF(AND(D256&gt;C256,BL256&gt;BK256),'Classement général'!$C$22,IF(AND(D256=C256,BL256=BK256),'Classement général'!$C$22,'Classement général'!$C$24))))))</f>
        <v/>
      </c>
      <c r="BN256" s="10" t="str">
        <f>IF(H256='Classement général'!$C$19,'Classement général'!$C$19,IF(H256='Classement général'!$C$22,'Classement général'!$C$22,IF(H256='Classement général'!$C$24,'Classement général'!$C$24,"")))</f>
        <v/>
      </c>
      <c r="BO256" s="10" t="str">
        <f>IF(K256='Classement général'!$C$19,'Classement général'!$C$19,IF(K256='Classement général'!$C$22,'Classement général'!$C$22,IF(K256='Classement général'!$C$24,'Classement général'!$C$24,"")))</f>
        <v/>
      </c>
      <c r="BP256" s="10" t="str">
        <f>IF(N256='Classement général'!$C$19,'Classement général'!$C$19,IF(N256='Classement général'!$C$22,'Classement général'!$C$22,IF(N256='Classement général'!$C$24,'Classement général'!$C$24,"")))</f>
        <v/>
      </c>
      <c r="BQ256" s="10" t="str">
        <f>IF(Q256='Classement général'!$C$19,'Classement général'!$C$19,IF(Q256='Classement général'!$C$22,'Classement général'!$C$22,IF(Q256='Classement général'!$C$24,'Classement général'!$C$24,"")))</f>
        <v/>
      </c>
      <c r="BR256" s="10" t="str">
        <f>IF(T256='Classement général'!$C$19,'Classement général'!$C$19,IF(T256='Classement général'!$C$22,'Classement général'!$C$22,IF(T256='Classement général'!$C$24,'Classement général'!$C$24,"")))</f>
        <v/>
      </c>
      <c r="BS256" s="10" t="str">
        <f>IF(W256='Classement général'!$C$19,'Classement général'!$C$19,IF(W256='Classement général'!$C$22,'Classement général'!$C$22,IF(W256='Classement général'!$C$24,'Classement général'!$C$24,"")))</f>
        <v/>
      </c>
      <c r="BT256" s="10" t="str">
        <f>IF(Z256='Classement général'!$C$19,'Classement général'!$C$19,IF(Z256='Classement général'!$C$22,'Classement général'!$C$22,IF(Z256='Classement général'!$C$24,'Classement général'!$C$24,"")))</f>
        <v/>
      </c>
      <c r="BU256" s="10" t="str">
        <f>IF(AC256='Classement général'!$C$19,'Classement général'!$C$19,IF(AC256='Classement général'!$C$22,'Classement général'!$C$22,IF(AC256='Classement général'!$C$24,'Classement général'!$C$24,"")))</f>
        <v/>
      </c>
      <c r="BV256" s="10" t="str">
        <f>IF(AF256='Classement général'!$C$19,'Classement général'!$C$19,IF(AF256='Classement général'!$C$22,'Classement général'!$C$22,IF(AF256='Classement général'!$C$24,'Classement général'!$C$24,"")))</f>
        <v/>
      </c>
      <c r="BW256" s="10" t="str">
        <f>IF(AI256='Classement général'!$C$19,'Classement général'!$C$19,IF(AI256='Classement général'!$C$22,'Classement général'!$C$22,IF(AI256='Classement général'!$C$24,'Classement général'!$C$24,"")))</f>
        <v/>
      </c>
      <c r="BX256" s="10" t="str">
        <f>IF(AL256='Classement général'!$C$19,'Classement général'!$C$19,IF(AL256='Classement général'!$C$22,'Classement général'!$C$22,IF(AL256='Classement général'!$C$24,'Classement général'!$C$24,"")))</f>
        <v/>
      </c>
      <c r="BY256" s="10" t="str">
        <f>IF(AO256='Classement général'!$C$19,'Classement général'!$C$19,IF(AO256='Classement général'!$C$22,'Classement général'!$C$22,IF(AO256='Classement général'!$C$24,'Classement général'!$C$24,"")))</f>
        <v/>
      </c>
      <c r="BZ256" s="10" t="str">
        <f>IF(AR256='Classement général'!$C$19,'Classement général'!$C$19,IF(AR256='Classement général'!$C$22,'Classement général'!$C$22,IF(AR256='Classement général'!$C$24,'Classement général'!$C$24,"")))</f>
        <v/>
      </c>
      <c r="CA256" s="10" t="str">
        <f>IF(AU256='Classement général'!$C$19,'Classement général'!$C$19,IF(AU256='Classement général'!$C$22,'Classement général'!$C$22,IF(AU256='Classement général'!$C$24,'Classement général'!$C$24,"")))</f>
        <v/>
      </c>
      <c r="CB256" s="10" t="str">
        <f>IF(AX256='Classement général'!$C$19,'Classement général'!$C$19,IF(AX256='Classement général'!$C$22,'Classement général'!$C$22,IF(AX256='Classement général'!$C$24,'Classement général'!$C$24,"")))</f>
        <v/>
      </c>
      <c r="CC256" s="10" t="str">
        <f>IF(BA256='Classement général'!$C$19,'Classement général'!$C$19,IF(BA256='Classement général'!$C$22,'Classement général'!$C$22,IF(BA256='Classement général'!$C$24,'Classement général'!$C$24,"")))</f>
        <v/>
      </c>
      <c r="CD256" s="10" t="str">
        <f>IF(BD256='Classement général'!$C$19,'Classement général'!$C$19,IF(BD256='Classement général'!$C$22,'Classement général'!$C$22,IF(BD256='Classement général'!$C$24,'Classement général'!$C$24,"")))</f>
        <v/>
      </c>
      <c r="CE256" s="10" t="str">
        <f>IF(BG256='Classement général'!$C$19,'Classement général'!$C$19,IF(BG256='Classement général'!$C$22,'Classement général'!$C$22,IF(BG256='Classement général'!$C$24,'Classement général'!$C$24,"")))</f>
        <v/>
      </c>
      <c r="CF256" s="10" t="str">
        <f>IF(BJ256='Classement général'!$C$19,'Classement général'!$C$19,IF(BJ256='Classement général'!$C$22,'Classement général'!$C$22,IF(BJ256='Classement général'!$C$24,'Classement général'!$C$24,"")))</f>
        <v/>
      </c>
      <c r="CG256" s="10" t="str">
        <f>IF(BM256='Classement général'!$C$19,'Classement général'!$C$19,IF(BM256='Classement général'!$C$22,'Classement général'!$C$22,IF(BM256='Classement général'!$C$24,'Classement général'!$C$24,"")))</f>
        <v/>
      </c>
      <c r="CH256" s="13"/>
      <c r="CI256" s="13"/>
      <c r="CJ256" s="13"/>
      <c r="CK256" s="13"/>
      <c r="CL256" s="147"/>
      <c r="CM256" s="147"/>
      <c r="CN256" s="147"/>
      <c r="CO256" s="147"/>
      <c r="CP256" s="7"/>
      <c r="CQ256" s="7"/>
    </row>
    <row r="257" spans="1:95" ht="18.75" customHeight="1" x14ac:dyDescent="0.2">
      <c r="A257" s="130"/>
      <c r="B257" s="121" t="s">
        <v>62</v>
      </c>
      <c r="C257" s="122"/>
      <c r="D257" s="122"/>
      <c r="E257" s="123" t="s">
        <v>47</v>
      </c>
      <c r="F257" s="60"/>
      <c r="G257" s="60"/>
      <c r="H257" s="61" t="str">
        <f>IF(AND(C257="",D257=""),"",IF(AND(F257="",G257=""),"",IF(AND(C257=F257,D257=G257),'Classement général'!$C$19,IF(AND(C257&gt;D257,F257&gt;G257),'Classement général'!$C$22,IF(AND(D257&gt;C257,G257&gt;F257),'Classement général'!$C$22,IF(AND(D257=C257,G257=F257),'Classement général'!$C$22,'Classement général'!$C$24))))))</f>
        <v/>
      </c>
      <c r="I257" s="60"/>
      <c r="J257" s="60"/>
      <c r="K257" s="61" t="str">
        <f>IF(AND(C257="",D257=""),"",IF(AND(I257="",J257=""),"",IF(AND(C257=I257,D257=J257),'Classement général'!$C$19,IF(AND(C257&gt;D257,I257&gt;J257),'Classement général'!$C$22,IF(AND(D257&gt;C257,J257&gt;I257),'Classement général'!$C$22,IF(AND(D257=C257,J257=I257),'Classement général'!$C$22,'Classement général'!$C$24))))))</f>
        <v/>
      </c>
      <c r="L257" s="60"/>
      <c r="M257" s="60"/>
      <c r="N257" s="61" t="str">
        <f>IF(AND(C257="",D257=""),"",IF(AND(L257="",M257=""),"",IF(AND(C257=L257,D257=M257),'Classement général'!$C$19,IF(AND(C257&gt;D257,L257&gt;M257),'Classement général'!$C$22,IF(AND(D257&gt;C257,M257&gt;L257),'Classement général'!$C$22,IF(AND(D257=C257,M257=L257),'Classement général'!$C$22,'Classement général'!$C$24))))))</f>
        <v/>
      </c>
      <c r="O257" s="60"/>
      <c r="P257" s="60"/>
      <c r="Q257" s="61" t="str">
        <f>IF(AND(C257="",D257=""),"",IF(AND(O257="",P257=""),"",IF(AND(C257=O257,D257=P257),'Classement général'!$C$19,IF(AND(C257&gt;D257,O257&gt;P257),'Classement général'!$C$22,IF(AND(D257&gt;C257,P257&gt;O257),'Classement général'!$C$22,IF(AND(D257=C257,P257=O257),'Classement général'!$C$22,'Classement général'!$C$24))))))</f>
        <v/>
      </c>
      <c r="R257" s="60"/>
      <c r="S257" s="60"/>
      <c r="T257" s="61" t="str">
        <f>IF(AND(C257="",D257=""),"",IF(AND(R257="",S257=""),"",IF(AND(C257=R257,D257=S257),'Classement général'!$C$19,IF(AND(C257&gt;D257,R257&gt;S257),'Classement général'!$C$22,IF(AND(D257&gt;C257,S257&gt;R257),'Classement général'!$C$22,IF(AND(D257=C257,S257=R257),'Classement général'!$C$22,'Classement général'!$C$24))))))</f>
        <v/>
      </c>
      <c r="U257" s="60"/>
      <c r="V257" s="60"/>
      <c r="W257" s="61" t="str">
        <f>IF(AND(C257="",D257=""),"",IF(AND(U257="",V257=""),"",IF(AND(C257=U257,D257=V257),'Classement général'!$C$19,IF(AND(C257&gt;D257,U257&gt;V257),'Classement général'!$C$22,IF(AND(D257&gt;C257,V257&gt;U257),'Classement général'!$C$22,IF(AND(D257=C257,V257=U257),'Classement général'!$C$22,'Classement général'!$C$24))))))</f>
        <v/>
      </c>
      <c r="X257" s="60"/>
      <c r="Y257" s="60"/>
      <c r="Z257" s="61" t="str">
        <f>IF(AND(C257="",D257=""),"",IF(AND(X257="",Y257=""),"",IF(AND(C257=X257,D257=Y257),'Classement général'!$C$19,IF(AND(C257&gt;D257,X257&gt;Y257),'Classement général'!$C$22,IF(AND(D257&gt;C257,Y257&gt;X257),'Classement général'!$C$22,IF(AND(D257=C257,Y257=X257),'Classement général'!$C$22,'Classement général'!$C$24))))))</f>
        <v/>
      </c>
      <c r="AA257" s="60"/>
      <c r="AB257" s="60"/>
      <c r="AC257" s="61" t="str">
        <f>IF(AND(C257="",D257=""),"",IF(AND(AA257="",AB257=""),"",IF(AND(C257=AA257,D257=AB257),'Classement général'!$C$19,IF(AND(C257&gt;D257,AA257&gt;AB257),'Classement général'!$C$22,IF(AND(D257&gt;C257,AB257&gt;AA257),'Classement général'!$C$22,IF(AND(D257=C257,AB257=AA257),'Classement général'!$C$22,'Classement général'!$C$24))))))</f>
        <v/>
      </c>
      <c r="AD257" s="60"/>
      <c r="AE257" s="60"/>
      <c r="AF257" s="61" t="str">
        <f>IF(AND(C257="",D257=""),"",IF(AND(AD257="",AE257=""),"",IF(AND(C257=AD257,D257=AE257),'Classement général'!$C$19,IF(AND(C257&gt;D257,AD257&gt;AE257),'Classement général'!$C$22,IF(AND(D257&gt;C257,AE257&gt;AD257),'Classement général'!$C$22,IF(AND(D257=C257,AE257=AD257),'Classement général'!$C$22,'Classement général'!$C$24))))))</f>
        <v/>
      </c>
      <c r="AG257" s="60"/>
      <c r="AH257" s="60"/>
      <c r="AI257" s="61" t="str">
        <f>IF(AND(C257="",D257=""),"",IF(AND(AG257="",AH257=""),"",IF(AND(C257=AG257,D257=AH257),'Classement général'!$C$19,IF(AND(C257&gt;D257,AG257&gt;AH257),'Classement général'!$C$22,IF(AND(D257&gt;C257,AH257&gt;AG257),'Classement général'!$C$22,IF(AND(D257=C257,AH257=AG257),'Classement général'!$C$22,'Classement général'!$C$24))))))</f>
        <v/>
      </c>
      <c r="AJ257" s="60"/>
      <c r="AK257" s="60"/>
      <c r="AL257" s="61" t="str">
        <f>IF(AND(C257="",D257=""),"",IF(AND(AJ257="",AK257=""),"",IF(AND(C257=AJ257,D257=AK257),'Classement général'!$C$19,IF(AND(C257&gt;D257,AJ257&gt;AK257),'Classement général'!$C$22,IF(AND(D257&gt;C257,AK257&gt;AJ257),'Classement général'!$C$22,IF(AND(D257=C257,AK257=AJ257),'Classement général'!$C$22,'Classement général'!$C$24))))))</f>
        <v/>
      </c>
      <c r="AM257" s="60"/>
      <c r="AN257" s="60"/>
      <c r="AO257" s="61" t="str">
        <f>IF(AND(C257="",D257=""),"",IF(AND(AM257="",AN257=""),"",IF(AND(C257=AM257,D257=AN257),'Classement général'!$C$19,IF(AND(C257&gt;D257,AM257&gt;AN257),'Classement général'!$C$22,IF(AND(D257&gt;C257,AN257&gt;AM257),'Classement général'!$C$22,IF(AND(D257=C257,AN257=AM257),'Classement général'!$C$22,'Classement général'!$C$24))))))</f>
        <v/>
      </c>
      <c r="AP257" s="60"/>
      <c r="AQ257" s="60"/>
      <c r="AR257" s="61" t="str">
        <f>IF(AND(C257="",D257=""),"",IF(AND(AP257="",AQ257=""),"",IF(AND(C257=AP257,D257=AQ257),'Classement général'!$C$19,IF(AND(C257&gt;D257,AP257&gt;AQ257),'Classement général'!$C$22,IF(AND(D257&gt;C257,AQ257&gt;AP257),'Classement général'!$C$22,IF(AND(D257=C257,AQ257=AP257),'Classement général'!$C$22,'Classement général'!$C$24))))))</f>
        <v/>
      </c>
      <c r="AS257" s="60"/>
      <c r="AT257" s="60"/>
      <c r="AU257" s="61" t="str">
        <f>IF(AND(C257="",D257=""),"",IF(AND(AS257="",AT257=""),"",IF(AND(C257=AS257,D257=AT257),'Classement général'!$C$19,IF(AND(C257&gt;D257,AS257&gt;AT257),'Classement général'!$C$22,IF(AND(D257&gt;C257,AT257&gt;AS257),'Classement général'!$C$22,IF(AND(D257=C257,AT257=AS257),'Classement général'!$C$22,'Classement général'!$C$24))))))</f>
        <v/>
      </c>
      <c r="AV257" s="60"/>
      <c r="AW257" s="60"/>
      <c r="AX257" s="61" t="str">
        <f>IF(AND(C257="",D257=""),"",IF(AND(AV257="",AW257=""),"",IF(AND(C257=AV257,D257=AW257),'Classement général'!$C$19,IF(AND(C257&gt;D257,AV257&gt;AW257),'Classement général'!$C$22,IF(AND(D257&gt;C257,AW257&gt;AV257),'Classement général'!$C$22,IF(AND(D257=C257,AW257=AV257),'Classement général'!$C$22,'Classement général'!$C$24))))))</f>
        <v/>
      </c>
      <c r="AY257" s="60"/>
      <c r="AZ257" s="60"/>
      <c r="BA257" s="61" t="str">
        <f>IF(AND(C257="",D257=""),"",IF(AND(AY257="",AZ257=""),"",IF(AND(C257=AY257,D257=AZ257),'Classement général'!$C$19,IF(AND(C257&gt;D257,AY257&gt;AZ257),'Classement général'!$C$22,IF(AND(D257&gt;C257,AZ257&gt;AY257),'Classement général'!$C$22,IF(AND(D257=C257,AZ257=AY257),'Classement général'!$C$22,'Classement général'!$C$24))))))</f>
        <v/>
      </c>
      <c r="BB257" s="60"/>
      <c r="BC257" s="60"/>
      <c r="BD257" s="61" t="str">
        <f>IF(AND(C257="",D257=""),"",IF(AND(BB257="",BC257=""),"",IF(AND(C257=BB257,D257=BC257),'Classement général'!$C$19,IF(AND(C257&gt;D257,BB257&gt;BC257),'Classement général'!$C$22,IF(AND(D257&gt;C257,BC257&gt;BB257),'Classement général'!$C$22,IF(AND(D257=C257,BC257=BB257),'Classement général'!$C$22,'Classement général'!$C$24))))))</f>
        <v/>
      </c>
      <c r="BE257" s="60"/>
      <c r="BF257" s="60"/>
      <c r="BG257" s="61" t="str">
        <f>IF(AND(C257="",D257=""),"",IF(AND(BE257="",BF257=""),"",IF(AND(C257=BE257,D257=BF257),'Classement général'!$C$19,IF(AND(C257&gt;D257,BE257&gt;BF257),'Classement général'!$C$22,IF(AND(D257&gt;C257,BF257&gt;BE257),'Classement général'!$C$22,IF(AND(D257=C257,BF257=BE257),'Classement général'!$C$22,'Classement général'!$C$24))))))</f>
        <v/>
      </c>
      <c r="BH257" s="60"/>
      <c r="BI257" s="60"/>
      <c r="BJ257" s="61" t="str">
        <f>IF(AND(C257="",D257=""),"",IF(AND(BH257="",BI257=""),"",IF(AND(C257=BH257,D257=BI257),'Classement général'!$C$19,IF(AND(C257&gt;D257,BH257&gt;BI257),'Classement général'!$C$22,IF(AND(D257&gt;C257,BI257&gt;BH257),'Classement général'!$C$22,IF(AND(D257=C257,BI257=BH257),'Classement général'!$C$22,'Classement général'!$C$24))))))</f>
        <v/>
      </c>
      <c r="BK257" s="60"/>
      <c r="BL257" s="60"/>
      <c r="BM257" s="61" t="str">
        <f>IF(AND(C257="",D257=""),"",IF(AND(BK257="",BL257=""),"",IF(AND(C257=BK257,D257=BL257),'Classement général'!$C$19,IF(AND(C257&gt;D257,BK257&gt;BL257),'Classement général'!$C$22,IF(AND(D257&gt;C257,BL257&gt;BK257),'Classement général'!$C$22,IF(AND(D257=C257,BL257=BK257),'Classement général'!$C$22,'Classement général'!$C$24))))))</f>
        <v/>
      </c>
      <c r="BN257" s="10" t="str">
        <f>IF(H257='Classement général'!$C$19,'Classement général'!$C$19,IF(H257='Classement général'!$C$22,'Classement général'!$C$22,IF(H257='Classement général'!$C$24,'Classement général'!$C$24,"")))</f>
        <v/>
      </c>
      <c r="BO257" s="10" t="str">
        <f>IF(K257='Classement général'!$C$19,'Classement général'!$C$19,IF(K257='Classement général'!$C$22,'Classement général'!$C$22,IF(K257='Classement général'!$C$24,'Classement général'!$C$24,"")))</f>
        <v/>
      </c>
      <c r="BP257" s="10" t="str">
        <f>IF(N257='Classement général'!$C$19,'Classement général'!$C$19,IF(N257='Classement général'!$C$22,'Classement général'!$C$22,IF(N257='Classement général'!$C$24,'Classement général'!$C$24,"")))</f>
        <v/>
      </c>
      <c r="BQ257" s="10" t="str">
        <f>IF(Q257='Classement général'!$C$19,'Classement général'!$C$19,IF(Q257='Classement général'!$C$22,'Classement général'!$C$22,IF(Q257='Classement général'!$C$24,'Classement général'!$C$24,"")))</f>
        <v/>
      </c>
      <c r="BR257" s="10" t="str">
        <f>IF(T257='Classement général'!$C$19,'Classement général'!$C$19,IF(T257='Classement général'!$C$22,'Classement général'!$C$22,IF(T257='Classement général'!$C$24,'Classement général'!$C$24,"")))</f>
        <v/>
      </c>
      <c r="BS257" s="10" t="str">
        <f>IF(W257='Classement général'!$C$19,'Classement général'!$C$19,IF(W257='Classement général'!$C$22,'Classement général'!$C$22,IF(W257='Classement général'!$C$24,'Classement général'!$C$24,"")))</f>
        <v/>
      </c>
      <c r="BT257" s="10" t="str">
        <f>IF(Z257='Classement général'!$C$19,'Classement général'!$C$19,IF(Z257='Classement général'!$C$22,'Classement général'!$C$22,IF(Z257='Classement général'!$C$24,'Classement général'!$C$24,"")))</f>
        <v/>
      </c>
      <c r="BU257" s="10" t="str">
        <f>IF(AC257='Classement général'!$C$19,'Classement général'!$C$19,IF(AC257='Classement général'!$C$22,'Classement général'!$C$22,IF(AC257='Classement général'!$C$24,'Classement général'!$C$24,"")))</f>
        <v/>
      </c>
      <c r="BV257" s="10" t="str">
        <f>IF(AF257='Classement général'!$C$19,'Classement général'!$C$19,IF(AF257='Classement général'!$C$22,'Classement général'!$C$22,IF(AF257='Classement général'!$C$24,'Classement général'!$C$24,"")))</f>
        <v/>
      </c>
      <c r="BW257" s="10" t="str">
        <f>IF(AI257='Classement général'!$C$19,'Classement général'!$C$19,IF(AI257='Classement général'!$C$22,'Classement général'!$C$22,IF(AI257='Classement général'!$C$24,'Classement général'!$C$24,"")))</f>
        <v/>
      </c>
      <c r="BX257" s="10" t="str">
        <f>IF(AL257='Classement général'!$C$19,'Classement général'!$C$19,IF(AL257='Classement général'!$C$22,'Classement général'!$C$22,IF(AL257='Classement général'!$C$24,'Classement général'!$C$24,"")))</f>
        <v/>
      </c>
      <c r="BY257" s="10" t="str">
        <f>IF(AO257='Classement général'!$C$19,'Classement général'!$C$19,IF(AO257='Classement général'!$C$22,'Classement général'!$C$22,IF(AO257='Classement général'!$C$24,'Classement général'!$C$24,"")))</f>
        <v/>
      </c>
      <c r="BZ257" s="10" t="str">
        <f>IF(AR257='Classement général'!$C$19,'Classement général'!$C$19,IF(AR257='Classement général'!$C$22,'Classement général'!$C$22,IF(AR257='Classement général'!$C$24,'Classement général'!$C$24,"")))</f>
        <v/>
      </c>
      <c r="CA257" s="10" t="str">
        <f>IF(AU257='Classement général'!$C$19,'Classement général'!$C$19,IF(AU257='Classement général'!$C$22,'Classement général'!$C$22,IF(AU257='Classement général'!$C$24,'Classement général'!$C$24,"")))</f>
        <v/>
      </c>
      <c r="CB257" s="10" t="str">
        <f>IF(AX257='Classement général'!$C$19,'Classement général'!$C$19,IF(AX257='Classement général'!$C$22,'Classement général'!$C$22,IF(AX257='Classement général'!$C$24,'Classement général'!$C$24,"")))</f>
        <v/>
      </c>
      <c r="CC257" s="10" t="str">
        <f>IF(BA257='Classement général'!$C$19,'Classement général'!$C$19,IF(BA257='Classement général'!$C$22,'Classement général'!$C$22,IF(BA257='Classement général'!$C$24,'Classement général'!$C$24,"")))</f>
        <v/>
      </c>
      <c r="CD257" s="10" t="str">
        <f>IF(BD257='Classement général'!$C$19,'Classement général'!$C$19,IF(BD257='Classement général'!$C$22,'Classement général'!$C$22,IF(BD257='Classement général'!$C$24,'Classement général'!$C$24,"")))</f>
        <v/>
      </c>
      <c r="CE257" s="10" t="str">
        <f>IF(BG257='Classement général'!$C$19,'Classement général'!$C$19,IF(BG257='Classement général'!$C$22,'Classement général'!$C$22,IF(BG257='Classement général'!$C$24,'Classement général'!$C$24,"")))</f>
        <v/>
      </c>
      <c r="CF257" s="10" t="str">
        <f>IF(BJ257='Classement général'!$C$19,'Classement général'!$C$19,IF(BJ257='Classement général'!$C$22,'Classement général'!$C$22,IF(BJ257='Classement général'!$C$24,'Classement général'!$C$24,"")))</f>
        <v/>
      </c>
      <c r="CG257" s="10" t="str">
        <f>IF(BM257='Classement général'!$C$19,'Classement général'!$C$19,IF(BM257='Classement général'!$C$22,'Classement général'!$C$22,IF(BM257='Classement général'!$C$24,'Classement général'!$C$24,"")))</f>
        <v/>
      </c>
      <c r="CH257" s="13"/>
      <c r="CI257" s="13"/>
      <c r="CJ257" s="13"/>
      <c r="CK257" s="13"/>
      <c r="CL257" s="147"/>
      <c r="CM257" s="147"/>
      <c r="CN257" s="147"/>
      <c r="CO257" s="147"/>
      <c r="CP257" s="7"/>
      <c r="CQ257" s="7"/>
    </row>
    <row r="258" spans="1:95" ht="18.75" customHeight="1" x14ac:dyDescent="0.2">
      <c r="A258" s="130"/>
      <c r="B258" s="121" t="s">
        <v>37</v>
      </c>
      <c r="C258" s="122"/>
      <c r="D258" s="122"/>
      <c r="E258" s="123" t="s">
        <v>68</v>
      </c>
      <c r="F258" s="60"/>
      <c r="G258" s="60"/>
      <c r="H258" s="61" t="str">
        <f>IF(AND(C258="",D258=""),"",IF(AND(F258="",G258=""),"",IF(AND(C258=F258,D258=G258),'Classement général'!$C$19,IF(AND(C258&gt;D258,F258&gt;G258),'Classement général'!$C$22,IF(AND(D258&gt;C258,G258&gt;F258),'Classement général'!$C$22,IF(AND(D258=C258,G258=F258),'Classement général'!$C$22,'Classement général'!$C$24))))))</f>
        <v/>
      </c>
      <c r="I258" s="60"/>
      <c r="J258" s="60"/>
      <c r="K258" s="61" t="str">
        <f>IF(AND(C258="",D258=""),"",IF(AND(I258="",J258=""),"",IF(AND(C258=I258,D258=J258),'Classement général'!$C$19,IF(AND(C258&gt;D258,I258&gt;J258),'Classement général'!$C$22,IF(AND(D258&gt;C258,J258&gt;I258),'Classement général'!$C$22,IF(AND(D258=C258,J258=I258),'Classement général'!$C$22,'Classement général'!$C$24))))))</f>
        <v/>
      </c>
      <c r="L258" s="60"/>
      <c r="M258" s="60"/>
      <c r="N258" s="61" t="str">
        <f>IF(AND(C258="",D258=""),"",IF(AND(L258="",M258=""),"",IF(AND(C258=L258,D258=M258),'Classement général'!$C$19,IF(AND(C258&gt;D258,L258&gt;M258),'Classement général'!$C$22,IF(AND(D258&gt;C258,M258&gt;L258),'Classement général'!$C$22,IF(AND(D258=C258,M258=L258),'Classement général'!$C$22,'Classement général'!$C$24))))))</f>
        <v/>
      </c>
      <c r="O258" s="60"/>
      <c r="P258" s="60"/>
      <c r="Q258" s="61" t="str">
        <f>IF(AND(C258="",D258=""),"",IF(AND(O258="",P258=""),"",IF(AND(C258=O258,D258=P258),'Classement général'!$C$19,IF(AND(C258&gt;D258,O258&gt;P258),'Classement général'!$C$22,IF(AND(D258&gt;C258,P258&gt;O258),'Classement général'!$C$22,IF(AND(D258=C258,P258=O258),'Classement général'!$C$22,'Classement général'!$C$24))))))</f>
        <v/>
      </c>
      <c r="R258" s="60"/>
      <c r="S258" s="60"/>
      <c r="T258" s="61" t="str">
        <f>IF(AND(C258="",D258=""),"",IF(AND(R258="",S258=""),"",IF(AND(C258=R258,D258=S258),'Classement général'!$C$19,IF(AND(C258&gt;D258,R258&gt;S258),'Classement général'!$C$22,IF(AND(D258&gt;C258,S258&gt;R258),'Classement général'!$C$22,IF(AND(D258=C258,S258=R258),'Classement général'!$C$22,'Classement général'!$C$24))))))</f>
        <v/>
      </c>
      <c r="U258" s="60"/>
      <c r="V258" s="60"/>
      <c r="W258" s="61" t="str">
        <f>IF(AND(C258="",D258=""),"",IF(AND(U258="",V258=""),"",IF(AND(C258=U258,D258=V258),'Classement général'!$C$19,IF(AND(C258&gt;D258,U258&gt;V258),'Classement général'!$C$22,IF(AND(D258&gt;C258,V258&gt;U258),'Classement général'!$C$22,IF(AND(D258=C258,V258=U258),'Classement général'!$C$22,'Classement général'!$C$24))))))</f>
        <v/>
      </c>
      <c r="X258" s="60"/>
      <c r="Y258" s="60"/>
      <c r="Z258" s="61" t="str">
        <f>IF(AND(C258="",D258=""),"",IF(AND(X258="",Y258=""),"",IF(AND(C258=X258,D258=Y258),'Classement général'!$C$19,IF(AND(C258&gt;D258,X258&gt;Y258),'Classement général'!$C$22,IF(AND(D258&gt;C258,Y258&gt;X258),'Classement général'!$C$22,IF(AND(D258=C258,Y258=X258),'Classement général'!$C$22,'Classement général'!$C$24))))))</f>
        <v/>
      </c>
      <c r="AA258" s="60"/>
      <c r="AB258" s="60"/>
      <c r="AC258" s="61" t="str">
        <f>IF(AND(C258="",D258=""),"",IF(AND(AA258="",AB258=""),"",IF(AND(C258=AA258,D258=AB258),'Classement général'!$C$19,IF(AND(C258&gt;D258,AA258&gt;AB258),'Classement général'!$C$22,IF(AND(D258&gt;C258,AB258&gt;AA258),'Classement général'!$C$22,IF(AND(D258=C258,AB258=AA258),'Classement général'!$C$22,'Classement général'!$C$24))))))</f>
        <v/>
      </c>
      <c r="AD258" s="60"/>
      <c r="AE258" s="60"/>
      <c r="AF258" s="61" t="str">
        <f>IF(AND(C258="",D258=""),"",IF(AND(AD258="",AE258=""),"",IF(AND(C258=AD258,D258=AE258),'Classement général'!$C$19,IF(AND(C258&gt;D258,AD258&gt;AE258),'Classement général'!$C$22,IF(AND(D258&gt;C258,AE258&gt;AD258),'Classement général'!$C$22,IF(AND(D258=C258,AE258=AD258),'Classement général'!$C$22,'Classement général'!$C$24))))))</f>
        <v/>
      </c>
      <c r="AG258" s="60"/>
      <c r="AH258" s="60"/>
      <c r="AI258" s="61" t="str">
        <f>IF(AND(C258="",D258=""),"",IF(AND(AG258="",AH258=""),"",IF(AND(C258=AG258,D258=AH258),'Classement général'!$C$19,IF(AND(C258&gt;D258,AG258&gt;AH258),'Classement général'!$C$22,IF(AND(D258&gt;C258,AH258&gt;AG258),'Classement général'!$C$22,IF(AND(D258=C258,AH258=AG258),'Classement général'!$C$22,'Classement général'!$C$24))))))</f>
        <v/>
      </c>
      <c r="AJ258" s="60"/>
      <c r="AK258" s="60"/>
      <c r="AL258" s="61" t="str">
        <f>IF(AND(C258="",D258=""),"",IF(AND(AJ258="",AK258=""),"",IF(AND(C258=AJ258,D258=AK258),'Classement général'!$C$19,IF(AND(C258&gt;D258,AJ258&gt;AK258),'Classement général'!$C$22,IF(AND(D258&gt;C258,AK258&gt;AJ258),'Classement général'!$C$22,IF(AND(D258=C258,AK258=AJ258),'Classement général'!$C$22,'Classement général'!$C$24))))))</f>
        <v/>
      </c>
      <c r="AM258" s="60"/>
      <c r="AN258" s="60"/>
      <c r="AO258" s="61" t="str">
        <f>IF(AND(C258="",D258=""),"",IF(AND(AM258="",AN258=""),"",IF(AND(C258=AM258,D258=AN258),'Classement général'!$C$19,IF(AND(C258&gt;D258,AM258&gt;AN258),'Classement général'!$C$22,IF(AND(D258&gt;C258,AN258&gt;AM258),'Classement général'!$C$22,IF(AND(D258=C258,AN258=AM258),'Classement général'!$C$22,'Classement général'!$C$24))))))</f>
        <v/>
      </c>
      <c r="AP258" s="60"/>
      <c r="AQ258" s="60"/>
      <c r="AR258" s="61" t="str">
        <f>IF(AND(C258="",D258=""),"",IF(AND(AP258="",AQ258=""),"",IF(AND(C258=AP258,D258=AQ258),'Classement général'!$C$19,IF(AND(C258&gt;D258,AP258&gt;AQ258),'Classement général'!$C$22,IF(AND(D258&gt;C258,AQ258&gt;AP258),'Classement général'!$C$22,IF(AND(D258=C258,AQ258=AP258),'Classement général'!$C$22,'Classement général'!$C$24))))))</f>
        <v/>
      </c>
      <c r="AS258" s="60"/>
      <c r="AT258" s="60"/>
      <c r="AU258" s="61" t="str">
        <f>IF(AND(C258="",D258=""),"",IF(AND(AS258="",AT258=""),"",IF(AND(C258=AS258,D258=AT258),'Classement général'!$C$19,IF(AND(C258&gt;D258,AS258&gt;AT258),'Classement général'!$C$22,IF(AND(D258&gt;C258,AT258&gt;AS258),'Classement général'!$C$22,IF(AND(D258=C258,AT258=AS258),'Classement général'!$C$22,'Classement général'!$C$24))))))</f>
        <v/>
      </c>
      <c r="AV258" s="60"/>
      <c r="AW258" s="60"/>
      <c r="AX258" s="61" t="str">
        <f>IF(AND(C258="",D258=""),"",IF(AND(AV258="",AW258=""),"",IF(AND(C258=AV258,D258=AW258),'Classement général'!$C$19,IF(AND(C258&gt;D258,AV258&gt;AW258),'Classement général'!$C$22,IF(AND(D258&gt;C258,AW258&gt;AV258),'Classement général'!$C$22,IF(AND(D258=C258,AW258=AV258),'Classement général'!$C$22,'Classement général'!$C$24))))))</f>
        <v/>
      </c>
      <c r="AY258" s="60"/>
      <c r="AZ258" s="60"/>
      <c r="BA258" s="61" t="str">
        <f>IF(AND(C258="",D258=""),"",IF(AND(AY258="",AZ258=""),"",IF(AND(C258=AY258,D258=AZ258),'Classement général'!$C$19,IF(AND(C258&gt;D258,AY258&gt;AZ258),'Classement général'!$C$22,IF(AND(D258&gt;C258,AZ258&gt;AY258),'Classement général'!$C$22,IF(AND(D258=C258,AZ258=AY258),'Classement général'!$C$22,'Classement général'!$C$24))))))</f>
        <v/>
      </c>
      <c r="BB258" s="60"/>
      <c r="BC258" s="60"/>
      <c r="BD258" s="61" t="str">
        <f>IF(AND(C258="",D258=""),"",IF(AND(BB258="",BC258=""),"",IF(AND(C258=BB258,D258=BC258),'Classement général'!$C$19,IF(AND(C258&gt;D258,BB258&gt;BC258),'Classement général'!$C$22,IF(AND(D258&gt;C258,BC258&gt;BB258),'Classement général'!$C$22,IF(AND(D258=C258,BC258=BB258),'Classement général'!$C$22,'Classement général'!$C$24))))))</f>
        <v/>
      </c>
      <c r="BE258" s="60"/>
      <c r="BF258" s="60"/>
      <c r="BG258" s="61" t="str">
        <f>IF(AND(C258="",D258=""),"",IF(AND(BE258="",BF258=""),"",IF(AND(C258=BE258,D258=BF258),'Classement général'!$C$19,IF(AND(C258&gt;D258,BE258&gt;BF258),'Classement général'!$C$22,IF(AND(D258&gt;C258,BF258&gt;BE258),'Classement général'!$C$22,IF(AND(D258=C258,BF258=BE258),'Classement général'!$C$22,'Classement général'!$C$24))))))</f>
        <v/>
      </c>
      <c r="BH258" s="60"/>
      <c r="BI258" s="60"/>
      <c r="BJ258" s="61" t="str">
        <f>IF(AND(C258="",D258=""),"",IF(AND(BH258="",BI258=""),"",IF(AND(C258=BH258,D258=BI258),'Classement général'!$C$19,IF(AND(C258&gt;D258,BH258&gt;BI258),'Classement général'!$C$22,IF(AND(D258&gt;C258,BI258&gt;BH258),'Classement général'!$C$22,IF(AND(D258=C258,BI258=BH258),'Classement général'!$C$22,'Classement général'!$C$24))))))</f>
        <v/>
      </c>
      <c r="BK258" s="60"/>
      <c r="BL258" s="60"/>
      <c r="BM258" s="61" t="str">
        <f>IF(AND(C258="",D258=""),"",IF(AND(BK258="",BL258=""),"",IF(AND(C258=BK258,D258=BL258),'Classement général'!$C$19,IF(AND(C258&gt;D258,BK258&gt;BL258),'Classement général'!$C$22,IF(AND(D258&gt;C258,BL258&gt;BK258),'Classement général'!$C$22,IF(AND(D258=C258,BL258=BK258),'Classement général'!$C$22,'Classement général'!$C$24))))))</f>
        <v/>
      </c>
      <c r="BN258" s="10" t="str">
        <f>IF(H258='Classement général'!$C$19,'Classement général'!$C$19,IF(H258='Classement général'!$C$22,'Classement général'!$C$22,IF(H258='Classement général'!$C$24,'Classement général'!$C$24,"")))</f>
        <v/>
      </c>
      <c r="BO258" s="10" t="str">
        <f>IF(K258='Classement général'!$C$19,'Classement général'!$C$19,IF(K258='Classement général'!$C$22,'Classement général'!$C$22,IF(K258='Classement général'!$C$24,'Classement général'!$C$24,"")))</f>
        <v/>
      </c>
      <c r="BP258" s="10" t="str">
        <f>IF(N258='Classement général'!$C$19,'Classement général'!$C$19,IF(N258='Classement général'!$C$22,'Classement général'!$C$22,IF(N258='Classement général'!$C$24,'Classement général'!$C$24,"")))</f>
        <v/>
      </c>
      <c r="BQ258" s="10" t="str">
        <f>IF(Q258='Classement général'!$C$19,'Classement général'!$C$19,IF(Q258='Classement général'!$C$22,'Classement général'!$C$22,IF(Q258='Classement général'!$C$24,'Classement général'!$C$24,"")))</f>
        <v/>
      </c>
      <c r="BR258" s="10" t="str">
        <f>IF(T258='Classement général'!$C$19,'Classement général'!$C$19,IF(T258='Classement général'!$C$22,'Classement général'!$C$22,IF(T258='Classement général'!$C$24,'Classement général'!$C$24,"")))</f>
        <v/>
      </c>
      <c r="BS258" s="10" t="str">
        <f>IF(W258='Classement général'!$C$19,'Classement général'!$C$19,IF(W258='Classement général'!$C$22,'Classement général'!$C$22,IF(W258='Classement général'!$C$24,'Classement général'!$C$24,"")))</f>
        <v/>
      </c>
      <c r="BT258" s="10" t="str">
        <f>IF(Z258='Classement général'!$C$19,'Classement général'!$C$19,IF(Z258='Classement général'!$C$22,'Classement général'!$C$22,IF(Z258='Classement général'!$C$24,'Classement général'!$C$24,"")))</f>
        <v/>
      </c>
      <c r="BU258" s="10" t="str">
        <f>IF(AC258='Classement général'!$C$19,'Classement général'!$C$19,IF(AC258='Classement général'!$C$22,'Classement général'!$C$22,IF(AC258='Classement général'!$C$24,'Classement général'!$C$24,"")))</f>
        <v/>
      </c>
      <c r="BV258" s="10" t="str">
        <f>IF(AF258='Classement général'!$C$19,'Classement général'!$C$19,IF(AF258='Classement général'!$C$22,'Classement général'!$C$22,IF(AF258='Classement général'!$C$24,'Classement général'!$C$24,"")))</f>
        <v/>
      </c>
      <c r="BW258" s="10" t="str">
        <f>IF(AI258='Classement général'!$C$19,'Classement général'!$C$19,IF(AI258='Classement général'!$C$22,'Classement général'!$C$22,IF(AI258='Classement général'!$C$24,'Classement général'!$C$24,"")))</f>
        <v/>
      </c>
      <c r="BX258" s="10" t="str">
        <f>IF(AL258='Classement général'!$C$19,'Classement général'!$C$19,IF(AL258='Classement général'!$C$22,'Classement général'!$C$22,IF(AL258='Classement général'!$C$24,'Classement général'!$C$24,"")))</f>
        <v/>
      </c>
      <c r="BY258" s="10" t="str">
        <f>IF(AO258='Classement général'!$C$19,'Classement général'!$C$19,IF(AO258='Classement général'!$C$22,'Classement général'!$C$22,IF(AO258='Classement général'!$C$24,'Classement général'!$C$24,"")))</f>
        <v/>
      </c>
      <c r="BZ258" s="10" t="str">
        <f>IF(AR258='Classement général'!$C$19,'Classement général'!$C$19,IF(AR258='Classement général'!$C$22,'Classement général'!$C$22,IF(AR258='Classement général'!$C$24,'Classement général'!$C$24,"")))</f>
        <v/>
      </c>
      <c r="CA258" s="10" t="str">
        <f>IF(AU258='Classement général'!$C$19,'Classement général'!$C$19,IF(AU258='Classement général'!$C$22,'Classement général'!$C$22,IF(AU258='Classement général'!$C$24,'Classement général'!$C$24,"")))</f>
        <v/>
      </c>
      <c r="CB258" s="10" t="str">
        <f>IF(AX258='Classement général'!$C$19,'Classement général'!$C$19,IF(AX258='Classement général'!$C$22,'Classement général'!$C$22,IF(AX258='Classement général'!$C$24,'Classement général'!$C$24,"")))</f>
        <v/>
      </c>
      <c r="CC258" s="10" t="str">
        <f>IF(BA258='Classement général'!$C$19,'Classement général'!$C$19,IF(BA258='Classement général'!$C$22,'Classement général'!$C$22,IF(BA258='Classement général'!$C$24,'Classement général'!$C$24,"")))</f>
        <v/>
      </c>
      <c r="CD258" s="10" t="str">
        <f>IF(BD258='Classement général'!$C$19,'Classement général'!$C$19,IF(BD258='Classement général'!$C$22,'Classement général'!$C$22,IF(BD258='Classement général'!$C$24,'Classement général'!$C$24,"")))</f>
        <v/>
      </c>
      <c r="CE258" s="10" t="str">
        <f>IF(BG258='Classement général'!$C$19,'Classement général'!$C$19,IF(BG258='Classement général'!$C$22,'Classement général'!$C$22,IF(BG258='Classement général'!$C$24,'Classement général'!$C$24,"")))</f>
        <v/>
      </c>
      <c r="CF258" s="10" t="str">
        <f>IF(BJ258='Classement général'!$C$19,'Classement général'!$C$19,IF(BJ258='Classement général'!$C$22,'Classement général'!$C$22,IF(BJ258='Classement général'!$C$24,'Classement général'!$C$24,"")))</f>
        <v/>
      </c>
      <c r="CG258" s="10" t="str">
        <f>IF(BM258='Classement général'!$C$19,'Classement général'!$C$19,IF(BM258='Classement général'!$C$22,'Classement général'!$C$22,IF(BM258='Classement général'!$C$24,'Classement général'!$C$24,"")))</f>
        <v/>
      </c>
      <c r="CH258" s="13"/>
      <c r="CI258" s="13"/>
      <c r="CJ258" s="13"/>
      <c r="CK258" s="13"/>
      <c r="CL258" s="147"/>
      <c r="CM258" s="147"/>
      <c r="CN258" s="147"/>
      <c r="CO258" s="147"/>
      <c r="CP258" s="7"/>
      <c r="CQ258" s="7"/>
    </row>
    <row r="259" spans="1:95" ht="18.75" customHeight="1" x14ac:dyDescent="0.2">
      <c r="A259" s="130"/>
      <c r="B259" s="121" t="s">
        <v>85</v>
      </c>
      <c r="C259" s="122"/>
      <c r="D259" s="122"/>
      <c r="E259" s="123" t="s">
        <v>75</v>
      </c>
      <c r="F259" s="60"/>
      <c r="G259" s="60"/>
      <c r="H259" s="61" t="str">
        <f>IF(AND(C259="",D259=""),"",IF(AND(F259="",G259=""),"",IF(AND(C259=F259,D259=G259),'Classement général'!$C$19,IF(AND(C259&gt;D259,F259&gt;G259),'Classement général'!$C$22,IF(AND(D259&gt;C259,G259&gt;F259),'Classement général'!$C$22,IF(AND(D259=C259,G259=F259),'Classement général'!$C$22,'Classement général'!$C$24))))))</f>
        <v/>
      </c>
      <c r="I259" s="60"/>
      <c r="J259" s="60"/>
      <c r="K259" s="61" t="str">
        <f>IF(AND(C259="",D259=""),"",IF(AND(I259="",J259=""),"",IF(AND(C259=I259,D259=J259),'Classement général'!$C$19,IF(AND(C259&gt;D259,I259&gt;J259),'Classement général'!$C$22,IF(AND(D259&gt;C259,J259&gt;I259),'Classement général'!$C$22,IF(AND(D259=C259,J259=I259),'Classement général'!$C$22,'Classement général'!$C$24))))))</f>
        <v/>
      </c>
      <c r="L259" s="60"/>
      <c r="M259" s="60"/>
      <c r="N259" s="61" t="str">
        <f>IF(AND(C259="",D259=""),"",IF(AND(L259="",M259=""),"",IF(AND(C259=L259,D259=M259),'Classement général'!$C$19,IF(AND(C259&gt;D259,L259&gt;M259),'Classement général'!$C$22,IF(AND(D259&gt;C259,M259&gt;L259),'Classement général'!$C$22,IF(AND(D259=C259,M259=L259),'Classement général'!$C$22,'Classement général'!$C$24))))))</f>
        <v/>
      </c>
      <c r="O259" s="60"/>
      <c r="P259" s="60"/>
      <c r="Q259" s="61" t="str">
        <f>IF(AND(C259="",D259=""),"",IF(AND(O259="",P259=""),"",IF(AND(C259=O259,D259=P259),'Classement général'!$C$19,IF(AND(C259&gt;D259,O259&gt;P259),'Classement général'!$C$22,IF(AND(D259&gt;C259,P259&gt;O259),'Classement général'!$C$22,IF(AND(D259=C259,P259=O259),'Classement général'!$C$22,'Classement général'!$C$24))))))</f>
        <v/>
      </c>
      <c r="R259" s="60"/>
      <c r="S259" s="60"/>
      <c r="T259" s="61" t="str">
        <f>IF(AND(C259="",D259=""),"",IF(AND(R259="",S259=""),"",IF(AND(C259=R259,D259=S259),'Classement général'!$C$19,IF(AND(C259&gt;D259,R259&gt;S259),'Classement général'!$C$22,IF(AND(D259&gt;C259,S259&gt;R259),'Classement général'!$C$22,IF(AND(D259=C259,S259=R259),'Classement général'!$C$22,'Classement général'!$C$24))))))</f>
        <v/>
      </c>
      <c r="U259" s="60"/>
      <c r="V259" s="60"/>
      <c r="W259" s="61" t="str">
        <f>IF(AND(C259="",D259=""),"",IF(AND(U259="",V259=""),"",IF(AND(C259=U259,D259=V259),'Classement général'!$C$19,IF(AND(C259&gt;D259,U259&gt;V259),'Classement général'!$C$22,IF(AND(D259&gt;C259,V259&gt;U259),'Classement général'!$C$22,IF(AND(D259=C259,V259=U259),'Classement général'!$C$22,'Classement général'!$C$24))))))</f>
        <v/>
      </c>
      <c r="X259" s="60"/>
      <c r="Y259" s="60"/>
      <c r="Z259" s="61" t="str">
        <f>IF(AND(C259="",D259=""),"",IF(AND(X259="",Y259=""),"",IF(AND(C259=X259,D259=Y259),'Classement général'!$C$19,IF(AND(C259&gt;D259,X259&gt;Y259),'Classement général'!$C$22,IF(AND(D259&gt;C259,Y259&gt;X259),'Classement général'!$C$22,IF(AND(D259=C259,Y259=X259),'Classement général'!$C$22,'Classement général'!$C$24))))))</f>
        <v/>
      </c>
      <c r="AA259" s="60"/>
      <c r="AB259" s="60"/>
      <c r="AC259" s="61" t="str">
        <f>IF(AND(C259="",D259=""),"",IF(AND(AA259="",AB259=""),"",IF(AND(C259=AA259,D259=AB259),'Classement général'!$C$19,IF(AND(C259&gt;D259,AA259&gt;AB259),'Classement général'!$C$22,IF(AND(D259&gt;C259,AB259&gt;AA259),'Classement général'!$C$22,IF(AND(D259=C259,AB259=AA259),'Classement général'!$C$22,'Classement général'!$C$24))))))</f>
        <v/>
      </c>
      <c r="AD259" s="60"/>
      <c r="AE259" s="60"/>
      <c r="AF259" s="61" t="str">
        <f>IF(AND(C259="",D259=""),"",IF(AND(AD259="",AE259=""),"",IF(AND(C259=AD259,D259=AE259),'Classement général'!$C$19,IF(AND(C259&gt;D259,AD259&gt;AE259),'Classement général'!$C$22,IF(AND(D259&gt;C259,AE259&gt;AD259),'Classement général'!$C$22,IF(AND(D259=C259,AE259=AD259),'Classement général'!$C$22,'Classement général'!$C$24))))))</f>
        <v/>
      </c>
      <c r="AG259" s="60"/>
      <c r="AH259" s="60"/>
      <c r="AI259" s="61" t="str">
        <f>IF(AND(C259="",D259=""),"",IF(AND(AG259="",AH259=""),"",IF(AND(C259=AG259,D259=AH259),'Classement général'!$C$19,IF(AND(C259&gt;D259,AG259&gt;AH259),'Classement général'!$C$22,IF(AND(D259&gt;C259,AH259&gt;AG259),'Classement général'!$C$22,IF(AND(D259=C259,AH259=AG259),'Classement général'!$C$22,'Classement général'!$C$24))))))</f>
        <v/>
      </c>
      <c r="AJ259" s="60"/>
      <c r="AK259" s="60"/>
      <c r="AL259" s="61" t="str">
        <f>IF(AND(C259="",D259=""),"",IF(AND(AJ259="",AK259=""),"",IF(AND(C259=AJ259,D259=AK259),'Classement général'!$C$19,IF(AND(C259&gt;D259,AJ259&gt;AK259),'Classement général'!$C$22,IF(AND(D259&gt;C259,AK259&gt;AJ259),'Classement général'!$C$22,IF(AND(D259=C259,AK259=AJ259),'Classement général'!$C$22,'Classement général'!$C$24))))))</f>
        <v/>
      </c>
      <c r="AM259" s="60"/>
      <c r="AN259" s="60"/>
      <c r="AO259" s="61" t="str">
        <f>IF(AND(C259="",D259=""),"",IF(AND(AM259="",AN259=""),"",IF(AND(C259=AM259,D259=AN259),'Classement général'!$C$19,IF(AND(C259&gt;D259,AM259&gt;AN259),'Classement général'!$C$22,IF(AND(D259&gt;C259,AN259&gt;AM259),'Classement général'!$C$22,IF(AND(D259=C259,AN259=AM259),'Classement général'!$C$22,'Classement général'!$C$24))))))</f>
        <v/>
      </c>
      <c r="AP259" s="60"/>
      <c r="AQ259" s="60"/>
      <c r="AR259" s="61" t="str">
        <f>IF(AND(C259="",D259=""),"",IF(AND(AP259="",AQ259=""),"",IF(AND(C259=AP259,D259=AQ259),'Classement général'!$C$19,IF(AND(C259&gt;D259,AP259&gt;AQ259),'Classement général'!$C$22,IF(AND(D259&gt;C259,AQ259&gt;AP259),'Classement général'!$C$22,IF(AND(D259=C259,AQ259=AP259),'Classement général'!$C$22,'Classement général'!$C$24))))))</f>
        <v/>
      </c>
      <c r="AS259" s="60"/>
      <c r="AT259" s="60"/>
      <c r="AU259" s="61" t="str">
        <f>IF(AND(C259="",D259=""),"",IF(AND(AS259="",AT259=""),"",IF(AND(C259=AS259,D259=AT259),'Classement général'!$C$19,IF(AND(C259&gt;D259,AS259&gt;AT259),'Classement général'!$C$22,IF(AND(D259&gt;C259,AT259&gt;AS259),'Classement général'!$C$22,IF(AND(D259=C259,AT259=AS259),'Classement général'!$C$22,'Classement général'!$C$24))))))</f>
        <v/>
      </c>
      <c r="AV259" s="60"/>
      <c r="AW259" s="60"/>
      <c r="AX259" s="61" t="str">
        <f>IF(AND(C259="",D259=""),"",IF(AND(AV259="",AW259=""),"",IF(AND(C259=AV259,D259=AW259),'Classement général'!$C$19,IF(AND(C259&gt;D259,AV259&gt;AW259),'Classement général'!$C$22,IF(AND(D259&gt;C259,AW259&gt;AV259),'Classement général'!$C$22,IF(AND(D259=C259,AW259=AV259),'Classement général'!$C$22,'Classement général'!$C$24))))))</f>
        <v/>
      </c>
      <c r="AY259" s="60"/>
      <c r="AZ259" s="60"/>
      <c r="BA259" s="61" t="str">
        <f>IF(AND(C259="",D259=""),"",IF(AND(AY259="",AZ259=""),"",IF(AND(C259=AY259,D259=AZ259),'Classement général'!$C$19,IF(AND(C259&gt;D259,AY259&gt;AZ259),'Classement général'!$C$22,IF(AND(D259&gt;C259,AZ259&gt;AY259),'Classement général'!$C$22,IF(AND(D259=C259,AZ259=AY259),'Classement général'!$C$22,'Classement général'!$C$24))))))</f>
        <v/>
      </c>
      <c r="BB259" s="60"/>
      <c r="BC259" s="60"/>
      <c r="BD259" s="61" t="str">
        <f>IF(AND(C259="",D259=""),"",IF(AND(BB259="",BC259=""),"",IF(AND(C259=BB259,D259=BC259),'Classement général'!$C$19,IF(AND(C259&gt;D259,BB259&gt;BC259),'Classement général'!$C$22,IF(AND(D259&gt;C259,BC259&gt;BB259),'Classement général'!$C$22,IF(AND(D259=C259,BC259=BB259),'Classement général'!$C$22,'Classement général'!$C$24))))))</f>
        <v/>
      </c>
      <c r="BE259" s="60"/>
      <c r="BF259" s="60"/>
      <c r="BG259" s="61" t="str">
        <f>IF(AND(C259="",D259=""),"",IF(AND(BE259="",BF259=""),"",IF(AND(C259=BE259,D259=BF259),'Classement général'!$C$19,IF(AND(C259&gt;D259,BE259&gt;BF259),'Classement général'!$C$22,IF(AND(D259&gt;C259,BF259&gt;BE259),'Classement général'!$C$22,IF(AND(D259=C259,BF259=BE259),'Classement général'!$C$22,'Classement général'!$C$24))))))</f>
        <v/>
      </c>
      <c r="BH259" s="60"/>
      <c r="BI259" s="60"/>
      <c r="BJ259" s="61" t="str">
        <f>IF(AND(C259="",D259=""),"",IF(AND(BH259="",BI259=""),"",IF(AND(C259=BH259,D259=BI259),'Classement général'!$C$19,IF(AND(C259&gt;D259,BH259&gt;BI259),'Classement général'!$C$22,IF(AND(D259&gt;C259,BI259&gt;BH259),'Classement général'!$C$22,IF(AND(D259=C259,BI259=BH259),'Classement général'!$C$22,'Classement général'!$C$24))))))</f>
        <v/>
      </c>
      <c r="BK259" s="60"/>
      <c r="BL259" s="60"/>
      <c r="BM259" s="61" t="str">
        <f>IF(AND(C259="",D259=""),"",IF(AND(BK259="",BL259=""),"",IF(AND(C259=BK259,D259=BL259),'Classement général'!$C$19,IF(AND(C259&gt;D259,BK259&gt;BL259),'Classement général'!$C$22,IF(AND(D259&gt;C259,BL259&gt;BK259),'Classement général'!$C$22,IF(AND(D259=C259,BL259=BK259),'Classement général'!$C$22,'Classement général'!$C$24))))))</f>
        <v/>
      </c>
      <c r="BN259" s="10" t="str">
        <f>IF(H259='Classement général'!$C$19,'Classement général'!$C$19,IF(H259='Classement général'!$C$22,'Classement général'!$C$22,IF(H259='Classement général'!$C$24,'Classement général'!$C$24,"")))</f>
        <v/>
      </c>
      <c r="BO259" s="10" t="str">
        <f>IF(K259='Classement général'!$C$19,'Classement général'!$C$19,IF(K259='Classement général'!$C$22,'Classement général'!$C$22,IF(K259='Classement général'!$C$24,'Classement général'!$C$24,"")))</f>
        <v/>
      </c>
      <c r="BP259" s="10" t="str">
        <f>IF(N259='Classement général'!$C$19,'Classement général'!$C$19,IF(N259='Classement général'!$C$22,'Classement général'!$C$22,IF(N259='Classement général'!$C$24,'Classement général'!$C$24,"")))</f>
        <v/>
      </c>
      <c r="BQ259" s="10" t="str">
        <f>IF(Q259='Classement général'!$C$19,'Classement général'!$C$19,IF(Q259='Classement général'!$C$22,'Classement général'!$C$22,IF(Q259='Classement général'!$C$24,'Classement général'!$C$24,"")))</f>
        <v/>
      </c>
      <c r="BR259" s="10" t="str">
        <f>IF(T259='Classement général'!$C$19,'Classement général'!$C$19,IF(T259='Classement général'!$C$22,'Classement général'!$C$22,IF(T259='Classement général'!$C$24,'Classement général'!$C$24,"")))</f>
        <v/>
      </c>
      <c r="BS259" s="10" t="str">
        <f>IF(W259='Classement général'!$C$19,'Classement général'!$C$19,IF(W259='Classement général'!$C$22,'Classement général'!$C$22,IF(W259='Classement général'!$C$24,'Classement général'!$C$24,"")))</f>
        <v/>
      </c>
      <c r="BT259" s="10" t="str">
        <f>IF(Z259='Classement général'!$C$19,'Classement général'!$C$19,IF(Z259='Classement général'!$C$22,'Classement général'!$C$22,IF(Z259='Classement général'!$C$24,'Classement général'!$C$24,"")))</f>
        <v/>
      </c>
      <c r="BU259" s="10" t="str">
        <f>IF(AC259='Classement général'!$C$19,'Classement général'!$C$19,IF(AC259='Classement général'!$C$22,'Classement général'!$C$22,IF(AC259='Classement général'!$C$24,'Classement général'!$C$24,"")))</f>
        <v/>
      </c>
      <c r="BV259" s="10" t="str">
        <f>IF(AF259='Classement général'!$C$19,'Classement général'!$C$19,IF(AF259='Classement général'!$C$22,'Classement général'!$C$22,IF(AF259='Classement général'!$C$24,'Classement général'!$C$24,"")))</f>
        <v/>
      </c>
      <c r="BW259" s="10" t="str">
        <f>IF(AI259='Classement général'!$C$19,'Classement général'!$C$19,IF(AI259='Classement général'!$C$22,'Classement général'!$C$22,IF(AI259='Classement général'!$C$24,'Classement général'!$C$24,"")))</f>
        <v/>
      </c>
      <c r="BX259" s="10" t="str">
        <f>IF(AL259='Classement général'!$C$19,'Classement général'!$C$19,IF(AL259='Classement général'!$C$22,'Classement général'!$C$22,IF(AL259='Classement général'!$C$24,'Classement général'!$C$24,"")))</f>
        <v/>
      </c>
      <c r="BY259" s="10" t="str">
        <f>IF(AO259='Classement général'!$C$19,'Classement général'!$C$19,IF(AO259='Classement général'!$C$22,'Classement général'!$C$22,IF(AO259='Classement général'!$C$24,'Classement général'!$C$24,"")))</f>
        <v/>
      </c>
      <c r="BZ259" s="10" t="str">
        <f>IF(AR259='Classement général'!$C$19,'Classement général'!$C$19,IF(AR259='Classement général'!$C$22,'Classement général'!$C$22,IF(AR259='Classement général'!$C$24,'Classement général'!$C$24,"")))</f>
        <v/>
      </c>
      <c r="CA259" s="10" t="str">
        <f>IF(AU259='Classement général'!$C$19,'Classement général'!$C$19,IF(AU259='Classement général'!$C$22,'Classement général'!$C$22,IF(AU259='Classement général'!$C$24,'Classement général'!$C$24,"")))</f>
        <v/>
      </c>
      <c r="CB259" s="10" t="str">
        <f>IF(AX259='Classement général'!$C$19,'Classement général'!$C$19,IF(AX259='Classement général'!$C$22,'Classement général'!$C$22,IF(AX259='Classement général'!$C$24,'Classement général'!$C$24,"")))</f>
        <v/>
      </c>
      <c r="CC259" s="10" t="str">
        <f>IF(BA259='Classement général'!$C$19,'Classement général'!$C$19,IF(BA259='Classement général'!$C$22,'Classement général'!$C$22,IF(BA259='Classement général'!$C$24,'Classement général'!$C$24,"")))</f>
        <v/>
      </c>
      <c r="CD259" s="10" t="str">
        <f>IF(BD259='Classement général'!$C$19,'Classement général'!$C$19,IF(BD259='Classement général'!$C$22,'Classement général'!$C$22,IF(BD259='Classement général'!$C$24,'Classement général'!$C$24,"")))</f>
        <v/>
      </c>
      <c r="CE259" s="10" t="str">
        <f>IF(BG259='Classement général'!$C$19,'Classement général'!$C$19,IF(BG259='Classement général'!$C$22,'Classement général'!$C$22,IF(BG259='Classement général'!$C$24,'Classement général'!$C$24,"")))</f>
        <v/>
      </c>
      <c r="CF259" s="10" t="str">
        <f>IF(BJ259='Classement général'!$C$19,'Classement général'!$C$19,IF(BJ259='Classement général'!$C$22,'Classement général'!$C$22,IF(BJ259='Classement général'!$C$24,'Classement général'!$C$24,"")))</f>
        <v/>
      </c>
      <c r="CG259" s="10" t="str">
        <f>IF(BM259='Classement général'!$C$19,'Classement général'!$C$19,IF(BM259='Classement général'!$C$22,'Classement général'!$C$22,IF(BM259='Classement général'!$C$24,'Classement général'!$C$24,"")))</f>
        <v/>
      </c>
      <c r="CH259" s="13"/>
      <c r="CI259" s="13"/>
      <c r="CJ259" s="13"/>
      <c r="CK259" s="13"/>
      <c r="CL259" s="147"/>
      <c r="CM259" s="147"/>
      <c r="CN259" s="147"/>
      <c r="CO259" s="147"/>
      <c r="CP259" s="7"/>
      <c r="CQ259" s="7"/>
    </row>
    <row r="260" spans="1:95" ht="18.75" customHeight="1" x14ac:dyDescent="0.2">
      <c r="A260" s="130"/>
      <c r="B260" s="121" t="s">
        <v>61</v>
      </c>
      <c r="C260" s="122"/>
      <c r="D260" s="122"/>
      <c r="E260" s="123" t="s">
        <v>77</v>
      </c>
      <c r="F260" s="60"/>
      <c r="G260" s="60"/>
      <c r="H260" s="61" t="str">
        <f>IF(AND(C260="",D260=""),"",IF(AND(F260="",G260=""),"",IF(AND(C260=F260,D260=G260),'Classement général'!$C$19,IF(AND(C260&gt;D260,F260&gt;G260),'Classement général'!$C$22,IF(AND(D260&gt;C260,G260&gt;F260),'Classement général'!$C$22,IF(AND(D260=C260,G260=F260),'Classement général'!$C$22,'Classement général'!$C$24))))))</f>
        <v/>
      </c>
      <c r="I260" s="60"/>
      <c r="J260" s="60"/>
      <c r="K260" s="61" t="str">
        <f>IF(AND(C260="",D260=""),"",IF(AND(I260="",J260=""),"",IF(AND(C260=I260,D260=J260),'Classement général'!$C$19,IF(AND(C260&gt;D260,I260&gt;J260),'Classement général'!$C$22,IF(AND(D260&gt;C260,J260&gt;I260),'Classement général'!$C$22,IF(AND(D260=C260,J260=I260),'Classement général'!$C$22,'Classement général'!$C$24))))))</f>
        <v/>
      </c>
      <c r="L260" s="60"/>
      <c r="M260" s="60"/>
      <c r="N260" s="61" t="str">
        <f>IF(AND(C260="",D260=""),"",IF(AND(L260="",M260=""),"",IF(AND(C260=L260,D260=M260),'Classement général'!$C$19,IF(AND(C260&gt;D260,L260&gt;M260),'Classement général'!$C$22,IF(AND(D260&gt;C260,M260&gt;L260),'Classement général'!$C$22,IF(AND(D260=C260,M260=L260),'Classement général'!$C$22,'Classement général'!$C$24))))))</f>
        <v/>
      </c>
      <c r="O260" s="60"/>
      <c r="P260" s="60"/>
      <c r="Q260" s="61" t="str">
        <f>IF(AND(C260="",D260=""),"",IF(AND(O260="",P260=""),"",IF(AND(C260=O260,D260=P260),'Classement général'!$C$19,IF(AND(C260&gt;D260,O260&gt;P260),'Classement général'!$C$22,IF(AND(D260&gt;C260,P260&gt;O260),'Classement général'!$C$22,IF(AND(D260=C260,P260=O260),'Classement général'!$C$22,'Classement général'!$C$24))))))</f>
        <v/>
      </c>
      <c r="R260" s="60"/>
      <c r="S260" s="60"/>
      <c r="T260" s="61" t="str">
        <f>IF(AND(C260="",D260=""),"",IF(AND(R260="",S260=""),"",IF(AND(C260=R260,D260=S260),'Classement général'!$C$19,IF(AND(C260&gt;D260,R260&gt;S260),'Classement général'!$C$22,IF(AND(D260&gt;C260,S260&gt;R260),'Classement général'!$C$22,IF(AND(D260=C260,S260=R260),'Classement général'!$C$22,'Classement général'!$C$24))))))</f>
        <v/>
      </c>
      <c r="U260" s="60"/>
      <c r="V260" s="60"/>
      <c r="W260" s="61" t="str">
        <f>IF(AND(C260="",D260=""),"",IF(AND(U260="",V260=""),"",IF(AND(C260=U260,D260=V260),'Classement général'!$C$19,IF(AND(C260&gt;D260,U260&gt;V260),'Classement général'!$C$22,IF(AND(D260&gt;C260,V260&gt;U260),'Classement général'!$C$22,IF(AND(D260=C260,V260=U260),'Classement général'!$C$22,'Classement général'!$C$24))))))</f>
        <v/>
      </c>
      <c r="X260" s="60"/>
      <c r="Y260" s="60"/>
      <c r="Z260" s="61" t="str">
        <f>IF(AND(C260="",D260=""),"",IF(AND(X260="",Y260=""),"",IF(AND(C260=X260,D260=Y260),'Classement général'!$C$19,IF(AND(C260&gt;D260,X260&gt;Y260),'Classement général'!$C$22,IF(AND(D260&gt;C260,Y260&gt;X260),'Classement général'!$C$22,IF(AND(D260=C260,Y260=X260),'Classement général'!$C$22,'Classement général'!$C$24))))))</f>
        <v/>
      </c>
      <c r="AA260" s="60"/>
      <c r="AB260" s="60"/>
      <c r="AC260" s="61" t="str">
        <f>IF(AND(C260="",D260=""),"",IF(AND(AA260="",AB260=""),"",IF(AND(C260=AA260,D260=AB260),'Classement général'!$C$19,IF(AND(C260&gt;D260,AA260&gt;AB260),'Classement général'!$C$22,IF(AND(D260&gt;C260,AB260&gt;AA260),'Classement général'!$C$22,IF(AND(D260=C260,AB260=AA260),'Classement général'!$C$22,'Classement général'!$C$24))))))</f>
        <v/>
      </c>
      <c r="AD260" s="60"/>
      <c r="AE260" s="60"/>
      <c r="AF260" s="61" t="str">
        <f>IF(AND(C260="",D260=""),"",IF(AND(AD260="",AE260=""),"",IF(AND(C260=AD260,D260=AE260),'Classement général'!$C$19,IF(AND(C260&gt;D260,AD260&gt;AE260),'Classement général'!$C$22,IF(AND(D260&gt;C260,AE260&gt;AD260),'Classement général'!$C$22,IF(AND(D260=C260,AE260=AD260),'Classement général'!$C$22,'Classement général'!$C$24))))))</f>
        <v/>
      </c>
      <c r="AG260" s="60"/>
      <c r="AH260" s="60"/>
      <c r="AI260" s="61" t="str">
        <f>IF(AND(C260="",D260=""),"",IF(AND(AG260="",AH260=""),"",IF(AND(C260=AG260,D260=AH260),'Classement général'!$C$19,IF(AND(C260&gt;D260,AG260&gt;AH260),'Classement général'!$C$22,IF(AND(D260&gt;C260,AH260&gt;AG260),'Classement général'!$C$22,IF(AND(D260=C260,AH260=AG260),'Classement général'!$C$22,'Classement général'!$C$24))))))</f>
        <v/>
      </c>
      <c r="AJ260" s="60"/>
      <c r="AK260" s="60"/>
      <c r="AL260" s="61" t="str">
        <f>IF(AND(C260="",D260=""),"",IF(AND(AJ260="",AK260=""),"",IF(AND(C260=AJ260,D260=AK260),'Classement général'!$C$19,IF(AND(C260&gt;D260,AJ260&gt;AK260),'Classement général'!$C$22,IF(AND(D260&gt;C260,AK260&gt;AJ260),'Classement général'!$C$22,IF(AND(D260=C260,AK260=AJ260),'Classement général'!$C$22,'Classement général'!$C$24))))))</f>
        <v/>
      </c>
      <c r="AM260" s="60"/>
      <c r="AN260" s="60"/>
      <c r="AO260" s="61" t="str">
        <f>IF(AND(C260="",D260=""),"",IF(AND(AM260="",AN260=""),"",IF(AND(C260=AM260,D260=AN260),'Classement général'!$C$19,IF(AND(C260&gt;D260,AM260&gt;AN260),'Classement général'!$C$22,IF(AND(D260&gt;C260,AN260&gt;AM260),'Classement général'!$C$22,IF(AND(D260=C260,AN260=AM260),'Classement général'!$C$22,'Classement général'!$C$24))))))</f>
        <v/>
      </c>
      <c r="AP260" s="60"/>
      <c r="AQ260" s="60"/>
      <c r="AR260" s="61" t="str">
        <f>IF(AND(C260="",D260=""),"",IF(AND(AP260="",AQ260=""),"",IF(AND(C260=AP260,D260=AQ260),'Classement général'!$C$19,IF(AND(C260&gt;D260,AP260&gt;AQ260),'Classement général'!$C$22,IF(AND(D260&gt;C260,AQ260&gt;AP260),'Classement général'!$C$22,IF(AND(D260=C260,AQ260=AP260),'Classement général'!$C$22,'Classement général'!$C$24))))))</f>
        <v/>
      </c>
      <c r="AS260" s="60"/>
      <c r="AT260" s="60"/>
      <c r="AU260" s="61" t="str">
        <f>IF(AND(C260="",D260=""),"",IF(AND(AS260="",AT260=""),"",IF(AND(C260=AS260,D260=AT260),'Classement général'!$C$19,IF(AND(C260&gt;D260,AS260&gt;AT260),'Classement général'!$C$22,IF(AND(D260&gt;C260,AT260&gt;AS260),'Classement général'!$C$22,IF(AND(D260=C260,AT260=AS260),'Classement général'!$C$22,'Classement général'!$C$24))))))</f>
        <v/>
      </c>
      <c r="AV260" s="60"/>
      <c r="AW260" s="60"/>
      <c r="AX260" s="61" t="str">
        <f>IF(AND(C260="",D260=""),"",IF(AND(AV260="",AW260=""),"",IF(AND(C260=AV260,D260=AW260),'Classement général'!$C$19,IF(AND(C260&gt;D260,AV260&gt;AW260),'Classement général'!$C$22,IF(AND(D260&gt;C260,AW260&gt;AV260),'Classement général'!$C$22,IF(AND(D260=C260,AW260=AV260),'Classement général'!$C$22,'Classement général'!$C$24))))))</f>
        <v/>
      </c>
      <c r="AY260" s="60"/>
      <c r="AZ260" s="60"/>
      <c r="BA260" s="61" t="str">
        <f>IF(AND(C260="",D260=""),"",IF(AND(AY260="",AZ260=""),"",IF(AND(C260=AY260,D260=AZ260),'Classement général'!$C$19,IF(AND(C260&gt;D260,AY260&gt;AZ260),'Classement général'!$C$22,IF(AND(D260&gt;C260,AZ260&gt;AY260),'Classement général'!$C$22,IF(AND(D260=C260,AZ260=AY260),'Classement général'!$C$22,'Classement général'!$C$24))))))</f>
        <v/>
      </c>
      <c r="BB260" s="60"/>
      <c r="BC260" s="60"/>
      <c r="BD260" s="61" t="str">
        <f>IF(AND(C260="",D260=""),"",IF(AND(BB260="",BC260=""),"",IF(AND(C260=BB260,D260=BC260),'Classement général'!$C$19,IF(AND(C260&gt;D260,BB260&gt;BC260),'Classement général'!$C$22,IF(AND(D260&gt;C260,BC260&gt;BB260),'Classement général'!$C$22,IF(AND(D260=C260,BC260=BB260),'Classement général'!$C$22,'Classement général'!$C$24))))))</f>
        <v/>
      </c>
      <c r="BE260" s="60"/>
      <c r="BF260" s="60"/>
      <c r="BG260" s="61" t="str">
        <f>IF(AND(C260="",D260=""),"",IF(AND(BE260="",BF260=""),"",IF(AND(C260=BE260,D260=BF260),'Classement général'!$C$19,IF(AND(C260&gt;D260,BE260&gt;BF260),'Classement général'!$C$22,IF(AND(D260&gt;C260,BF260&gt;BE260),'Classement général'!$C$22,IF(AND(D260=C260,BF260=BE260),'Classement général'!$C$22,'Classement général'!$C$24))))))</f>
        <v/>
      </c>
      <c r="BH260" s="60"/>
      <c r="BI260" s="60"/>
      <c r="BJ260" s="61" t="str">
        <f>IF(AND(C260="",D260=""),"",IF(AND(BH260="",BI260=""),"",IF(AND(C260=BH260,D260=BI260),'Classement général'!$C$19,IF(AND(C260&gt;D260,BH260&gt;BI260),'Classement général'!$C$22,IF(AND(D260&gt;C260,BI260&gt;BH260),'Classement général'!$C$22,IF(AND(D260=C260,BI260=BH260),'Classement général'!$C$22,'Classement général'!$C$24))))))</f>
        <v/>
      </c>
      <c r="BK260" s="60"/>
      <c r="BL260" s="60"/>
      <c r="BM260" s="61" t="str">
        <f>IF(AND(C260="",D260=""),"",IF(AND(BK260="",BL260=""),"",IF(AND(C260=BK260,D260=BL260),'Classement général'!$C$19,IF(AND(C260&gt;D260,BK260&gt;BL260),'Classement général'!$C$22,IF(AND(D260&gt;C260,BL260&gt;BK260),'Classement général'!$C$22,IF(AND(D260=C260,BL260=BK260),'Classement général'!$C$22,'Classement général'!$C$24))))))</f>
        <v/>
      </c>
      <c r="BN260" s="10" t="str">
        <f>IF(H260='Classement général'!$C$19,'Classement général'!$C$19,IF(H260='Classement général'!$C$22,'Classement général'!$C$22,IF(H260='Classement général'!$C$24,'Classement général'!$C$24,"")))</f>
        <v/>
      </c>
      <c r="BO260" s="10" t="str">
        <f>IF(K260='Classement général'!$C$19,'Classement général'!$C$19,IF(K260='Classement général'!$C$22,'Classement général'!$C$22,IF(K260='Classement général'!$C$24,'Classement général'!$C$24,"")))</f>
        <v/>
      </c>
      <c r="BP260" s="10" t="str">
        <f>IF(N260='Classement général'!$C$19,'Classement général'!$C$19,IF(N260='Classement général'!$C$22,'Classement général'!$C$22,IF(N260='Classement général'!$C$24,'Classement général'!$C$24,"")))</f>
        <v/>
      </c>
      <c r="BQ260" s="10" t="str">
        <f>IF(Q260='Classement général'!$C$19,'Classement général'!$C$19,IF(Q260='Classement général'!$C$22,'Classement général'!$C$22,IF(Q260='Classement général'!$C$24,'Classement général'!$C$24,"")))</f>
        <v/>
      </c>
      <c r="BR260" s="10" t="str">
        <f>IF(T260='Classement général'!$C$19,'Classement général'!$C$19,IF(T260='Classement général'!$C$22,'Classement général'!$C$22,IF(T260='Classement général'!$C$24,'Classement général'!$C$24,"")))</f>
        <v/>
      </c>
      <c r="BS260" s="10" t="str">
        <f>IF(W260='Classement général'!$C$19,'Classement général'!$C$19,IF(W260='Classement général'!$C$22,'Classement général'!$C$22,IF(W260='Classement général'!$C$24,'Classement général'!$C$24,"")))</f>
        <v/>
      </c>
      <c r="BT260" s="10" t="str">
        <f>IF(Z260='Classement général'!$C$19,'Classement général'!$C$19,IF(Z260='Classement général'!$C$22,'Classement général'!$C$22,IF(Z260='Classement général'!$C$24,'Classement général'!$C$24,"")))</f>
        <v/>
      </c>
      <c r="BU260" s="10" t="str">
        <f>IF(AC260='Classement général'!$C$19,'Classement général'!$C$19,IF(AC260='Classement général'!$C$22,'Classement général'!$C$22,IF(AC260='Classement général'!$C$24,'Classement général'!$C$24,"")))</f>
        <v/>
      </c>
      <c r="BV260" s="10" t="str">
        <f>IF(AF260='Classement général'!$C$19,'Classement général'!$C$19,IF(AF260='Classement général'!$C$22,'Classement général'!$C$22,IF(AF260='Classement général'!$C$24,'Classement général'!$C$24,"")))</f>
        <v/>
      </c>
      <c r="BW260" s="10" t="str">
        <f>IF(AI260='Classement général'!$C$19,'Classement général'!$C$19,IF(AI260='Classement général'!$C$22,'Classement général'!$C$22,IF(AI260='Classement général'!$C$24,'Classement général'!$C$24,"")))</f>
        <v/>
      </c>
      <c r="BX260" s="10" t="str">
        <f>IF(AL260='Classement général'!$C$19,'Classement général'!$C$19,IF(AL260='Classement général'!$C$22,'Classement général'!$C$22,IF(AL260='Classement général'!$C$24,'Classement général'!$C$24,"")))</f>
        <v/>
      </c>
      <c r="BY260" s="10" t="str">
        <f>IF(AO260='Classement général'!$C$19,'Classement général'!$C$19,IF(AO260='Classement général'!$C$22,'Classement général'!$C$22,IF(AO260='Classement général'!$C$24,'Classement général'!$C$24,"")))</f>
        <v/>
      </c>
      <c r="BZ260" s="10" t="str">
        <f>IF(AR260='Classement général'!$C$19,'Classement général'!$C$19,IF(AR260='Classement général'!$C$22,'Classement général'!$C$22,IF(AR260='Classement général'!$C$24,'Classement général'!$C$24,"")))</f>
        <v/>
      </c>
      <c r="CA260" s="10" t="str">
        <f>IF(AU260='Classement général'!$C$19,'Classement général'!$C$19,IF(AU260='Classement général'!$C$22,'Classement général'!$C$22,IF(AU260='Classement général'!$C$24,'Classement général'!$C$24,"")))</f>
        <v/>
      </c>
      <c r="CB260" s="10" t="str">
        <f>IF(AX260='Classement général'!$C$19,'Classement général'!$C$19,IF(AX260='Classement général'!$C$22,'Classement général'!$C$22,IF(AX260='Classement général'!$C$24,'Classement général'!$C$24,"")))</f>
        <v/>
      </c>
      <c r="CC260" s="10" t="str">
        <f>IF(BA260='Classement général'!$C$19,'Classement général'!$C$19,IF(BA260='Classement général'!$C$22,'Classement général'!$C$22,IF(BA260='Classement général'!$C$24,'Classement général'!$C$24,"")))</f>
        <v/>
      </c>
      <c r="CD260" s="10" t="str">
        <f>IF(BD260='Classement général'!$C$19,'Classement général'!$C$19,IF(BD260='Classement général'!$C$22,'Classement général'!$C$22,IF(BD260='Classement général'!$C$24,'Classement général'!$C$24,"")))</f>
        <v/>
      </c>
      <c r="CE260" s="10" t="str">
        <f>IF(BG260='Classement général'!$C$19,'Classement général'!$C$19,IF(BG260='Classement général'!$C$22,'Classement général'!$C$22,IF(BG260='Classement général'!$C$24,'Classement général'!$C$24,"")))</f>
        <v/>
      </c>
      <c r="CF260" s="10" t="str">
        <f>IF(BJ260='Classement général'!$C$19,'Classement général'!$C$19,IF(BJ260='Classement général'!$C$22,'Classement général'!$C$22,IF(BJ260='Classement général'!$C$24,'Classement général'!$C$24,"")))</f>
        <v/>
      </c>
      <c r="CG260" s="10" t="str">
        <f>IF(BM260='Classement général'!$C$19,'Classement général'!$C$19,IF(BM260='Classement général'!$C$22,'Classement général'!$C$22,IF(BM260='Classement général'!$C$24,'Classement général'!$C$24,"")))</f>
        <v/>
      </c>
      <c r="CH260" s="13"/>
      <c r="CI260" s="13"/>
      <c r="CJ260" s="13"/>
      <c r="CK260" s="13"/>
      <c r="CL260" s="147"/>
      <c r="CM260" s="147"/>
      <c r="CN260" s="147"/>
      <c r="CO260" s="147"/>
      <c r="CP260" s="7"/>
      <c r="CQ260" s="7"/>
    </row>
    <row r="261" spans="1:95" ht="18.75" customHeight="1" x14ac:dyDescent="0.2">
      <c r="A261" s="130"/>
      <c r="B261" s="121" t="s">
        <v>69</v>
      </c>
      <c r="C261" s="122"/>
      <c r="D261" s="122"/>
      <c r="E261" s="123" t="s">
        <v>83</v>
      </c>
      <c r="F261" s="60"/>
      <c r="G261" s="60"/>
      <c r="H261" s="61" t="str">
        <f>IF(AND(C261="",D261=""),"",IF(AND(F261="",G261=""),"",IF(AND(C261=F261,D261=G261),'Classement général'!$C$19,IF(AND(C261&gt;D261,F261&gt;G261),'Classement général'!$C$22,IF(AND(D261&gt;C261,G261&gt;F261),'Classement général'!$C$22,IF(AND(D261=C261,G261=F261),'Classement général'!$C$22,'Classement général'!$C$24))))))</f>
        <v/>
      </c>
      <c r="I261" s="60"/>
      <c r="J261" s="60"/>
      <c r="K261" s="61" t="str">
        <f>IF(AND(C261="",D261=""),"",IF(AND(I261="",J261=""),"",IF(AND(C261=I261,D261=J261),'Classement général'!$C$19,IF(AND(C261&gt;D261,I261&gt;J261),'Classement général'!$C$22,IF(AND(D261&gt;C261,J261&gt;I261),'Classement général'!$C$22,IF(AND(D261=C261,J261=I261),'Classement général'!$C$22,'Classement général'!$C$24))))))</f>
        <v/>
      </c>
      <c r="L261" s="60"/>
      <c r="M261" s="60"/>
      <c r="N261" s="61" t="str">
        <f>IF(AND(C261="",D261=""),"",IF(AND(L261="",M261=""),"",IF(AND(C261=L261,D261=M261),'Classement général'!$C$19,IF(AND(C261&gt;D261,L261&gt;M261),'Classement général'!$C$22,IF(AND(D261&gt;C261,M261&gt;L261),'Classement général'!$C$22,IF(AND(D261=C261,M261=L261),'Classement général'!$C$22,'Classement général'!$C$24))))))</f>
        <v/>
      </c>
      <c r="O261" s="60"/>
      <c r="P261" s="60"/>
      <c r="Q261" s="61" t="str">
        <f>IF(AND(C261="",D261=""),"",IF(AND(O261="",P261=""),"",IF(AND(C261=O261,D261=P261),'Classement général'!$C$19,IF(AND(C261&gt;D261,O261&gt;P261),'Classement général'!$C$22,IF(AND(D261&gt;C261,P261&gt;O261),'Classement général'!$C$22,IF(AND(D261=C261,P261=O261),'Classement général'!$C$22,'Classement général'!$C$24))))))</f>
        <v/>
      </c>
      <c r="R261" s="60"/>
      <c r="S261" s="60"/>
      <c r="T261" s="61" t="str">
        <f>IF(AND(C261="",D261=""),"",IF(AND(R261="",S261=""),"",IF(AND(C261=R261,D261=S261),'Classement général'!$C$19,IF(AND(C261&gt;D261,R261&gt;S261),'Classement général'!$C$22,IF(AND(D261&gt;C261,S261&gt;R261),'Classement général'!$C$22,IF(AND(D261=C261,S261=R261),'Classement général'!$C$22,'Classement général'!$C$24))))))</f>
        <v/>
      </c>
      <c r="U261" s="60"/>
      <c r="V261" s="60"/>
      <c r="W261" s="61" t="str">
        <f>IF(AND(C261="",D261=""),"",IF(AND(U261="",V261=""),"",IF(AND(C261=U261,D261=V261),'Classement général'!$C$19,IF(AND(C261&gt;D261,U261&gt;V261),'Classement général'!$C$22,IF(AND(D261&gt;C261,V261&gt;U261),'Classement général'!$C$22,IF(AND(D261=C261,V261=U261),'Classement général'!$C$22,'Classement général'!$C$24))))))</f>
        <v/>
      </c>
      <c r="X261" s="60"/>
      <c r="Y261" s="60"/>
      <c r="Z261" s="61" t="str">
        <f>IF(AND(C261="",D261=""),"",IF(AND(X261="",Y261=""),"",IF(AND(C261=X261,D261=Y261),'Classement général'!$C$19,IF(AND(C261&gt;D261,X261&gt;Y261),'Classement général'!$C$22,IF(AND(D261&gt;C261,Y261&gt;X261),'Classement général'!$C$22,IF(AND(D261=C261,Y261=X261),'Classement général'!$C$22,'Classement général'!$C$24))))))</f>
        <v/>
      </c>
      <c r="AA261" s="60"/>
      <c r="AB261" s="60"/>
      <c r="AC261" s="61" t="str">
        <f>IF(AND(C261="",D261=""),"",IF(AND(AA261="",AB261=""),"",IF(AND(C261=AA261,D261=AB261),'Classement général'!$C$19,IF(AND(C261&gt;D261,AA261&gt;AB261),'Classement général'!$C$22,IF(AND(D261&gt;C261,AB261&gt;AA261),'Classement général'!$C$22,IF(AND(D261=C261,AB261=AA261),'Classement général'!$C$22,'Classement général'!$C$24))))))</f>
        <v/>
      </c>
      <c r="AD261" s="60"/>
      <c r="AE261" s="60"/>
      <c r="AF261" s="61" t="str">
        <f>IF(AND(C261="",D261=""),"",IF(AND(AD261="",AE261=""),"",IF(AND(C261=AD261,D261=AE261),'Classement général'!$C$19,IF(AND(C261&gt;D261,AD261&gt;AE261),'Classement général'!$C$22,IF(AND(D261&gt;C261,AE261&gt;AD261),'Classement général'!$C$22,IF(AND(D261=C261,AE261=AD261),'Classement général'!$C$22,'Classement général'!$C$24))))))</f>
        <v/>
      </c>
      <c r="AG261" s="60"/>
      <c r="AH261" s="60"/>
      <c r="AI261" s="61" t="str">
        <f>IF(AND(C261="",D261=""),"",IF(AND(AG261="",AH261=""),"",IF(AND(C261=AG261,D261=AH261),'Classement général'!$C$19,IF(AND(C261&gt;D261,AG261&gt;AH261),'Classement général'!$C$22,IF(AND(D261&gt;C261,AH261&gt;AG261),'Classement général'!$C$22,IF(AND(D261=C261,AH261=AG261),'Classement général'!$C$22,'Classement général'!$C$24))))))</f>
        <v/>
      </c>
      <c r="AJ261" s="60"/>
      <c r="AK261" s="60"/>
      <c r="AL261" s="61" t="str">
        <f>IF(AND(C261="",D261=""),"",IF(AND(AJ261="",AK261=""),"",IF(AND(C261=AJ261,D261=AK261),'Classement général'!$C$19,IF(AND(C261&gt;D261,AJ261&gt;AK261),'Classement général'!$C$22,IF(AND(D261&gt;C261,AK261&gt;AJ261),'Classement général'!$C$22,IF(AND(D261=C261,AK261=AJ261),'Classement général'!$C$22,'Classement général'!$C$24))))))</f>
        <v/>
      </c>
      <c r="AM261" s="60"/>
      <c r="AN261" s="60"/>
      <c r="AO261" s="61" t="str">
        <f>IF(AND(C261="",D261=""),"",IF(AND(AM261="",AN261=""),"",IF(AND(C261=AM261,D261=AN261),'Classement général'!$C$19,IF(AND(C261&gt;D261,AM261&gt;AN261),'Classement général'!$C$22,IF(AND(D261&gt;C261,AN261&gt;AM261),'Classement général'!$C$22,IF(AND(D261=C261,AN261=AM261),'Classement général'!$C$22,'Classement général'!$C$24))))))</f>
        <v/>
      </c>
      <c r="AP261" s="60"/>
      <c r="AQ261" s="60"/>
      <c r="AR261" s="61" t="str">
        <f>IF(AND(C261="",D261=""),"",IF(AND(AP261="",AQ261=""),"",IF(AND(C261=AP261,D261=AQ261),'Classement général'!$C$19,IF(AND(C261&gt;D261,AP261&gt;AQ261),'Classement général'!$C$22,IF(AND(D261&gt;C261,AQ261&gt;AP261),'Classement général'!$C$22,IF(AND(D261=C261,AQ261=AP261),'Classement général'!$C$22,'Classement général'!$C$24))))))</f>
        <v/>
      </c>
      <c r="AS261" s="60"/>
      <c r="AT261" s="60"/>
      <c r="AU261" s="61" t="str">
        <f>IF(AND(C261="",D261=""),"",IF(AND(AS261="",AT261=""),"",IF(AND(C261=AS261,D261=AT261),'Classement général'!$C$19,IF(AND(C261&gt;D261,AS261&gt;AT261),'Classement général'!$C$22,IF(AND(D261&gt;C261,AT261&gt;AS261),'Classement général'!$C$22,IF(AND(D261=C261,AT261=AS261),'Classement général'!$C$22,'Classement général'!$C$24))))))</f>
        <v/>
      </c>
      <c r="AV261" s="60"/>
      <c r="AW261" s="60"/>
      <c r="AX261" s="61" t="str">
        <f>IF(AND(C261="",D261=""),"",IF(AND(AV261="",AW261=""),"",IF(AND(C261=AV261,D261=AW261),'Classement général'!$C$19,IF(AND(C261&gt;D261,AV261&gt;AW261),'Classement général'!$C$22,IF(AND(D261&gt;C261,AW261&gt;AV261),'Classement général'!$C$22,IF(AND(D261=C261,AW261=AV261),'Classement général'!$C$22,'Classement général'!$C$24))))))</f>
        <v/>
      </c>
      <c r="AY261" s="60"/>
      <c r="AZ261" s="60"/>
      <c r="BA261" s="61" t="str">
        <f>IF(AND(C261="",D261=""),"",IF(AND(AY261="",AZ261=""),"",IF(AND(C261=AY261,D261=AZ261),'Classement général'!$C$19,IF(AND(C261&gt;D261,AY261&gt;AZ261),'Classement général'!$C$22,IF(AND(D261&gt;C261,AZ261&gt;AY261),'Classement général'!$C$22,IF(AND(D261=C261,AZ261=AY261),'Classement général'!$C$22,'Classement général'!$C$24))))))</f>
        <v/>
      </c>
      <c r="BB261" s="60"/>
      <c r="BC261" s="60"/>
      <c r="BD261" s="61" t="str">
        <f>IF(AND(C261="",D261=""),"",IF(AND(BB261="",BC261=""),"",IF(AND(C261=BB261,D261=BC261),'Classement général'!$C$19,IF(AND(C261&gt;D261,BB261&gt;BC261),'Classement général'!$C$22,IF(AND(D261&gt;C261,BC261&gt;BB261),'Classement général'!$C$22,IF(AND(D261=C261,BC261=BB261),'Classement général'!$C$22,'Classement général'!$C$24))))))</f>
        <v/>
      </c>
      <c r="BE261" s="60"/>
      <c r="BF261" s="60"/>
      <c r="BG261" s="61" t="str">
        <f>IF(AND(C261="",D261=""),"",IF(AND(BE261="",BF261=""),"",IF(AND(C261=BE261,D261=BF261),'Classement général'!$C$19,IF(AND(C261&gt;D261,BE261&gt;BF261),'Classement général'!$C$22,IF(AND(D261&gt;C261,BF261&gt;BE261),'Classement général'!$C$22,IF(AND(D261=C261,BF261=BE261),'Classement général'!$C$22,'Classement général'!$C$24))))))</f>
        <v/>
      </c>
      <c r="BH261" s="60"/>
      <c r="BI261" s="60"/>
      <c r="BJ261" s="61" t="str">
        <f>IF(AND(C261="",D261=""),"",IF(AND(BH261="",BI261=""),"",IF(AND(C261=BH261,D261=BI261),'Classement général'!$C$19,IF(AND(C261&gt;D261,BH261&gt;BI261),'Classement général'!$C$22,IF(AND(D261&gt;C261,BI261&gt;BH261),'Classement général'!$C$22,IF(AND(D261=C261,BI261=BH261),'Classement général'!$C$22,'Classement général'!$C$24))))))</f>
        <v/>
      </c>
      <c r="BK261" s="60"/>
      <c r="BL261" s="60"/>
      <c r="BM261" s="61" t="str">
        <f>IF(AND(C261="",D261=""),"",IF(AND(BK261="",BL261=""),"",IF(AND(C261=BK261,D261=BL261),'Classement général'!$C$19,IF(AND(C261&gt;D261,BK261&gt;BL261),'Classement général'!$C$22,IF(AND(D261&gt;C261,BL261&gt;BK261),'Classement général'!$C$22,IF(AND(D261=C261,BL261=BK261),'Classement général'!$C$22,'Classement général'!$C$24))))))</f>
        <v/>
      </c>
      <c r="BN261" s="10" t="str">
        <f>IF(H261='Classement général'!$C$19,'Classement général'!$C$19,IF(H261='Classement général'!$C$22,'Classement général'!$C$22,IF(H261='Classement général'!$C$24,'Classement général'!$C$24,"")))</f>
        <v/>
      </c>
      <c r="BO261" s="10" t="str">
        <f>IF(K261='Classement général'!$C$19,'Classement général'!$C$19,IF(K261='Classement général'!$C$22,'Classement général'!$C$22,IF(K261='Classement général'!$C$24,'Classement général'!$C$24,"")))</f>
        <v/>
      </c>
      <c r="BP261" s="10" t="str">
        <f>IF(N261='Classement général'!$C$19,'Classement général'!$C$19,IF(N261='Classement général'!$C$22,'Classement général'!$C$22,IF(N261='Classement général'!$C$24,'Classement général'!$C$24,"")))</f>
        <v/>
      </c>
      <c r="BQ261" s="10" t="str">
        <f>IF(Q261='Classement général'!$C$19,'Classement général'!$C$19,IF(Q261='Classement général'!$C$22,'Classement général'!$C$22,IF(Q261='Classement général'!$C$24,'Classement général'!$C$24,"")))</f>
        <v/>
      </c>
      <c r="BR261" s="10" t="str">
        <f>IF(T261='Classement général'!$C$19,'Classement général'!$C$19,IF(T261='Classement général'!$C$22,'Classement général'!$C$22,IF(T261='Classement général'!$C$24,'Classement général'!$C$24,"")))</f>
        <v/>
      </c>
      <c r="BS261" s="10" t="str">
        <f>IF(W261='Classement général'!$C$19,'Classement général'!$C$19,IF(W261='Classement général'!$C$22,'Classement général'!$C$22,IF(W261='Classement général'!$C$24,'Classement général'!$C$24,"")))</f>
        <v/>
      </c>
      <c r="BT261" s="10" t="str">
        <f>IF(Z261='Classement général'!$C$19,'Classement général'!$C$19,IF(Z261='Classement général'!$C$22,'Classement général'!$C$22,IF(Z261='Classement général'!$C$24,'Classement général'!$C$24,"")))</f>
        <v/>
      </c>
      <c r="BU261" s="10" t="str">
        <f>IF(AC261='Classement général'!$C$19,'Classement général'!$C$19,IF(AC261='Classement général'!$C$22,'Classement général'!$C$22,IF(AC261='Classement général'!$C$24,'Classement général'!$C$24,"")))</f>
        <v/>
      </c>
      <c r="BV261" s="10" t="str">
        <f>IF(AF261='Classement général'!$C$19,'Classement général'!$C$19,IF(AF261='Classement général'!$C$22,'Classement général'!$C$22,IF(AF261='Classement général'!$C$24,'Classement général'!$C$24,"")))</f>
        <v/>
      </c>
      <c r="BW261" s="10" t="str">
        <f>IF(AI261='Classement général'!$C$19,'Classement général'!$C$19,IF(AI261='Classement général'!$C$22,'Classement général'!$C$22,IF(AI261='Classement général'!$C$24,'Classement général'!$C$24,"")))</f>
        <v/>
      </c>
      <c r="BX261" s="10" t="str">
        <f>IF(AL261='Classement général'!$C$19,'Classement général'!$C$19,IF(AL261='Classement général'!$C$22,'Classement général'!$C$22,IF(AL261='Classement général'!$C$24,'Classement général'!$C$24,"")))</f>
        <v/>
      </c>
      <c r="BY261" s="10" t="str">
        <f>IF(AO261='Classement général'!$C$19,'Classement général'!$C$19,IF(AO261='Classement général'!$C$22,'Classement général'!$C$22,IF(AO261='Classement général'!$C$24,'Classement général'!$C$24,"")))</f>
        <v/>
      </c>
      <c r="BZ261" s="10" t="str">
        <f>IF(AR261='Classement général'!$C$19,'Classement général'!$C$19,IF(AR261='Classement général'!$C$22,'Classement général'!$C$22,IF(AR261='Classement général'!$C$24,'Classement général'!$C$24,"")))</f>
        <v/>
      </c>
      <c r="CA261" s="10" t="str">
        <f>IF(AU261='Classement général'!$C$19,'Classement général'!$C$19,IF(AU261='Classement général'!$C$22,'Classement général'!$C$22,IF(AU261='Classement général'!$C$24,'Classement général'!$C$24,"")))</f>
        <v/>
      </c>
      <c r="CB261" s="10" t="str">
        <f>IF(AX261='Classement général'!$C$19,'Classement général'!$C$19,IF(AX261='Classement général'!$C$22,'Classement général'!$C$22,IF(AX261='Classement général'!$C$24,'Classement général'!$C$24,"")))</f>
        <v/>
      </c>
      <c r="CC261" s="10" t="str">
        <f>IF(BA261='Classement général'!$C$19,'Classement général'!$C$19,IF(BA261='Classement général'!$C$22,'Classement général'!$C$22,IF(BA261='Classement général'!$C$24,'Classement général'!$C$24,"")))</f>
        <v/>
      </c>
      <c r="CD261" s="10" t="str">
        <f>IF(BD261='Classement général'!$C$19,'Classement général'!$C$19,IF(BD261='Classement général'!$C$22,'Classement général'!$C$22,IF(BD261='Classement général'!$C$24,'Classement général'!$C$24,"")))</f>
        <v/>
      </c>
      <c r="CE261" s="10" t="str">
        <f>IF(BG261='Classement général'!$C$19,'Classement général'!$C$19,IF(BG261='Classement général'!$C$22,'Classement général'!$C$22,IF(BG261='Classement général'!$C$24,'Classement général'!$C$24,"")))</f>
        <v/>
      </c>
      <c r="CF261" s="10" t="str">
        <f>IF(BJ261='Classement général'!$C$19,'Classement général'!$C$19,IF(BJ261='Classement général'!$C$22,'Classement général'!$C$22,IF(BJ261='Classement général'!$C$24,'Classement général'!$C$24,"")))</f>
        <v/>
      </c>
      <c r="CG261" s="10" t="str">
        <f>IF(BM261='Classement général'!$C$19,'Classement général'!$C$19,IF(BM261='Classement général'!$C$22,'Classement général'!$C$22,IF(BM261='Classement général'!$C$24,'Classement général'!$C$24,"")))</f>
        <v/>
      </c>
      <c r="CH261" s="13"/>
      <c r="CI261" s="13"/>
      <c r="CJ261" s="13"/>
      <c r="CK261" s="13"/>
      <c r="CL261" s="147"/>
      <c r="CM261" s="147"/>
      <c r="CN261" s="147"/>
      <c r="CO261" s="147"/>
      <c r="CP261" s="7"/>
      <c r="CQ261" s="7"/>
    </row>
    <row r="262" spans="1:95" ht="19.5" customHeight="1" x14ac:dyDescent="0.2">
      <c r="A262" s="143"/>
      <c r="B262" s="124" t="s">
        <v>38</v>
      </c>
      <c r="C262" s="125"/>
      <c r="D262" s="125"/>
      <c r="E262" s="126" t="s">
        <v>86</v>
      </c>
      <c r="F262" s="96"/>
      <c r="G262" s="96"/>
      <c r="H262" s="99" t="str">
        <f>IF(AND(C262="",D262=""),"",IF(AND(F262="",G262=""),"",IF(AND(C262=F262,D262=G262),'Classement général'!$C$19,IF(AND(C262&gt;D262,F262&gt;G262),'Classement général'!$C$22,IF(AND(D262&gt;C262,G262&gt;F262),'Classement général'!$C$22,IF(AND(D262=C262,G262=F262),'Classement général'!$C$22,'Classement général'!$C$24))))))</f>
        <v/>
      </c>
      <c r="I262" s="96"/>
      <c r="J262" s="96"/>
      <c r="K262" s="99" t="str">
        <f>IF(AND(C262="",D262=""),"",IF(AND(I262="",J262=""),"",IF(AND(C262=I262,D262=J262),'Classement général'!$C$19,IF(AND(C262&gt;D262,I262&gt;J262),'Classement général'!$C$22,IF(AND(D262&gt;C262,J262&gt;I262),'Classement général'!$C$22,IF(AND(D262=C262,J262=I262),'Classement général'!$C$22,'Classement général'!$C$24))))))</f>
        <v/>
      </c>
      <c r="L262" s="96"/>
      <c r="M262" s="96"/>
      <c r="N262" s="99" t="str">
        <f>IF(AND(C262="",D262=""),"",IF(AND(L262="",M262=""),"",IF(AND(C262=L262,D262=M262),'Classement général'!$C$19,IF(AND(C262&gt;D262,L262&gt;M262),'Classement général'!$C$22,IF(AND(D262&gt;C262,M262&gt;L262),'Classement général'!$C$22,IF(AND(D262=C262,M262=L262),'Classement général'!$C$22,'Classement général'!$C$24))))))</f>
        <v/>
      </c>
      <c r="O262" s="96"/>
      <c r="P262" s="96"/>
      <c r="Q262" s="99" t="str">
        <f>IF(AND(C262="",D262=""),"",IF(AND(O262="",P262=""),"",IF(AND(C262=O262,D262=P262),'Classement général'!$C$19,IF(AND(C262&gt;D262,O262&gt;P262),'Classement général'!$C$22,IF(AND(D262&gt;C262,P262&gt;O262),'Classement général'!$C$22,IF(AND(D262=C262,P262=O262),'Classement général'!$C$22,'Classement général'!$C$24))))))</f>
        <v/>
      </c>
      <c r="R262" s="96"/>
      <c r="S262" s="96"/>
      <c r="T262" s="99" t="str">
        <f>IF(AND(C262="",D262=""),"",IF(AND(R262="",S262=""),"",IF(AND(C262=R262,D262=S262),'Classement général'!$C$19,IF(AND(C262&gt;D262,R262&gt;S262),'Classement général'!$C$22,IF(AND(D262&gt;C262,S262&gt;R262),'Classement général'!$C$22,IF(AND(D262=C262,S262=R262),'Classement général'!$C$22,'Classement général'!$C$24))))))</f>
        <v/>
      </c>
      <c r="U262" s="96"/>
      <c r="V262" s="96"/>
      <c r="W262" s="99" t="str">
        <f>IF(AND(C262="",D262=""),"",IF(AND(U262="",V262=""),"",IF(AND(C262=U262,D262=V262),'Classement général'!$C$19,IF(AND(C262&gt;D262,U262&gt;V262),'Classement général'!$C$22,IF(AND(D262&gt;C262,V262&gt;U262),'Classement général'!$C$22,IF(AND(D262=C262,V262=U262),'Classement général'!$C$22,'Classement général'!$C$24))))))</f>
        <v/>
      </c>
      <c r="X262" s="96"/>
      <c r="Y262" s="96"/>
      <c r="Z262" s="99" t="str">
        <f>IF(AND(C262="",D262=""),"",IF(AND(X262="",Y262=""),"",IF(AND(C262=X262,D262=Y262),'Classement général'!$C$19,IF(AND(C262&gt;D262,X262&gt;Y262),'Classement général'!$C$22,IF(AND(D262&gt;C262,Y262&gt;X262),'Classement général'!$C$22,IF(AND(D262=C262,Y262=X262),'Classement général'!$C$22,'Classement général'!$C$24))))))</f>
        <v/>
      </c>
      <c r="AA262" s="96"/>
      <c r="AB262" s="96"/>
      <c r="AC262" s="99" t="str">
        <f>IF(AND(C262="",D262=""),"",IF(AND(AA262="",AB262=""),"",IF(AND(C262=AA262,D262=AB262),'Classement général'!$C$19,IF(AND(C262&gt;D262,AA262&gt;AB262),'Classement général'!$C$22,IF(AND(D262&gt;C262,AB262&gt;AA262),'Classement général'!$C$22,IF(AND(D262=C262,AB262=AA262),'Classement général'!$C$22,'Classement général'!$C$24))))))</f>
        <v/>
      </c>
      <c r="AD262" s="96"/>
      <c r="AE262" s="96"/>
      <c r="AF262" s="99" t="str">
        <f>IF(AND(C262="",D262=""),"",IF(AND(AD262="",AE262=""),"",IF(AND(C262=AD262,D262=AE262),'Classement général'!$C$19,IF(AND(C262&gt;D262,AD262&gt;AE262),'Classement général'!$C$22,IF(AND(D262&gt;C262,AE262&gt;AD262),'Classement général'!$C$22,IF(AND(D262=C262,AE262=AD262),'Classement général'!$C$22,'Classement général'!$C$24))))))</f>
        <v/>
      </c>
      <c r="AG262" s="96"/>
      <c r="AH262" s="96"/>
      <c r="AI262" s="99" t="str">
        <f>IF(AND(C262="",D262=""),"",IF(AND(AG262="",AH262=""),"",IF(AND(C262=AG262,D262=AH262),'Classement général'!$C$19,IF(AND(C262&gt;D262,AG262&gt;AH262),'Classement général'!$C$22,IF(AND(D262&gt;C262,AH262&gt;AG262),'Classement général'!$C$22,IF(AND(D262=C262,AH262=AG262),'Classement général'!$C$22,'Classement général'!$C$24))))))</f>
        <v/>
      </c>
      <c r="AJ262" s="96"/>
      <c r="AK262" s="96"/>
      <c r="AL262" s="99" t="str">
        <f>IF(AND(C262="",D262=""),"",IF(AND(AJ262="",AK262=""),"",IF(AND(C262=AJ262,D262=AK262),'Classement général'!$C$19,IF(AND(C262&gt;D262,AJ262&gt;AK262),'Classement général'!$C$22,IF(AND(D262&gt;C262,AK262&gt;AJ262),'Classement général'!$C$22,IF(AND(D262=C262,AK262=AJ262),'Classement général'!$C$22,'Classement général'!$C$24))))))</f>
        <v/>
      </c>
      <c r="AM262" s="96"/>
      <c r="AN262" s="96"/>
      <c r="AO262" s="99" t="str">
        <f>IF(AND(C262="",D262=""),"",IF(AND(AM262="",AN262=""),"",IF(AND(C262=AM262,D262=AN262),'Classement général'!$C$19,IF(AND(C262&gt;D262,AM262&gt;AN262),'Classement général'!$C$22,IF(AND(D262&gt;C262,AN262&gt;AM262),'Classement général'!$C$22,IF(AND(D262=C262,AN262=AM262),'Classement général'!$C$22,'Classement général'!$C$24))))))</f>
        <v/>
      </c>
      <c r="AP262" s="96"/>
      <c r="AQ262" s="96"/>
      <c r="AR262" s="99" t="str">
        <f>IF(AND(C262="",D262=""),"",IF(AND(AP262="",AQ262=""),"",IF(AND(C262=AP262,D262=AQ262),'Classement général'!$C$19,IF(AND(C262&gt;D262,AP262&gt;AQ262),'Classement général'!$C$22,IF(AND(D262&gt;C262,AQ262&gt;AP262),'Classement général'!$C$22,IF(AND(D262=C262,AQ262=AP262),'Classement général'!$C$22,'Classement général'!$C$24))))))</f>
        <v/>
      </c>
      <c r="AS262" s="96"/>
      <c r="AT262" s="96"/>
      <c r="AU262" s="99" t="str">
        <f>IF(AND(C262="",D262=""),"",IF(AND(AS262="",AT262=""),"",IF(AND(C262=AS262,D262=AT262),'Classement général'!$C$19,IF(AND(C262&gt;D262,AS262&gt;AT262),'Classement général'!$C$22,IF(AND(D262&gt;C262,AT262&gt;AS262),'Classement général'!$C$22,IF(AND(D262=C262,AT262=AS262),'Classement général'!$C$22,'Classement général'!$C$24))))))</f>
        <v/>
      </c>
      <c r="AV262" s="96"/>
      <c r="AW262" s="96"/>
      <c r="AX262" s="99" t="str">
        <f>IF(AND(C262="",D262=""),"",IF(AND(AV262="",AW262=""),"",IF(AND(C262=AV262,D262=AW262),'Classement général'!$C$19,IF(AND(C262&gt;D262,AV262&gt;AW262),'Classement général'!$C$22,IF(AND(D262&gt;C262,AW262&gt;AV262),'Classement général'!$C$22,IF(AND(D262=C262,AW262=AV262),'Classement général'!$C$22,'Classement général'!$C$24))))))</f>
        <v/>
      </c>
      <c r="AY262" s="96"/>
      <c r="AZ262" s="96"/>
      <c r="BA262" s="99" t="str">
        <f>IF(AND(C262="",D262=""),"",IF(AND(AY262="",AZ262=""),"",IF(AND(C262=AY262,D262=AZ262),'Classement général'!$C$19,IF(AND(C262&gt;D262,AY262&gt;AZ262),'Classement général'!$C$22,IF(AND(D262&gt;C262,AZ262&gt;AY262),'Classement général'!$C$22,IF(AND(D262=C262,AZ262=AY262),'Classement général'!$C$22,'Classement général'!$C$24))))))</f>
        <v/>
      </c>
      <c r="BB262" s="96"/>
      <c r="BC262" s="96"/>
      <c r="BD262" s="99" t="str">
        <f>IF(AND(C262="",D262=""),"",IF(AND(BB262="",BC262=""),"",IF(AND(C262=BB262,D262=BC262),'Classement général'!$C$19,IF(AND(C262&gt;D262,BB262&gt;BC262),'Classement général'!$C$22,IF(AND(D262&gt;C262,BC262&gt;BB262),'Classement général'!$C$22,IF(AND(D262=C262,BC262=BB262),'Classement général'!$C$22,'Classement général'!$C$24))))))</f>
        <v/>
      </c>
      <c r="BE262" s="96"/>
      <c r="BF262" s="96"/>
      <c r="BG262" s="99" t="str">
        <f>IF(AND(C262="",D262=""),"",IF(AND(BE262="",BF262=""),"",IF(AND(C262=BE262,D262=BF262),'Classement général'!$C$19,IF(AND(C262&gt;D262,BE262&gt;BF262),'Classement général'!$C$22,IF(AND(D262&gt;C262,BF262&gt;BE262),'Classement général'!$C$22,IF(AND(D262=C262,BF262=BE262),'Classement général'!$C$22,'Classement général'!$C$24))))))</f>
        <v/>
      </c>
      <c r="BH262" s="96"/>
      <c r="BI262" s="96"/>
      <c r="BJ262" s="99" t="str">
        <f>IF(AND(C262="",D262=""),"",IF(AND(BH262="",BI262=""),"",IF(AND(C262=BH262,D262=BI262),'Classement général'!$C$19,IF(AND(C262&gt;D262,BH262&gt;BI262),'Classement général'!$C$22,IF(AND(D262&gt;C262,BI262&gt;BH262),'Classement général'!$C$22,IF(AND(D262=C262,BI262=BH262),'Classement général'!$C$22,'Classement général'!$C$24))))))</f>
        <v/>
      </c>
      <c r="BK262" s="96"/>
      <c r="BL262" s="96"/>
      <c r="BM262" s="99" t="str">
        <f>IF(AND(C262="",D262=""),"",IF(AND(BK262="",BL262=""),"",IF(AND(C262=BK262,D262=BL262),'Classement général'!$C$19,IF(AND(C262&gt;D262,BK262&gt;BL262),'Classement général'!$C$22,IF(AND(D262&gt;C262,BL262&gt;BK262),'Classement général'!$C$22,IF(AND(D262=C262,BL262=BK262),'Classement général'!$C$22,'Classement général'!$C$24))))))</f>
        <v/>
      </c>
      <c r="BN262" s="10" t="str">
        <f>IF(H262='Classement général'!$C$19,'Classement général'!$C$19,IF(H262='Classement général'!$C$22,'Classement général'!$C$22,IF(H262='Classement général'!$C$24,'Classement général'!$C$24,"")))</f>
        <v/>
      </c>
      <c r="BO262" s="10" t="str">
        <f>IF(K262='Classement général'!$C$19,'Classement général'!$C$19,IF(K262='Classement général'!$C$22,'Classement général'!$C$22,IF(K262='Classement général'!$C$24,'Classement général'!$C$24,"")))</f>
        <v/>
      </c>
      <c r="BP262" s="10" t="str">
        <f>IF(N262='Classement général'!$C$19,'Classement général'!$C$19,IF(N262='Classement général'!$C$22,'Classement général'!$C$22,IF(N262='Classement général'!$C$24,'Classement général'!$C$24,"")))</f>
        <v/>
      </c>
      <c r="BQ262" s="10" t="str">
        <f>IF(Q262='Classement général'!$C$19,'Classement général'!$C$19,IF(Q262='Classement général'!$C$22,'Classement général'!$C$22,IF(Q262='Classement général'!$C$24,'Classement général'!$C$24,"")))</f>
        <v/>
      </c>
      <c r="BR262" s="10" t="str">
        <f>IF(T262='Classement général'!$C$19,'Classement général'!$C$19,IF(T262='Classement général'!$C$22,'Classement général'!$C$22,IF(T262='Classement général'!$C$24,'Classement général'!$C$24,"")))</f>
        <v/>
      </c>
      <c r="BS262" s="10" t="str">
        <f>IF(W262='Classement général'!$C$19,'Classement général'!$C$19,IF(W262='Classement général'!$C$22,'Classement général'!$C$22,IF(W262='Classement général'!$C$24,'Classement général'!$C$24,"")))</f>
        <v/>
      </c>
      <c r="BT262" s="10" t="str">
        <f>IF(Z262='Classement général'!$C$19,'Classement général'!$C$19,IF(Z262='Classement général'!$C$22,'Classement général'!$C$22,IF(Z262='Classement général'!$C$24,'Classement général'!$C$24,"")))</f>
        <v/>
      </c>
      <c r="BU262" s="10" t="str">
        <f>IF(AC262='Classement général'!$C$19,'Classement général'!$C$19,IF(AC262='Classement général'!$C$22,'Classement général'!$C$22,IF(AC262='Classement général'!$C$24,'Classement général'!$C$24,"")))</f>
        <v/>
      </c>
      <c r="BV262" s="10" t="str">
        <f>IF(AF262='Classement général'!$C$19,'Classement général'!$C$19,IF(AF262='Classement général'!$C$22,'Classement général'!$C$22,IF(AF262='Classement général'!$C$24,'Classement général'!$C$24,"")))</f>
        <v/>
      </c>
      <c r="BW262" s="10" t="str">
        <f>IF(AI262='Classement général'!$C$19,'Classement général'!$C$19,IF(AI262='Classement général'!$C$22,'Classement général'!$C$22,IF(AI262='Classement général'!$C$24,'Classement général'!$C$24,"")))</f>
        <v/>
      </c>
      <c r="BX262" s="10" t="str">
        <f>IF(AL262='Classement général'!$C$19,'Classement général'!$C$19,IF(AL262='Classement général'!$C$22,'Classement général'!$C$22,IF(AL262='Classement général'!$C$24,'Classement général'!$C$24,"")))</f>
        <v/>
      </c>
      <c r="BY262" s="10" t="str">
        <f>IF(AO262='Classement général'!$C$19,'Classement général'!$C$19,IF(AO262='Classement général'!$C$22,'Classement général'!$C$22,IF(AO262='Classement général'!$C$24,'Classement général'!$C$24,"")))</f>
        <v/>
      </c>
      <c r="BZ262" s="10" t="str">
        <f>IF(AR262='Classement général'!$C$19,'Classement général'!$C$19,IF(AR262='Classement général'!$C$22,'Classement général'!$C$22,IF(AR262='Classement général'!$C$24,'Classement général'!$C$24,"")))</f>
        <v/>
      </c>
      <c r="CA262" s="10" t="str">
        <f>IF(AU262='Classement général'!$C$19,'Classement général'!$C$19,IF(AU262='Classement général'!$C$22,'Classement général'!$C$22,IF(AU262='Classement général'!$C$24,'Classement général'!$C$24,"")))</f>
        <v/>
      </c>
      <c r="CB262" s="10" t="str">
        <f>IF(AX262='Classement général'!$C$19,'Classement général'!$C$19,IF(AX262='Classement général'!$C$22,'Classement général'!$C$22,IF(AX262='Classement général'!$C$24,'Classement général'!$C$24,"")))</f>
        <v/>
      </c>
      <c r="CC262" s="10" t="str">
        <f>IF(BA262='Classement général'!$C$19,'Classement général'!$C$19,IF(BA262='Classement général'!$C$22,'Classement général'!$C$22,IF(BA262='Classement général'!$C$24,'Classement général'!$C$24,"")))</f>
        <v/>
      </c>
      <c r="CD262" s="10" t="str">
        <f>IF(BD262='Classement général'!$C$19,'Classement général'!$C$19,IF(BD262='Classement général'!$C$22,'Classement général'!$C$22,IF(BD262='Classement général'!$C$24,'Classement général'!$C$24,"")))</f>
        <v/>
      </c>
      <c r="CE262" s="10" t="str">
        <f>IF(BG262='Classement général'!$C$19,'Classement général'!$C$19,IF(BG262='Classement général'!$C$22,'Classement général'!$C$22,IF(BG262='Classement général'!$C$24,'Classement général'!$C$24,"")))</f>
        <v/>
      </c>
      <c r="CF262" s="10" t="str">
        <f>IF(BJ262='Classement général'!$C$19,'Classement général'!$C$19,IF(BJ262='Classement général'!$C$22,'Classement général'!$C$22,IF(BJ262='Classement général'!$C$24,'Classement général'!$C$24,"")))</f>
        <v/>
      </c>
      <c r="CG262" s="10" t="str">
        <f>IF(BM262='Classement général'!$C$19,'Classement général'!$C$19,IF(BM262='Classement général'!$C$22,'Classement général'!$C$22,IF(BM262='Classement général'!$C$24,'Classement général'!$C$24,"")))</f>
        <v/>
      </c>
      <c r="CH262" s="13"/>
      <c r="CI262" s="13"/>
      <c r="CJ262" s="13"/>
      <c r="CK262" s="13"/>
      <c r="CL262" s="147"/>
      <c r="CM262" s="147"/>
      <c r="CN262" s="147"/>
      <c r="CO262" s="147"/>
      <c r="CP262" s="7"/>
      <c r="CQ262" s="7"/>
    </row>
    <row r="263" spans="1:95" ht="19.5" customHeight="1" x14ac:dyDescent="0.2">
      <c r="A263" s="142">
        <v>27</v>
      </c>
      <c r="B263" s="46" t="s">
        <v>76</v>
      </c>
      <c r="C263" s="127"/>
      <c r="D263" s="127"/>
      <c r="E263" s="50" t="s">
        <v>46</v>
      </c>
      <c r="F263" s="60"/>
      <c r="G263" s="60"/>
      <c r="H263" s="61" t="str">
        <f>IF(AND(C263="",D263=""),"",IF(AND(F263="",G263=""),"",IF(AND(C263=F263,D263=G263),'Classement général'!$C$19,IF(AND(C263&gt;D263,F263&gt;G263),'Classement général'!$C$22,IF(AND(D263&gt;C263,G263&gt;F263),'Classement général'!$C$22,IF(AND(D263=C263,G263=F263),'Classement général'!$C$22,'Classement général'!$C$24))))))</f>
        <v/>
      </c>
      <c r="I263" s="60"/>
      <c r="J263" s="105"/>
      <c r="K263" s="108" t="str">
        <f>IF(AND(C263="",D263=""),"",IF(AND(I263="",J263=""),"",IF(AND(C263=I263,D263=J263),'Classement général'!$C$19,IF(AND(C263&gt;D263,I263&gt;J263),'Classement général'!$C$22,IF(AND(D263&gt;C263,J263&gt;I263),'Classement général'!$C$22,IF(AND(D263=C263,J263=I263),'Classement général'!$C$22,'Classement général'!$C$24))))))</f>
        <v/>
      </c>
      <c r="L263" s="105"/>
      <c r="M263" s="105"/>
      <c r="N263" s="108" t="str">
        <f>IF(AND(C263="",D263=""),"",IF(AND(L263="",M263=""),"",IF(AND(C263=L263,D263=M263),'Classement général'!$C$19,IF(AND(C263&gt;D263,L263&gt;M263),'Classement général'!$C$22,IF(AND(D263&gt;C263,M263&gt;L263),'Classement général'!$C$22,IF(AND(D263=C263,M263=L263),'Classement général'!$C$22,'Classement général'!$C$24))))))</f>
        <v/>
      </c>
      <c r="O263" s="105"/>
      <c r="P263" s="105"/>
      <c r="Q263" s="108" t="str">
        <f>IF(AND(C263="",D263=""),"",IF(AND(O263="",P263=""),"",IF(AND(C263=O263,D263=P263),'Classement général'!$C$19,IF(AND(C263&gt;D263,O263&gt;P263),'Classement général'!$C$22,IF(AND(D263&gt;C263,P263&gt;O263),'Classement général'!$C$22,IF(AND(D263=C263,P263=O263),'Classement général'!$C$22,'Classement général'!$C$24))))))</f>
        <v/>
      </c>
      <c r="R263" s="105"/>
      <c r="S263" s="105"/>
      <c r="T263" s="108" t="str">
        <f>IF(AND(C263="",D263=""),"",IF(AND(R263="",S263=""),"",IF(AND(C263=R263,D263=S263),'Classement général'!$C$19,IF(AND(C263&gt;D263,R263&gt;S263),'Classement général'!$C$22,IF(AND(D263&gt;C263,S263&gt;R263),'Classement général'!$C$22,IF(AND(D263=C263,S263=R263),'Classement général'!$C$22,'Classement général'!$C$24))))))</f>
        <v/>
      </c>
      <c r="U263" s="105"/>
      <c r="V263" s="105"/>
      <c r="W263" s="108" t="str">
        <f>IF(AND(C263="",D263=""),"",IF(AND(U263="",V263=""),"",IF(AND(C263=U263,D263=V263),'Classement général'!$C$19,IF(AND(C263&gt;D263,U263&gt;V263),'Classement général'!$C$22,IF(AND(D263&gt;C263,V263&gt;U263),'Classement général'!$C$22,IF(AND(D263=C263,V263=U263),'Classement général'!$C$22,'Classement général'!$C$24))))))</f>
        <v/>
      </c>
      <c r="X263" s="105"/>
      <c r="Y263" s="105"/>
      <c r="Z263" s="108" t="str">
        <f>IF(AND(C263="",D263=""),"",IF(AND(X263="",Y263=""),"",IF(AND(C263=X263,D263=Y263),'Classement général'!$C$19,IF(AND(C263&gt;D263,X263&gt;Y263),'Classement général'!$C$22,IF(AND(D263&gt;C263,Y263&gt;X263),'Classement général'!$C$22,IF(AND(D263=C263,Y263=X263),'Classement général'!$C$22,'Classement général'!$C$24))))))</f>
        <v/>
      </c>
      <c r="AA263" s="105"/>
      <c r="AB263" s="105"/>
      <c r="AC263" s="108" t="str">
        <f>IF(AND(C263="",D263=""),"",IF(AND(AA263="",AB263=""),"",IF(AND(C263=AA263,D263=AB263),'Classement général'!$C$19,IF(AND(C263&gt;D263,AA263&gt;AB263),'Classement général'!$C$22,IF(AND(D263&gt;C263,AB263&gt;AA263),'Classement général'!$C$22,IF(AND(D263=C263,AB263=AA263),'Classement général'!$C$22,'Classement général'!$C$24))))))</f>
        <v/>
      </c>
      <c r="AD263" s="105"/>
      <c r="AE263" s="105"/>
      <c r="AF263" s="108" t="str">
        <f>IF(AND(C263="",D263=""),"",IF(AND(AD263="",AE263=""),"",IF(AND(C263=AD263,D263=AE263),'Classement général'!$C$19,IF(AND(C263&gt;D263,AD263&gt;AE263),'Classement général'!$C$22,IF(AND(D263&gt;C263,AE263&gt;AD263),'Classement général'!$C$22,IF(AND(D263=C263,AE263=AD263),'Classement général'!$C$22,'Classement général'!$C$24))))))</f>
        <v/>
      </c>
      <c r="AG263" s="105"/>
      <c r="AH263" s="105"/>
      <c r="AI263" s="108" t="str">
        <f>IF(AND(C263="",D263=""),"",IF(AND(AG263="",AH263=""),"",IF(AND(C263=AG263,D263=AH263),'Classement général'!$C$19,IF(AND(C263&gt;D263,AG263&gt;AH263),'Classement général'!$C$22,IF(AND(D263&gt;C263,AH263&gt;AG263),'Classement général'!$C$22,IF(AND(D263=C263,AH263=AG263),'Classement général'!$C$22,'Classement général'!$C$24))))))</f>
        <v/>
      </c>
      <c r="AJ263" s="105"/>
      <c r="AK263" s="105"/>
      <c r="AL263" s="108" t="str">
        <f>IF(AND(C263="",D263=""),"",IF(AND(AJ263="",AK263=""),"",IF(AND(C263=AJ263,D263=AK263),'Classement général'!$C$19,IF(AND(C263&gt;D263,AJ263&gt;AK263),'Classement général'!$C$22,IF(AND(D263&gt;C263,AK263&gt;AJ263),'Classement général'!$C$22,IF(AND(D263=C263,AK263=AJ263),'Classement général'!$C$22,'Classement général'!$C$24))))))</f>
        <v/>
      </c>
      <c r="AM263" s="105"/>
      <c r="AN263" s="105"/>
      <c r="AO263" s="108" t="str">
        <f>IF(AND(C263="",D263=""),"",IF(AND(AM263="",AN263=""),"",IF(AND(C263=AM263,D263=AN263),'Classement général'!$C$19,IF(AND(C263&gt;D263,AM263&gt;AN263),'Classement général'!$C$22,IF(AND(D263&gt;C263,AN263&gt;AM263),'Classement général'!$C$22,IF(AND(D263=C263,AN263=AM263),'Classement général'!$C$22,'Classement général'!$C$24))))))</f>
        <v/>
      </c>
      <c r="AP263" s="105"/>
      <c r="AQ263" s="105"/>
      <c r="AR263" s="108" t="str">
        <f>IF(AND(C263="",D263=""),"",IF(AND(AP263="",AQ263=""),"",IF(AND(C263=AP263,D263=AQ263),'Classement général'!$C$19,IF(AND(C263&gt;D263,AP263&gt;AQ263),'Classement général'!$C$22,IF(AND(D263&gt;C263,AQ263&gt;AP263),'Classement général'!$C$22,IF(AND(D263=C263,AQ263=AP263),'Classement général'!$C$22,'Classement général'!$C$24))))))</f>
        <v/>
      </c>
      <c r="AS263" s="105"/>
      <c r="AT263" s="105"/>
      <c r="AU263" s="108" t="str">
        <f>IF(AND(C263="",D263=""),"",IF(AND(AS263="",AT263=""),"",IF(AND(C263=AS263,D263=AT263),'Classement général'!$C$19,IF(AND(C263&gt;D263,AS263&gt;AT263),'Classement général'!$C$22,IF(AND(D263&gt;C263,AT263&gt;AS263),'Classement général'!$C$22,IF(AND(D263=C263,AT263=AS263),'Classement général'!$C$22,'Classement général'!$C$24))))))</f>
        <v/>
      </c>
      <c r="AV263" s="105"/>
      <c r="AW263" s="105"/>
      <c r="AX263" s="108" t="str">
        <f>IF(AND(C263="",D263=""),"",IF(AND(AV263="",AW263=""),"",IF(AND(C263=AV263,D263=AW263),'Classement général'!$C$19,IF(AND(C263&gt;D263,AV263&gt;AW263),'Classement général'!$C$22,IF(AND(D263&gt;C263,AW263&gt;AV263),'Classement général'!$C$22,IF(AND(D263=C263,AW263=AV263),'Classement général'!$C$22,'Classement général'!$C$24))))))</f>
        <v/>
      </c>
      <c r="AY263" s="105"/>
      <c r="AZ263" s="105"/>
      <c r="BA263" s="108" t="str">
        <f>IF(AND(C263="",D263=""),"",IF(AND(AY263="",AZ263=""),"",IF(AND(C263=AY263,D263=AZ263),'Classement général'!$C$19,IF(AND(C263&gt;D263,AY263&gt;AZ263),'Classement général'!$C$22,IF(AND(D263&gt;C263,AZ263&gt;AY263),'Classement général'!$C$22,IF(AND(D263=C263,AZ263=AY263),'Classement général'!$C$22,'Classement général'!$C$24))))))</f>
        <v/>
      </c>
      <c r="BB263" s="105"/>
      <c r="BC263" s="105"/>
      <c r="BD263" s="108" t="str">
        <f>IF(AND(C263="",D263=""),"",IF(AND(BB263="",BC263=""),"",IF(AND(C263=BB263,D263=BC263),'Classement général'!$C$19,IF(AND(C263&gt;D263,BB263&gt;BC263),'Classement général'!$C$22,IF(AND(D263&gt;C263,BC263&gt;BB263),'Classement général'!$C$22,IF(AND(D263=C263,BC263=BB263),'Classement général'!$C$22,'Classement général'!$C$24))))))</f>
        <v/>
      </c>
      <c r="BE263" s="105"/>
      <c r="BF263" s="105"/>
      <c r="BG263" s="108" t="str">
        <f>IF(AND(C263="",D263=""),"",IF(AND(BE263="",BF263=""),"",IF(AND(C263=BE263,D263=BF263),'Classement général'!$C$19,IF(AND(C263&gt;D263,BE263&gt;BF263),'Classement général'!$C$22,IF(AND(D263&gt;C263,BF263&gt;BE263),'Classement général'!$C$22,IF(AND(D263=C263,BF263=BE263),'Classement général'!$C$22,'Classement général'!$C$24))))))</f>
        <v/>
      </c>
      <c r="BH263" s="105"/>
      <c r="BI263" s="105"/>
      <c r="BJ263" s="108" t="str">
        <f>IF(AND(C263="",D263=""),"",IF(AND(BH263="",BI263=""),"",IF(AND(C263=BH263,D263=BI263),'Classement général'!$C$19,IF(AND(C263&gt;D263,BH263&gt;BI263),'Classement général'!$C$22,IF(AND(D263&gt;C263,BI263&gt;BH263),'Classement général'!$C$22,IF(AND(D263=C263,BI263=BH263),'Classement général'!$C$22,'Classement général'!$C$24))))))</f>
        <v/>
      </c>
      <c r="BK263" s="105"/>
      <c r="BL263" s="105"/>
      <c r="BM263" s="108" t="str">
        <f>IF(AND(C263="",D263=""),"",IF(AND(BK263="",BL263=""),"",IF(AND(C263=BK263,D263=BL263),'Classement général'!$C$19,IF(AND(C263&gt;D263,BK263&gt;BL263),'Classement général'!$C$22,IF(AND(D263&gt;C263,BL263&gt;BK263),'Classement général'!$C$22,IF(AND(D263=C263,BL263=BK263),'Classement général'!$C$22,'Classement général'!$C$24))))))</f>
        <v/>
      </c>
      <c r="BN263" s="10" t="str">
        <f>IF(H263='Classement général'!$C$19,'Classement général'!$C$19,IF(H263='Classement général'!$C$22,'Classement général'!$C$22,IF(H263='Classement général'!$C$24,'Classement général'!$C$24,"")))</f>
        <v/>
      </c>
      <c r="BO263" s="10" t="str">
        <f>IF(K263='Classement général'!$C$19,'Classement général'!$C$19,IF(K263='Classement général'!$C$22,'Classement général'!$C$22,IF(K263='Classement général'!$C$24,'Classement général'!$C$24,"")))</f>
        <v/>
      </c>
      <c r="BP263" s="10" t="str">
        <f>IF(N263='Classement général'!$C$19,'Classement général'!$C$19,IF(N263='Classement général'!$C$22,'Classement général'!$C$22,IF(N263='Classement général'!$C$24,'Classement général'!$C$24,"")))</f>
        <v/>
      </c>
      <c r="BQ263" s="10" t="str">
        <f>IF(Q263='Classement général'!$C$19,'Classement général'!$C$19,IF(Q263='Classement général'!$C$22,'Classement général'!$C$22,IF(Q263='Classement général'!$C$24,'Classement général'!$C$24,"")))</f>
        <v/>
      </c>
      <c r="BR263" s="10" t="str">
        <f>IF(T263='Classement général'!$C$19,'Classement général'!$C$19,IF(T263='Classement général'!$C$22,'Classement général'!$C$22,IF(T263='Classement général'!$C$24,'Classement général'!$C$24,"")))</f>
        <v/>
      </c>
      <c r="BS263" s="10" t="str">
        <f>IF(W263='Classement général'!$C$19,'Classement général'!$C$19,IF(W263='Classement général'!$C$22,'Classement général'!$C$22,IF(W263='Classement général'!$C$24,'Classement général'!$C$24,"")))</f>
        <v/>
      </c>
      <c r="BT263" s="10" t="str">
        <f>IF(Z263='Classement général'!$C$19,'Classement général'!$C$19,IF(Z263='Classement général'!$C$22,'Classement général'!$C$22,IF(Z263='Classement général'!$C$24,'Classement général'!$C$24,"")))</f>
        <v/>
      </c>
      <c r="BU263" s="10" t="str">
        <f>IF(AC263='Classement général'!$C$19,'Classement général'!$C$19,IF(AC263='Classement général'!$C$22,'Classement général'!$C$22,IF(AC263='Classement général'!$C$24,'Classement général'!$C$24,"")))</f>
        <v/>
      </c>
      <c r="BV263" s="10" t="str">
        <f>IF(AF263='Classement général'!$C$19,'Classement général'!$C$19,IF(AF263='Classement général'!$C$22,'Classement général'!$C$22,IF(AF263='Classement général'!$C$24,'Classement général'!$C$24,"")))</f>
        <v/>
      </c>
      <c r="BW263" s="10" t="str">
        <f>IF(AI263='Classement général'!$C$19,'Classement général'!$C$19,IF(AI263='Classement général'!$C$22,'Classement général'!$C$22,IF(AI263='Classement général'!$C$24,'Classement général'!$C$24,"")))</f>
        <v/>
      </c>
      <c r="BX263" s="10" t="str">
        <f>IF(AL263='Classement général'!$C$19,'Classement général'!$C$19,IF(AL263='Classement général'!$C$22,'Classement général'!$C$22,IF(AL263='Classement général'!$C$24,'Classement général'!$C$24,"")))</f>
        <v/>
      </c>
      <c r="BY263" s="10" t="str">
        <f>IF(AO263='Classement général'!$C$19,'Classement général'!$C$19,IF(AO263='Classement général'!$C$22,'Classement général'!$C$22,IF(AO263='Classement général'!$C$24,'Classement général'!$C$24,"")))</f>
        <v/>
      </c>
      <c r="BZ263" s="10" t="str">
        <f>IF(AR263='Classement général'!$C$19,'Classement général'!$C$19,IF(AR263='Classement général'!$C$22,'Classement général'!$C$22,IF(AR263='Classement général'!$C$24,'Classement général'!$C$24,"")))</f>
        <v/>
      </c>
      <c r="CA263" s="10" t="str">
        <f>IF(AU263='Classement général'!$C$19,'Classement général'!$C$19,IF(AU263='Classement général'!$C$22,'Classement général'!$C$22,IF(AU263='Classement général'!$C$24,'Classement général'!$C$24,"")))</f>
        <v/>
      </c>
      <c r="CB263" s="10" t="str">
        <f>IF(AX263='Classement général'!$C$19,'Classement général'!$C$19,IF(AX263='Classement général'!$C$22,'Classement général'!$C$22,IF(AX263='Classement général'!$C$24,'Classement général'!$C$24,"")))</f>
        <v/>
      </c>
      <c r="CC263" s="10" t="str">
        <f>IF(BA263='Classement général'!$C$19,'Classement général'!$C$19,IF(BA263='Classement général'!$C$22,'Classement général'!$C$22,IF(BA263='Classement général'!$C$24,'Classement général'!$C$24,"")))</f>
        <v/>
      </c>
      <c r="CD263" s="10" t="str">
        <f>IF(BD263='Classement général'!$C$19,'Classement général'!$C$19,IF(BD263='Classement général'!$C$22,'Classement général'!$C$22,IF(BD263='Classement général'!$C$24,'Classement général'!$C$24,"")))</f>
        <v/>
      </c>
      <c r="CE263" s="10" t="str">
        <f>IF(BG263='Classement général'!$C$19,'Classement général'!$C$19,IF(BG263='Classement général'!$C$22,'Classement général'!$C$22,IF(BG263='Classement général'!$C$24,'Classement général'!$C$24,"")))</f>
        <v/>
      </c>
      <c r="CF263" s="10" t="str">
        <f>IF(BJ263='Classement général'!$C$19,'Classement général'!$C$19,IF(BJ263='Classement général'!$C$22,'Classement général'!$C$22,IF(BJ263='Classement général'!$C$24,'Classement général'!$C$24,"")))</f>
        <v/>
      </c>
      <c r="CG263" s="10" t="str">
        <f>IF(BM263='Classement général'!$C$19,'Classement général'!$C$19,IF(BM263='Classement général'!$C$22,'Classement général'!$C$22,IF(BM263='Classement général'!$C$24,'Classement général'!$C$24,"")))</f>
        <v/>
      </c>
      <c r="CH263" s="13">
        <f>COUNTIF(H263:H272,"&gt;2")</f>
        <v>0</v>
      </c>
      <c r="CI263" s="13">
        <f>COUNTIF(K263:K272,"&gt;2")</f>
        <v>0</v>
      </c>
      <c r="CJ263" s="13">
        <f>COUNTIF(N263:N272,"&gt;2")</f>
        <v>0</v>
      </c>
      <c r="CK263" s="13">
        <f>COUNTIF(Q263:Q272,"&gt;2")</f>
        <v>0</v>
      </c>
      <c r="CL263" s="147">
        <f>CHOOSE(MATCH(CH263,{0;5;6;7;8;9;10},1),CH263,CH263+3,CH263+5,CH263+8,CH263+11,CH263+14,CH263+18)</f>
        <v>0</v>
      </c>
      <c r="CM263" s="147">
        <f>CHOOSE(MATCH(CI263,{0;5;6;7;8;9;10},1),CI263,CI263+3,CI263+5,CI263+8,CI263+11,CI263+14,CI263+18)</f>
        <v>0</v>
      </c>
      <c r="CN263" s="147">
        <f>CHOOSE(MATCH(CJ263,{0;5;6;7;8;9;10},1),CJ263,CJ263+3,CJ263+5,CJ263+8,CJ263+11,CJ263+14,CJ263+18)</f>
        <v>0</v>
      </c>
      <c r="CO263" s="147">
        <f>CHOOSE(MATCH(CK263,{0;5;6;7;8;9;10},1),CK263,CK263+3,CK263+5,CK263+8,CK263+11,CK263+14,CK263+18)</f>
        <v>0</v>
      </c>
      <c r="CP263" s="7"/>
      <c r="CQ263" s="7"/>
    </row>
    <row r="264" spans="1:95" ht="18.75" customHeight="1" x14ac:dyDescent="0.2">
      <c r="A264" s="130"/>
      <c r="B264" s="72" t="s">
        <v>47</v>
      </c>
      <c r="C264" s="116"/>
      <c r="D264" s="116"/>
      <c r="E264" s="74" t="s">
        <v>59</v>
      </c>
      <c r="F264" s="60"/>
      <c r="G264" s="60"/>
      <c r="H264" s="61" t="str">
        <f>IF(AND(C264="",D264=""),"",IF(AND(F264="",G264=""),"",IF(AND(C264=F264,D264=G264),'Classement général'!$C$19,IF(AND(C264&gt;D264,F264&gt;G264),'Classement général'!$C$22,IF(AND(D264&gt;C264,G264&gt;F264),'Classement général'!$C$22,IF(AND(D264=C264,G264=F264),'Classement général'!$C$22,'Classement général'!$C$24))))))</f>
        <v/>
      </c>
      <c r="I264" s="60"/>
      <c r="J264" s="60"/>
      <c r="K264" s="61" t="str">
        <f>IF(AND(C264="",D264=""),"",IF(AND(I264="",J264=""),"",IF(AND(C264=I264,D264=J264),'Classement général'!$C$19,IF(AND(C264&gt;D264,I264&gt;J264),'Classement général'!$C$22,IF(AND(D264&gt;C264,J264&gt;I264),'Classement général'!$C$22,IF(AND(D264=C264,J264=I264),'Classement général'!$C$22,'Classement général'!$C$24))))))</f>
        <v/>
      </c>
      <c r="L264" s="60"/>
      <c r="M264" s="60"/>
      <c r="N264" s="61" t="str">
        <f>IF(AND(C264="",D264=""),"",IF(AND(L264="",M264=""),"",IF(AND(C264=L264,D264=M264),'Classement général'!$C$19,IF(AND(C264&gt;D264,L264&gt;M264),'Classement général'!$C$22,IF(AND(D264&gt;C264,M264&gt;L264),'Classement général'!$C$22,IF(AND(D264=C264,M264=L264),'Classement général'!$C$22,'Classement général'!$C$24))))))</f>
        <v/>
      </c>
      <c r="O264" s="60"/>
      <c r="P264" s="60"/>
      <c r="Q264" s="61" t="str">
        <f>IF(AND(C264="",D264=""),"",IF(AND(O264="",P264=""),"",IF(AND(C264=O264,D264=P264),'Classement général'!$C$19,IF(AND(C264&gt;D264,O264&gt;P264),'Classement général'!$C$22,IF(AND(D264&gt;C264,P264&gt;O264),'Classement général'!$C$22,IF(AND(D264=C264,P264=O264),'Classement général'!$C$22,'Classement général'!$C$24))))))</f>
        <v/>
      </c>
      <c r="R264" s="60"/>
      <c r="S264" s="60"/>
      <c r="T264" s="61" t="str">
        <f>IF(AND(C264="",D264=""),"",IF(AND(R264="",S264=""),"",IF(AND(C264=R264,D264=S264),'Classement général'!$C$19,IF(AND(C264&gt;D264,R264&gt;S264),'Classement général'!$C$22,IF(AND(D264&gt;C264,S264&gt;R264),'Classement général'!$C$22,IF(AND(D264=C264,S264=R264),'Classement général'!$C$22,'Classement général'!$C$24))))))</f>
        <v/>
      </c>
      <c r="U264" s="60"/>
      <c r="V264" s="60"/>
      <c r="W264" s="61" t="str">
        <f>IF(AND(C264="",D264=""),"",IF(AND(U264="",V264=""),"",IF(AND(C264=U264,D264=V264),'Classement général'!$C$19,IF(AND(C264&gt;D264,U264&gt;V264),'Classement général'!$C$22,IF(AND(D264&gt;C264,V264&gt;U264),'Classement général'!$C$22,IF(AND(D264=C264,V264=U264),'Classement général'!$C$22,'Classement général'!$C$24))))))</f>
        <v/>
      </c>
      <c r="X264" s="60"/>
      <c r="Y264" s="60"/>
      <c r="Z264" s="61" t="str">
        <f>IF(AND(C264="",D264=""),"",IF(AND(X264="",Y264=""),"",IF(AND(C264=X264,D264=Y264),'Classement général'!$C$19,IF(AND(C264&gt;D264,X264&gt;Y264),'Classement général'!$C$22,IF(AND(D264&gt;C264,Y264&gt;X264),'Classement général'!$C$22,IF(AND(D264=C264,Y264=X264),'Classement général'!$C$22,'Classement général'!$C$24))))))</f>
        <v/>
      </c>
      <c r="AA264" s="60"/>
      <c r="AB264" s="60"/>
      <c r="AC264" s="61" t="str">
        <f>IF(AND(C264="",D264=""),"",IF(AND(AA264="",AB264=""),"",IF(AND(C264=AA264,D264=AB264),'Classement général'!$C$19,IF(AND(C264&gt;D264,AA264&gt;AB264),'Classement général'!$C$22,IF(AND(D264&gt;C264,AB264&gt;AA264),'Classement général'!$C$22,IF(AND(D264=C264,AB264=AA264),'Classement général'!$C$22,'Classement général'!$C$24))))))</f>
        <v/>
      </c>
      <c r="AD264" s="60"/>
      <c r="AE264" s="60"/>
      <c r="AF264" s="61" t="str">
        <f>IF(AND(C264="",D264=""),"",IF(AND(AD264="",AE264=""),"",IF(AND(C264=AD264,D264=AE264),'Classement général'!$C$19,IF(AND(C264&gt;D264,AD264&gt;AE264),'Classement général'!$C$22,IF(AND(D264&gt;C264,AE264&gt;AD264),'Classement général'!$C$22,IF(AND(D264=C264,AE264=AD264),'Classement général'!$C$22,'Classement général'!$C$24))))))</f>
        <v/>
      </c>
      <c r="AG264" s="60"/>
      <c r="AH264" s="60"/>
      <c r="AI264" s="61" t="str">
        <f>IF(AND(C264="",D264=""),"",IF(AND(AG264="",AH264=""),"",IF(AND(C264=AG264,D264=AH264),'Classement général'!$C$19,IF(AND(C264&gt;D264,AG264&gt;AH264),'Classement général'!$C$22,IF(AND(D264&gt;C264,AH264&gt;AG264),'Classement général'!$C$22,IF(AND(D264=C264,AH264=AG264),'Classement général'!$C$22,'Classement général'!$C$24))))))</f>
        <v/>
      </c>
      <c r="AJ264" s="60"/>
      <c r="AK264" s="60"/>
      <c r="AL264" s="61" t="str">
        <f>IF(AND(C264="",D264=""),"",IF(AND(AJ264="",AK264=""),"",IF(AND(C264=AJ264,D264=AK264),'Classement général'!$C$19,IF(AND(C264&gt;D264,AJ264&gt;AK264),'Classement général'!$C$22,IF(AND(D264&gt;C264,AK264&gt;AJ264),'Classement général'!$C$22,IF(AND(D264=C264,AK264=AJ264),'Classement général'!$C$22,'Classement général'!$C$24))))))</f>
        <v/>
      </c>
      <c r="AM264" s="60"/>
      <c r="AN264" s="60"/>
      <c r="AO264" s="61" t="str">
        <f>IF(AND(C264="",D264=""),"",IF(AND(AM264="",AN264=""),"",IF(AND(C264=AM264,D264=AN264),'Classement général'!$C$19,IF(AND(C264&gt;D264,AM264&gt;AN264),'Classement général'!$C$22,IF(AND(D264&gt;C264,AN264&gt;AM264),'Classement général'!$C$22,IF(AND(D264=C264,AN264=AM264),'Classement général'!$C$22,'Classement général'!$C$24))))))</f>
        <v/>
      </c>
      <c r="AP264" s="60"/>
      <c r="AQ264" s="60"/>
      <c r="AR264" s="61" t="str">
        <f>IF(AND(C264="",D264=""),"",IF(AND(AP264="",AQ264=""),"",IF(AND(C264=AP264,D264=AQ264),'Classement général'!$C$19,IF(AND(C264&gt;D264,AP264&gt;AQ264),'Classement général'!$C$22,IF(AND(D264&gt;C264,AQ264&gt;AP264),'Classement général'!$C$22,IF(AND(D264=C264,AQ264=AP264),'Classement général'!$C$22,'Classement général'!$C$24))))))</f>
        <v/>
      </c>
      <c r="AS264" s="60"/>
      <c r="AT264" s="60"/>
      <c r="AU264" s="61" t="str">
        <f>IF(AND(C264="",D264=""),"",IF(AND(AS264="",AT264=""),"",IF(AND(C264=AS264,D264=AT264),'Classement général'!$C$19,IF(AND(C264&gt;D264,AS264&gt;AT264),'Classement général'!$C$22,IF(AND(D264&gt;C264,AT264&gt;AS264),'Classement général'!$C$22,IF(AND(D264=C264,AT264=AS264),'Classement général'!$C$22,'Classement général'!$C$24))))))</f>
        <v/>
      </c>
      <c r="AV264" s="60"/>
      <c r="AW264" s="60"/>
      <c r="AX264" s="61" t="str">
        <f>IF(AND(C264="",D264=""),"",IF(AND(AV264="",AW264=""),"",IF(AND(C264=AV264,D264=AW264),'Classement général'!$C$19,IF(AND(C264&gt;D264,AV264&gt;AW264),'Classement général'!$C$22,IF(AND(D264&gt;C264,AW264&gt;AV264),'Classement général'!$C$22,IF(AND(D264=C264,AW264=AV264),'Classement général'!$C$22,'Classement général'!$C$24))))))</f>
        <v/>
      </c>
      <c r="AY264" s="60"/>
      <c r="AZ264" s="60"/>
      <c r="BA264" s="61" t="str">
        <f>IF(AND(C264="",D264=""),"",IF(AND(AY264="",AZ264=""),"",IF(AND(C264=AY264,D264=AZ264),'Classement général'!$C$19,IF(AND(C264&gt;D264,AY264&gt;AZ264),'Classement général'!$C$22,IF(AND(D264&gt;C264,AZ264&gt;AY264),'Classement général'!$C$22,IF(AND(D264=C264,AZ264=AY264),'Classement général'!$C$22,'Classement général'!$C$24))))))</f>
        <v/>
      </c>
      <c r="BB264" s="60"/>
      <c r="BC264" s="60"/>
      <c r="BD264" s="61" t="str">
        <f>IF(AND(C264="",D264=""),"",IF(AND(BB264="",BC264=""),"",IF(AND(C264=BB264,D264=BC264),'Classement général'!$C$19,IF(AND(C264&gt;D264,BB264&gt;BC264),'Classement général'!$C$22,IF(AND(D264&gt;C264,BC264&gt;BB264),'Classement général'!$C$22,IF(AND(D264=C264,BC264=BB264),'Classement général'!$C$22,'Classement général'!$C$24))))))</f>
        <v/>
      </c>
      <c r="BE264" s="60"/>
      <c r="BF264" s="60"/>
      <c r="BG264" s="61" t="str">
        <f>IF(AND(C264="",D264=""),"",IF(AND(BE264="",BF264=""),"",IF(AND(C264=BE264,D264=BF264),'Classement général'!$C$19,IF(AND(C264&gt;D264,BE264&gt;BF264),'Classement général'!$C$22,IF(AND(D264&gt;C264,BF264&gt;BE264),'Classement général'!$C$22,IF(AND(D264=C264,BF264=BE264),'Classement général'!$C$22,'Classement général'!$C$24))))))</f>
        <v/>
      </c>
      <c r="BH264" s="60"/>
      <c r="BI264" s="60"/>
      <c r="BJ264" s="61" t="str">
        <f>IF(AND(C264="",D264=""),"",IF(AND(BH264="",BI264=""),"",IF(AND(C264=BH264,D264=BI264),'Classement général'!$C$19,IF(AND(C264&gt;D264,BH264&gt;BI264),'Classement général'!$C$22,IF(AND(D264&gt;C264,BI264&gt;BH264),'Classement général'!$C$22,IF(AND(D264=C264,BI264=BH264),'Classement général'!$C$22,'Classement général'!$C$24))))))</f>
        <v/>
      </c>
      <c r="BK264" s="60"/>
      <c r="BL264" s="60"/>
      <c r="BM264" s="61" t="str">
        <f>IF(AND(C264="",D264=""),"",IF(AND(BK264="",BL264=""),"",IF(AND(C264=BK264,D264=BL264),'Classement général'!$C$19,IF(AND(C264&gt;D264,BK264&gt;BL264),'Classement général'!$C$22,IF(AND(D264&gt;C264,BL264&gt;BK264),'Classement général'!$C$22,IF(AND(D264=C264,BL264=BK264),'Classement général'!$C$22,'Classement général'!$C$24))))))</f>
        <v/>
      </c>
      <c r="BN264" s="10" t="str">
        <f>IF(H264='Classement général'!$C$19,'Classement général'!$C$19,IF(H264='Classement général'!$C$22,'Classement général'!$C$22,IF(H264='Classement général'!$C$24,'Classement général'!$C$24,"")))</f>
        <v/>
      </c>
      <c r="BO264" s="10" t="str">
        <f>IF(K264='Classement général'!$C$19,'Classement général'!$C$19,IF(K264='Classement général'!$C$22,'Classement général'!$C$22,IF(K264='Classement général'!$C$24,'Classement général'!$C$24,"")))</f>
        <v/>
      </c>
      <c r="BP264" s="10" t="str">
        <f>IF(N264='Classement général'!$C$19,'Classement général'!$C$19,IF(N264='Classement général'!$C$22,'Classement général'!$C$22,IF(N264='Classement général'!$C$24,'Classement général'!$C$24,"")))</f>
        <v/>
      </c>
      <c r="BQ264" s="10" t="str">
        <f>IF(Q264='Classement général'!$C$19,'Classement général'!$C$19,IF(Q264='Classement général'!$C$22,'Classement général'!$C$22,IF(Q264='Classement général'!$C$24,'Classement général'!$C$24,"")))</f>
        <v/>
      </c>
      <c r="BR264" s="10" t="str">
        <f>IF(T264='Classement général'!$C$19,'Classement général'!$C$19,IF(T264='Classement général'!$C$22,'Classement général'!$C$22,IF(T264='Classement général'!$C$24,'Classement général'!$C$24,"")))</f>
        <v/>
      </c>
      <c r="BS264" s="10" t="str">
        <f>IF(W264='Classement général'!$C$19,'Classement général'!$C$19,IF(W264='Classement général'!$C$22,'Classement général'!$C$22,IF(W264='Classement général'!$C$24,'Classement général'!$C$24,"")))</f>
        <v/>
      </c>
      <c r="BT264" s="10" t="str">
        <f>IF(Z264='Classement général'!$C$19,'Classement général'!$C$19,IF(Z264='Classement général'!$C$22,'Classement général'!$C$22,IF(Z264='Classement général'!$C$24,'Classement général'!$C$24,"")))</f>
        <v/>
      </c>
      <c r="BU264" s="10" t="str">
        <f>IF(AC264='Classement général'!$C$19,'Classement général'!$C$19,IF(AC264='Classement général'!$C$22,'Classement général'!$C$22,IF(AC264='Classement général'!$C$24,'Classement général'!$C$24,"")))</f>
        <v/>
      </c>
      <c r="BV264" s="10" t="str">
        <f>IF(AF264='Classement général'!$C$19,'Classement général'!$C$19,IF(AF264='Classement général'!$C$22,'Classement général'!$C$22,IF(AF264='Classement général'!$C$24,'Classement général'!$C$24,"")))</f>
        <v/>
      </c>
      <c r="BW264" s="10" t="str">
        <f>IF(AI264='Classement général'!$C$19,'Classement général'!$C$19,IF(AI264='Classement général'!$C$22,'Classement général'!$C$22,IF(AI264='Classement général'!$C$24,'Classement général'!$C$24,"")))</f>
        <v/>
      </c>
      <c r="BX264" s="10" t="str">
        <f>IF(AL264='Classement général'!$C$19,'Classement général'!$C$19,IF(AL264='Classement général'!$C$22,'Classement général'!$C$22,IF(AL264='Classement général'!$C$24,'Classement général'!$C$24,"")))</f>
        <v/>
      </c>
      <c r="BY264" s="10" t="str">
        <f>IF(AO264='Classement général'!$C$19,'Classement général'!$C$19,IF(AO264='Classement général'!$C$22,'Classement général'!$C$22,IF(AO264='Classement général'!$C$24,'Classement général'!$C$24,"")))</f>
        <v/>
      </c>
      <c r="BZ264" s="10" t="str">
        <f>IF(AR264='Classement général'!$C$19,'Classement général'!$C$19,IF(AR264='Classement général'!$C$22,'Classement général'!$C$22,IF(AR264='Classement général'!$C$24,'Classement général'!$C$24,"")))</f>
        <v/>
      </c>
      <c r="CA264" s="10" t="str">
        <f>IF(AU264='Classement général'!$C$19,'Classement général'!$C$19,IF(AU264='Classement général'!$C$22,'Classement général'!$C$22,IF(AU264='Classement général'!$C$24,'Classement général'!$C$24,"")))</f>
        <v/>
      </c>
      <c r="CB264" s="10" t="str">
        <f>IF(AX264='Classement général'!$C$19,'Classement général'!$C$19,IF(AX264='Classement général'!$C$22,'Classement général'!$C$22,IF(AX264='Classement général'!$C$24,'Classement général'!$C$24,"")))</f>
        <v/>
      </c>
      <c r="CC264" s="10" t="str">
        <f>IF(BA264='Classement général'!$C$19,'Classement général'!$C$19,IF(BA264='Classement général'!$C$22,'Classement général'!$C$22,IF(BA264='Classement général'!$C$24,'Classement général'!$C$24,"")))</f>
        <v/>
      </c>
      <c r="CD264" s="10" t="str">
        <f>IF(BD264='Classement général'!$C$19,'Classement général'!$C$19,IF(BD264='Classement général'!$C$22,'Classement général'!$C$22,IF(BD264='Classement général'!$C$24,'Classement général'!$C$24,"")))</f>
        <v/>
      </c>
      <c r="CE264" s="10" t="str">
        <f>IF(BG264='Classement général'!$C$19,'Classement général'!$C$19,IF(BG264='Classement général'!$C$22,'Classement général'!$C$22,IF(BG264='Classement général'!$C$24,'Classement général'!$C$24,"")))</f>
        <v/>
      </c>
      <c r="CF264" s="10" t="str">
        <f>IF(BJ264='Classement général'!$C$19,'Classement général'!$C$19,IF(BJ264='Classement général'!$C$22,'Classement général'!$C$22,IF(BJ264='Classement général'!$C$24,'Classement général'!$C$24,"")))</f>
        <v/>
      </c>
      <c r="CG264" s="10" t="str">
        <f>IF(BM264='Classement général'!$C$19,'Classement général'!$C$19,IF(BM264='Classement général'!$C$22,'Classement général'!$C$22,IF(BM264='Classement général'!$C$24,'Classement général'!$C$24,"")))</f>
        <v/>
      </c>
      <c r="CH264" s="13"/>
      <c r="CI264" s="13"/>
      <c r="CJ264" s="13"/>
      <c r="CK264" s="13"/>
      <c r="CL264" s="147"/>
      <c r="CM264" s="147"/>
      <c r="CN264" s="147"/>
      <c r="CO264" s="147"/>
      <c r="CP264" s="7"/>
      <c r="CQ264" s="7"/>
    </row>
    <row r="265" spans="1:95" ht="18.75" customHeight="1" x14ac:dyDescent="0.2">
      <c r="A265" s="130"/>
      <c r="B265" s="72" t="s">
        <v>68</v>
      </c>
      <c r="C265" s="116"/>
      <c r="D265" s="116"/>
      <c r="E265" s="74" t="s">
        <v>58</v>
      </c>
      <c r="F265" s="60"/>
      <c r="G265" s="60"/>
      <c r="H265" s="61" t="str">
        <f>IF(AND(C265="",D265=""),"",IF(AND(F265="",G265=""),"",IF(AND(C265=F265,D265=G265),'Classement général'!$C$19,IF(AND(C265&gt;D265,F265&gt;G265),'Classement général'!$C$22,IF(AND(D265&gt;C265,G265&gt;F265),'Classement général'!$C$22,IF(AND(D265=C265,G265=F265),'Classement général'!$C$22,'Classement général'!$C$24))))))</f>
        <v/>
      </c>
      <c r="I265" s="60"/>
      <c r="J265" s="60"/>
      <c r="K265" s="61" t="str">
        <f>IF(AND(C265="",D265=""),"",IF(AND(I265="",J265=""),"",IF(AND(C265=I265,D265=J265),'Classement général'!$C$19,IF(AND(C265&gt;D265,I265&gt;J265),'Classement général'!$C$22,IF(AND(D265&gt;C265,J265&gt;I265),'Classement général'!$C$22,IF(AND(D265=C265,J265=I265),'Classement général'!$C$22,'Classement général'!$C$24))))))</f>
        <v/>
      </c>
      <c r="L265" s="60"/>
      <c r="M265" s="60"/>
      <c r="N265" s="61" t="str">
        <f>IF(AND(C265="",D265=""),"",IF(AND(L265="",M265=""),"",IF(AND(C265=L265,D265=M265),'Classement général'!$C$19,IF(AND(C265&gt;D265,L265&gt;M265),'Classement général'!$C$22,IF(AND(D265&gt;C265,M265&gt;L265),'Classement général'!$C$22,IF(AND(D265=C265,M265=L265),'Classement général'!$C$22,'Classement général'!$C$24))))))</f>
        <v/>
      </c>
      <c r="O265" s="60"/>
      <c r="P265" s="60"/>
      <c r="Q265" s="61" t="str">
        <f>IF(AND(C265="",D265=""),"",IF(AND(O265="",P265=""),"",IF(AND(C265=O265,D265=P265),'Classement général'!$C$19,IF(AND(C265&gt;D265,O265&gt;P265),'Classement général'!$C$22,IF(AND(D265&gt;C265,P265&gt;O265),'Classement général'!$C$22,IF(AND(D265=C265,P265=O265),'Classement général'!$C$22,'Classement général'!$C$24))))))</f>
        <v/>
      </c>
      <c r="R265" s="60"/>
      <c r="S265" s="60"/>
      <c r="T265" s="61" t="str">
        <f>IF(AND(C265="",D265=""),"",IF(AND(R265="",S265=""),"",IF(AND(C265=R265,D265=S265),'Classement général'!$C$19,IF(AND(C265&gt;D265,R265&gt;S265),'Classement général'!$C$22,IF(AND(D265&gt;C265,S265&gt;R265),'Classement général'!$C$22,IF(AND(D265=C265,S265=R265),'Classement général'!$C$22,'Classement général'!$C$24))))))</f>
        <v/>
      </c>
      <c r="U265" s="60"/>
      <c r="V265" s="60"/>
      <c r="W265" s="61" t="str">
        <f>IF(AND(C265="",D265=""),"",IF(AND(U265="",V265=""),"",IF(AND(C265=U265,D265=V265),'Classement général'!$C$19,IF(AND(C265&gt;D265,U265&gt;V265),'Classement général'!$C$22,IF(AND(D265&gt;C265,V265&gt;U265),'Classement général'!$C$22,IF(AND(D265=C265,V265=U265),'Classement général'!$C$22,'Classement général'!$C$24))))))</f>
        <v/>
      </c>
      <c r="X265" s="60"/>
      <c r="Y265" s="60"/>
      <c r="Z265" s="61" t="str">
        <f>IF(AND(C265="",D265=""),"",IF(AND(X265="",Y265=""),"",IF(AND(C265=X265,D265=Y265),'Classement général'!$C$19,IF(AND(C265&gt;D265,X265&gt;Y265),'Classement général'!$C$22,IF(AND(D265&gt;C265,Y265&gt;X265),'Classement général'!$C$22,IF(AND(D265=C265,Y265=X265),'Classement général'!$C$22,'Classement général'!$C$24))))))</f>
        <v/>
      </c>
      <c r="AA265" s="60"/>
      <c r="AB265" s="60"/>
      <c r="AC265" s="61" t="str">
        <f>IF(AND(C265="",D265=""),"",IF(AND(AA265="",AB265=""),"",IF(AND(C265=AA265,D265=AB265),'Classement général'!$C$19,IF(AND(C265&gt;D265,AA265&gt;AB265),'Classement général'!$C$22,IF(AND(D265&gt;C265,AB265&gt;AA265),'Classement général'!$C$22,IF(AND(D265=C265,AB265=AA265),'Classement général'!$C$22,'Classement général'!$C$24))))))</f>
        <v/>
      </c>
      <c r="AD265" s="60"/>
      <c r="AE265" s="60"/>
      <c r="AF265" s="61" t="str">
        <f>IF(AND(C265="",D265=""),"",IF(AND(AD265="",AE265=""),"",IF(AND(C265=AD265,D265=AE265),'Classement général'!$C$19,IF(AND(C265&gt;D265,AD265&gt;AE265),'Classement général'!$C$22,IF(AND(D265&gt;C265,AE265&gt;AD265),'Classement général'!$C$22,IF(AND(D265=C265,AE265=AD265),'Classement général'!$C$22,'Classement général'!$C$24))))))</f>
        <v/>
      </c>
      <c r="AG265" s="60"/>
      <c r="AH265" s="60"/>
      <c r="AI265" s="61" t="str">
        <f>IF(AND(C265="",D265=""),"",IF(AND(AG265="",AH265=""),"",IF(AND(C265=AG265,D265=AH265),'Classement général'!$C$19,IF(AND(C265&gt;D265,AG265&gt;AH265),'Classement général'!$C$22,IF(AND(D265&gt;C265,AH265&gt;AG265),'Classement général'!$C$22,IF(AND(D265=C265,AH265=AG265),'Classement général'!$C$22,'Classement général'!$C$24))))))</f>
        <v/>
      </c>
      <c r="AJ265" s="60"/>
      <c r="AK265" s="60"/>
      <c r="AL265" s="61" t="str">
        <f>IF(AND(C265="",D265=""),"",IF(AND(AJ265="",AK265=""),"",IF(AND(C265=AJ265,D265=AK265),'Classement général'!$C$19,IF(AND(C265&gt;D265,AJ265&gt;AK265),'Classement général'!$C$22,IF(AND(D265&gt;C265,AK265&gt;AJ265),'Classement général'!$C$22,IF(AND(D265=C265,AK265=AJ265),'Classement général'!$C$22,'Classement général'!$C$24))))))</f>
        <v/>
      </c>
      <c r="AM265" s="60"/>
      <c r="AN265" s="60"/>
      <c r="AO265" s="61" t="str">
        <f>IF(AND(C265="",D265=""),"",IF(AND(AM265="",AN265=""),"",IF(AND(C265=AM265,D265=AN265),'Classement général'!$C$19,IF(AND(C265&gt;D265,AM265&gt;AN265),'Classement général'!$C$22,IF(AND(D265&gt;C265,AN265&gt;AM265),'Classement général'!$C$22,IF(AND(D265=C265,AN265=AM265),'Classement général'!$C$22,'Classement général'!$C$24))))))</f>
        <v/>
      </c>
      <c r="AP265" s="60"/>
      <c r="AQ265" s="60"/>
      <c r="AR265" s="61" t="str">
        <f>IF(AND(C265="",D265=""),"",IF(AND(AP265="",AQ265=""),"",IF(AND(C265=AP265,D265=AQ265),'Classement général'!$C$19,IF(AND(C265&gt;D265,AP265&gt;AQ265),'Classement général'!$C$22,IF(AND(D265&gt;C265,AQ265&gt;AP265),'Classement général'!$C$22,IF(AND(D265=C265,AQ265=AP265),'Classement général'!$C$22,'Classement général'!$C$24))))))</f>
        <v/>
      </c>
      <c r="AS265" s="60"/>
      <c r="AT265" s="60"/>
      <c r="AU265" s="61" t="str">
        <f>IF(AND(C265="",D265=""),"",IF(AND(AS265="",AT265=""),"",IF(AND(C265=AS265,D265=AT265),'Classement général'!$C$19,IF(AND(C265&gt;D265,AS265&gt;AT265),'Classement général'!$C$22,IF(AND(D265&gt;C265,AT265&gt;AS265),'Classement général'!$C$22,IF(AND(D265=C265,AT265=AS265),'Classement général'!$C$22,'Classement général'!$C$24))))))</f>
        <v/>
      </c>
      <c r="AV265" s="60"/>
      <c r="AW265" s="60"/>
      <c r="AX265" s="61" t="str">
        <f>IF(AND(C265="",D265=""),"",IF(AND(AV265="",AW265=""),"",IF(AND(C265=AV265,D265=AW265),'Classement général'!$C$19,IF(AND(C265&gt;D265,AV265&gt;AW265),'Classement général'!$C$22,IF(AND(D265&gt;C265,AW265&gt;AV265),'Classement général'!$C$22,IF(AND(D265=C265,AW265=AV265),'Classement général'!$C$22,'Classement général'!$C$24))))))</f>
        <v/>
      </c>
      <c r="AY265" s="60"/>
      <c r="AZ265" s="60"/>
      <c r="BA265" s="61" t="str">
        <f>IF(AND(C265="",D265=""),"",IF(AND(AY265="",AZ265=""),"",IF(AND(C265=AY265,D265=AZ265),'Classement général'!$C$19,IF(AND(C265&gt;D265,AY265&gt;AZ265),'Classement général'!$C$22,IF(AND(D265&gt;C265,AZ265&gt;AY265),'Classement général'!$C$22,IF(AND(D265=C265,AZ265=AY265),'Classement général'!$C$22,'Classement général'!$C$24))))))</f>
        <v/>
      </c>
      <c r="BB265" s="60"/>
      <c r="BC265" s="60"/>
      <c r="BD265" s="61" t="str">
        <f>IF(AND(C265="",D265=""),"",IF(AND(BB265="",BC265=""),"",IF(AND(C265=BB265,D265=BC265),'Classement général'!$C$19,IF(AND(C265&gt;D265,BB265&gt;BC265),'Classement général'!$C$22,IF(AND(D265&gt;C265,BC265&gt;BB265),'Classement général'!$C$22,IF(AND(D265=C265,BC265=BB265),'Classement général'!$C$22,'Classement général'!$C$24))))))</f>
        <v/>
      </c>
      <c r="BE265" s="60"/>
      <c r="BF265" s="60"/>
      <c r="BG265" s="61" t="str">
        <f>IF(AND(C265="",D265=""),"",IF(AND(BE265="",BF265=""),"",IF(AND(C265=BE265,D265=BF265),'Classement général'!$C$19,IF(AND(C265&gt;D265,BE265&gt;BF265),'Classement général'!$C$22,IF(AND(D265&gt;C265,BF265&gt;BE265),'Classement général'!$C$22,IF(AND(D265=C265,BF265=BE265),'Classement général'!$C$22,'Classement général'!$C$24))))))</f>
        <v/>
      </c>
      <c r="BH265" s="60"/>
      <c r="BI265" s="60"/>
      <c r="BJ265" s="61" t="str">
        <f>IF(AND(C265="",D265=""),"",IF(AND(BH265="",BI265=""),"",IF(AND(C265=BH265,D265=BI265),'Classement général'!$C$19,IF(AND(C265&gt;D265,BH265&gt;BI265),'Classement général'!$C$22,IF(AND(D265&gt;C265,BI265&gt;BH265),'Classement général'!$C$22,IF(AND(D265=C265,BI265=BH265),'Classement général'!$C$22,'Classement général'!$C$24))))))</f>
        <v/>
      </c>
      <c r="BK265" s="60"/>
      <c r="BL265" s="60"/>
      <c r="BM265" s="61" t="str">
        <f>IF(AND(C265="",D265=""),"",IF(AND(BK265="",BL265=""),"",IF(AND(C265=BK265,D265=BL265),'Classement général'!$C$19,IF(AND(C265&gt;D265,BK265&gt;BL265),'Classement général'!$C$22,IF(AND(D265&gt;C265,BL265&gt;BK265),'Classement général'!$C$22,IF(AND(D265=C265,BL265=BK265),'Classement général'!$C$22,'Classement général'!$C$24))))))</f>
        <v/>
      </c>
      <c r="BN265" s="10" t="str">
        <f>IF(H265='Classement général'!$C$19,'Classement général'!$C$19,IF(H265='Classement général'!$C$22,'Classement général'!$C$22,IF(H265='Classement général'!$C$24,'Classement général'!$C$24,"")))</f>
        <v/>
      </c>
      <c r="BO265" s="10" t="str">
        <f>IF(K265='Classement général'!$C$19,'Classement général'!$C$19,IF(K265='Classement général'!$C$22,'Classement général'!$C$22,IF(K265='Classement général'!$C$24,'Classement général'!$C$24,"")))</f>
        <v/>
      </c>
      <c r="BP265" s="10" t="str">
        <f>IF(N265='Classement général'!$C$19,'Classement général'!$C$19,IF(N265='Classement général'!$C$22,'Classement général'!$C$22,IF(N265='Classement général'!$C$24,'Classement général'!$C$24,"")))</f>
        <v/>
      </c>
      <c r="BQ265" s="10" t="str">
        <f>IF(Q265='Classement général'!$C$19,'Classement général'!$C$19,IF(Q265='Classement général'!$C$22,'Classement général'!$C$22,IF(Q265='Classement général'!$C$24,'Classement général'!$C$24,"")))</f>
        <v/>
      </c>
      <c r="BR265" s="10" t="str">
        <f>IF(T265='Classement général'!$C$19,'Classement général'!$C$19,IF(T265='Classement général'!$C$22,'Classement général'!$C$22,IF(T265='Classement général'!$C$24,'Classement général'!$C$24,"")))</f>
        <v/>
      </c>
      <c r="BS265" s="10" t="str">
        <f>IF(W265='Classement général'!$C$19,'Classement général'!$C$19,IF(W265='Classement général'!$C$22,'Classement général'!$C$22,IF(W265='Classement général'!$C$24,'Classement général'!$C$24,"")))</f>
        <v/>
      </c>
      <c r="BT265" s="10" t="str">
        <f>IF(Z265='Classement général'!$C$19,'Classement général'!$C$19,IF(Z265='Classement général'!$C$22,'Classement général'!$C$22,IF(Z265='Classement général'!$C$24,'Classement général'!$C$24,"")))</f>
        <v/>
      </c>
      <c r="BU265" s="10" t="str">
        <f>IF(AC265='Classement général'!$C$19,'Classement général'!$C$19,IF(AC265='Classement général'!$C$22,'Classement général'!$C$22,IF(AC265='Classement général'!$C$24,'Classement général'!$C$24,"")))</f>
        <v/>
      </c>
      <c r="BV265" s="10" t="str">
        <f>IF(AF265='Classement général'!$C$19,'Classement général'!$C$19,IF(AF265='Classement général'!$C$22,'Classement général'!$C$22,IF(AF265='Classement général'!$C$24,'Classement général'!$C$24,"")))</f>
        <v/>
      </c>
      <c r="BW265" s="10" t="str">
        <f>IF(AI265='Classement général'!$C$19,'Classement général'!$C$19,IF(AI265='Classement général'!$C$22,'Classement général'!$C$22,IF(AI265='Classement général'!$C$24,'Classement général'!$C$24,"")))</f>
        <v/>
      </c>
      <c r="BX265" s="10" t="str">
        <f>IF(AL265='Classement général'!$C$19,'Classement général'!$C$19,IF(AL265='Classement général'!$C$22,'Classement général'!$C$22,IF(AL265='Classement général'!$C$24,'Classement général'!$C$24,"")))</f>
        <v/>
      </c>
      <c r="BY265" s="10" t="str">
        <f>IF(AO265='Classement général'!$C$19,'Classement général'!$C$19,IF(AO265='Classement général'!$C$22,'Classement général'!$C$22,IF(AO265='Classement général'!$C$24,'Classement général'!$C$24,"")))</f>
        <v/>
      </c>
      <c r="BZ265" s="10" t="str">
        <f>IF(AR265='Classement général'!$C$19,'Classement général'!$C$19,IF(AR265='Classement général'!$C$22,'Classement général'!$C$22,IF(AR265='Classement général'!$C$24,'Classement général'!$C$24,"")))</f>
        <v/>
      </c>
      <c r="CA265" s="10" t="str">
        <f>IF(AU265='Classement général'!$C$19,'Classement général'!$C$19,IF(AU265='Classement général'!$C$22,'Classement général'!$C$22,IF(AU265='Classement général'!$C$24,'Classement général'!$C$24,"")))</f>
        <v/>
      </c>
      <c r="CB265" s="10" t="str">
        <f>IF(AX265='Classement général'!$C$19,'Classement général'!$C$19,IF(AX265='Classement général'!$C$22,'Classement général'!$C$22,IF(AX265='Classement général'!$C$24,'Classement général'!$C$24,"")))</f>
        <v/>
      </c>
      <c r="CC265" s="10" t="str">
        <f>IF(BA265='Classement général'!$C$19,'Classement général'!$C$19,IF(BA265='Classement général'!$C$22,'Classement général'!$C$22,IF(BA265='Classement général'!$C$24,'Classement général'!$C$24,"")))</f>
        <v/>
      </c>
      <c r="CD265" s="10" t="str">
        <f>IF(BD265='Classement général'!$C$19,'Classement général'!$C$19,IF(BD265='Classement général'!$C$22,'Classement général'!$C$22,IF(BD265='Classement général'!$C$24,'Classement général'!$C$24,"")))</f>
        <v/>
      </c>
      <c r="CE265" s="10" t="str">
        <f>IF(BG265='Classement général'!$C$19,'Classement général'!$C$19,IF(BG265='Classement général'!$C$22,'Classement général'!$C$22,IF(BG265='Classement général'!$C$24,'Classement général'!$C$24,"")))</f>
        <v/>
      </c>
      <c r="CF265" s="10" t="str">
        <f>IF(BJ265='Classement général'!$C$19,'Classement général'!$C$19,IF(BJ265='Classement général'!$C$22,'Classement général'!$C$22,IF(BJ265='Classement général'!$C$24,'Classement général'!$C$24,"")))</f>
        <v/>
      </c>
      <c r="CG265" s="10" t="str">
        <f>IF(BM265='Classement général'!$C$19,'Classement général'!$C$19,IF(BM265='Classement général'!$C$22,'Classement général'!$C$22,IF(BM265='Classement général'!$C$24,'Classement général'!$C$24,"")))</f>
        <v/>
      </c>
      <c r="CH265" s="13"/>
      <c r="CI265" s="13"/>
      <c r="CJ265" s="13"/>
      <c r="CK265" s="13"/>
      <c r="CL265" s="147"/>
      <c r="CM265" s="147"/>
      <c r="CN265" s="147"/>
      <c r="CO265" s="147"/>
      <c r="CP265" s="7"/>
      <c r="CQ265" s="7"/>
    </row>
    <row r="266" spans="1:95" ht="18.75" customHeight="1" x14ac:dyDescent="0.2">
      <c r="A266" s="130"/>
      <c r="B266" s="72" t="s">
        <v>83</v>
      </c>
      <c r="C266" s="116"/>
      <c r="D266" s="116"/>
      <c r="E266" s="74" t="s">
        <v>61</v>
      </c>
      <c r="F266" s="60"/>
      <c r="G266" s="60"/>
      <c r="H266" s="61" t="str">
        <f>IF(AND(C266="",D266=""),"",IF(AND(F266="",G266=""),"",IF(AND(C266=F266,D266=G266),'Classement général'!$C$19,IF(AND(C266&gt;D266,F266&gt;G266),'Classement général'!$C$22,IF(AND(D266&gt;C266,G266&gt;F266),'Classement général'!$C$22,IF(AND(D266=C266,G266=F266),'Classement général'!$C$22,'Classement général'!$C$24))))))</f>
        <v/>
      </c>
      <c r="I266" s="60"/>
      <c r="J266" s="60"/>
      <c r="K266" s="61" t="str">
        <f>IF(AND(C266="",D266=""),"",IF(AND(I266="",J266=""),"",IF(AND(C266=I266,D266=J266),'Classement général'!$C$19,IF(AND(C266&gt;D266,I266&gt;J266),'Classement général'!$C$22,IF(AND(D266&gt;C266,J266&gt;I266),'Classement général'!$C$22,IF(AND(D266=C266,J266=I266),'Classement général'!$C$22,'Classement général'!$C$24))))))</f>
        <v/>
      </c>
      <c r="L266" s="60"/>
      <c r="M266" s="60"/>
      <c r="N266" s="61" t="str">
        <f>IF(AND(C266="",D266=""),"",IF(AND(L266="",M266=""),"",IF(AND(C266=L266,D266=M266),'Classement général'!$C$19,IF(AND(C266&gt;D266,L266&gt;M266),'Classement général'!$C$22,IF(AND(D266&gt;C266,M266&gt;L266),'Classement général'!$C$22,IF(AND(D266=C266,M266=L266),'Classement général'!$C$22,'Classement général'!$C$24))))))</f>
        <v/>
      </c>
      <c r="O266" s="60"/>
      <c r="P266" s="60"/>
      <c r="Q266" s="61" t="str">
        <f>IF(AND(C266="",D266=""),"",IF(AND(O266="",P266=""),"",IF(AND(C266=O266,D266=P266),'Classement général'!$C$19,IF(AND(C266&gt;D266,O266&gt;P266),'Classement général'!$C$22,IF(AND(D266&gt;C266,P266&gt;O266),'Classement général'!$C$22,IF(AND(D266=C266,P266=O266),'Classement général'!$C$22,'Classement général'!$C$24))))))</f>
        <v/>
      </c>
      <c r="R266" s="60"/>
      <c r="S266" s="60"/>
      <c r="T266" s="61" t="str">
        <f>IF(AND(C266="",D266=""),"",IF(AND(R266="",S266=""),"",IF(AND(C266=R266,D266=S266),'Classement général'!$C$19,IF(AND(C266&gt;D266,R266&gt;S266),'Classement général'!$C$22,IF(AND(D266&gt;C266,S266&gt;R266),'Classement général'!$C$22,IF(AND(D266=C266,S266=R266),'Classement général'!$C$22,'Classement général'!$C$24))))))</f>
        <v/>
      </c>
      <c r="U266" s="60"/>
      <c r="V266" s="60"/>
      <c r="W266" s="61" t="str">
        <f>IF(AND(C266="",D266=""),"",IF(AND(U266="",V266=""),"",IF(AND(C266=U266,D266=V266),'Classement général'!$C$19,IF(AND(C266&gt;D266,U266&gt;V266),'Classement général'!$C$22,IF(AND(D266&gt;C266,V266&gt;U266),'Classement général'!$C$22,IF(AND(D266=C266,V266=U266),'Classement général'!$C$22,'Classement général'!$C$24))))))</f>
        <v/>
      </c>
      <c r="X266" s="60"/>
      <c r="Y266" s="60"/>
      <c r="Z266" s="61" t="str">
        <f>IF(AND(C266="",D266=""),"",IF(AND(X266="",Y266=""),"",IF(AND(C266=X266,D266=Y266),'Classement général'!$C$19,IF(AND(C266&gt;D266,X266&gt;Y266),'Classement général'!$C$22,IF(AND(D266&gt;C266,Y266&gt;X266),'Classement général'!$C$22,IF(AND(D266=C266,Y266=X266),'Classement général'!$C$22,'Classement général'!$C$24))))))</f>
        <v/>
      </c>
      <c r="AA266" s="60"/>
      <c r="AB266" s="60"/>
      <c r="AC266" s="61" t="str">
        <f>IF(AND(C266="",D266=""),"",IF(AND(AA266="",AB266=""),"",IF(AND(C266=AA266,D266=AB266),'Classement général'!$C$19,IF(AND(C266&gt;D266,AA266&gt;AB266),'Classement général'!$C$22,IF(AND(D266&gt;C266,AB266&gt;AA266),'Classement général'!$C$22,IF(AND(D266=C266,AB266=AA266),'Classement général'!$C$22,'Classement général'!$C$24))))))</f>
        <v/>
      </c>
      <c r="AD266" s="60"/>
      <c r="AE266" s="60"/>
      <c r="AF266" s="61" t="str">
        <f>IF(AND(C266="",D266=""),"",IF(AND(AD266="",AE266=""),"",IF(AND(C266=AD266,D266=AE266),'Classement général'!$C$19,IF(AND(C266&gt;D266,AD266&gt;AE266),'Classement général'!$C$22,IF(AND(D266&gt;C266,AE266&gt;AD266),'Classement général'!$C$22,IF(AND(D266=C266,AE266=AD266),'Classement général'!$C$22,'Classement général'!$C$24))))))</f>
        <v/>
      </c>
      <c r="AG266" s="60"/>
      <c r="AH266" s="60"/>
      <c r="AI266" s="61" t="str">
        <f>IF(AND(C266="",D266=""),"",IF(AND(AG266="",AH266=""),"",IF(AND(C266=AG266,D266=AH266),'Classement général'!$C$19,IF(AND(C266&gt;D266,AG266&gt;AH266),'Classement général'!$C$22,IF(AND(D266&gt;C266,AH266&gt;AG266),'Classement général'!$C$22,IF(AND(D266=C266,AH266=AG266),'Classement général'!$C$22,'Classement général'!$C$24))))))</f>
        <v/>
      </c>
      <c r="AJ266" s="60"/>
      <c r="AK266" s="60"/>
      <c r="AL266" s="61" t="str">
        <f>IF(AND(C266="",D266=""),"",IF(AND(AJ266="",AK266=""),"",IF(AND(C266=AJ266,D266=AK266),'Classement général'!$C$19,IF(AND(C266&gt;D266,AJ266&gt;AK266),'Classement général'!$C$22,IF(AND(D266&gt;C266,AK266&gt;AJ266),'Classement général'!$C$22,IF(AND(D266=C266,AK266=AJ266),'Classement général'!$C$22,'Classement général'!$C$24))))))</f>
        <v/>
      </c>
      <c r="AM266" s="60"/>
      <c r="AN266" s="60"/>
      <c r="AO266" s="61" t="str">
        <f>IF(AND(C266="",D266=""),"",IF(AND(AM266="",AN266=""),"",IF(AND(C266=AM266,D266=AN266),'Classement général'!$C$19,IF(AND(C266&gt;D266,AM266&gt;AN266),'Classement général'!$C$22,IF(AND(D266&gt;C266,AN266&gt;AM266),'Classement général'!$C$22,IF(AND(D266=C266,AN266=AM266),'Classement général'!$C$22,'Classement général'!$C$24))))))</f>
        <v/>
      </c>
      <c r="AP266" s="60"/>
      <c r="AQ266" s="60"/>
      <c r="AR266" s="61" t="str">
        <f>IF(AND(C266="",D266=""),"",IF(AND(AP266="",AQ266=""),"",IF(AND(C266=AP266,D266=AQ266),'Classement général'!$C$19,IF(AND(C266&gt;D266,AP266&gt;AQ266),'Classement général'!$C$22,IF(AND(D266&gt;C266,AQ266&gt;AP266),'Classement général'!$C$22,IF(AND(D266=C266,AQ266=AP266),'Classement général'!$C$22,'Classement général'!$C$24))))))</f>
        <v/>
      </c>
      <c r="AS266" s="60"/>
      <c r="AT266" s="60"/>
      <c r="AU266" s="61" t="str">
        <f>IF(AND(C266="",D266=""),"",IF(AND(AS266="",AT266=""),"",IF(AND(C266=AS266,D266=AT266),'Classement général'!$C$19,IF(AND(C266&gt;D266,AS266&gt;AT266),'Classement général'!$C$22,IF(AND(D266&gt;C266,AT266&gt;AS266),'Classement général'!$C$22,IF(AND(D266=C266,AT266=AS266),'Classement général'!$C$22,'Classement général'!$C$24))))))</f>
        <v/>
      </c>
      <c r="AV266" s="60"/>
      <c r="AW266" s="60"/>
      <c r="AX266" s="61" t="str">
        <f>IF(AND(C266="",D266=""),"",IF(AND(AV266="",AW266=""),"",IF(AND(C266=AV266,D266=AW266),'Classement général'!$C$19,IF(AND(C266&gt;D266,AV266&gt;AW266),'Classement général'!$C$22,IF(AND(D266&gt;C266,AW266&gt;AV266),'Classement général'!$C$22,IF(AND(D266=C266,AW266=AV266),'Classement général'!$C$22,'Classement général'!$C$24))))))</f>
        <v/>
      </c>
      <c r="AY266" s="60"/>
      <c r="AZ266" s="60"/>
      <c r="BA266" s="61" t="str">
        <f>IF(AND(C266="",D266=""),"",IF(AND(AY266="",AZ266=""),"",IF(AND(C266=AY266,D266=AZ266),'Classement général'!$C$19,IF(AND(C266&gt;D266,AY266&gt;AZ266),'Classement général'!$C$22,IF(AND(D266&gt;C266,AZ266&gt;AY266),'Classement général'!$C$22,IF(AND(D266=C266,AZ266=AY266),'Classement général'!$C$22,'Classement général'!$C$24))))))</f>
        <v/>
      </c>
      <c r="BB266" s="60"/>
      <c r="BC266" s="60"/>
      <c r="BD266" s="61" t="str">
        <f>IF(AND(C266="",D266=""),"",IF(AND(BB266="",BC266=""),"",IF(AND(C266=BB266,D266=BC266),'Classement général'!$C$19,IF(AND(C266&gt;D266,BB266&gt;BC266),'Classement général'!$C$22,IF(AND(D266&gt;C266,BC266&gt;BB266),'Classement général'!$C$22,IF(AND(D266=C266,BC266=BB266),'Classement général'!$C$22,'Classement général'!$C$24))))))</f>
        <v/>
      </c>
      <c r="BE266" s="60"/>
      <c r="BF266" s="60"/>
      <c r="BG266" s="61" t="str">
        <f>IF(AND(C266="",D266=""),"",IF(AND(BE266="",BF266=""),"",IF(AND(C266=BE266,D266=BF266),'Classement général'!$C$19,IF(AND(C266&gt;D266,BE266&gt;BF266),'Classement général'!$C$22,IF(AND(D266&gt;C266,BF266&gt;BE266),'Classement général'!$C$22,IF(AND(D266=C266,BF266=BE266),'Classement général'!$C$22,'Classement général'!$C$24))))))</f>
        <v/>
      </c>
      <c r="BH266" s="60"/>
      <c r="BI266" s="60"/>
      <c r="BJ266" s="61" t="str">
        <f>IF(AND(C266="",D266=""),"",IF(AND(BH266="",BI266=""),"",IF(AND(C266=BH266,D266=BI266),'Classement général'!$C$19,IF(AND(C266&gt;D266,BH266&gt;BI266),'Classement général'!$C$22,IF(AND(D266&gt;C266,BI266&gt;BH266),'Classement général'!$C$22,IF(AND(D266=C266,BI266=BH266),'Classement général'!$C$22,'Classement général'!$C$24))))))</f>
        <v/>
      </c>
      <c r="BK266" s="60"/>
      <c r="BL266" s="60"/>
      <c r="BM266" s="61" t="str">
        <f>IF(AND(C266="",D266=""),"",IF(AND(BK266="",BL266=""),"",IF(AND(C266=BK266,D266=BL266),'Classement général'!$C$19,IF(AND(C266&gt;D266,BK266&gt;BL266),'Classement général'!$C$22,IF(AND(D266&gt;C266,BL266&gt;BK266),'Classement général'!$C$22,IF(AND(D266=C266,BL266=BK266),'Classement général'!$C$22,'Classement général'!$C$24))))))</f>
        <v/>
      </c>
      <c r="BN266" s="10" t="str">
        <f>IF(H266='Classement général'!$C$19,'Classement général'!$C$19,IF(H266='Classement général'!$C$22,'Classement général'!$C$22,IF(H266='Classement général'!$C$24,'Classement général'!$C$24,"")))</f>
        <v/>
      </c>
      <c r="BO266" s="10" t="str">
        <f>IF(K266='Classement général'!$C$19,'Classement général'!$C$19,IF(K266='Classement général'!$C$22,'Classement général'!$C$22,IF(K266='Classement général'!$C$24,'Classement général'!$C$24,"")))</f>
        <v/>
      </c>
      <c r="BP266" s="10" t="str">
        <f>IF(N266='Classement général'!$C$19,'Classement général'!$C$19,IF(N266='Classement général'!$C$22,'Classement général'!$C$22,IF(N266='Classement général'!$C$24,'Classement général'!$C$24,"")))</f>
        <v/>
      </c>
      <c r="BQ266" s="10" t="str">
        <f>IF(Q266='Classement général'!$C$19,'Classement général'!$C$19,IF(Q266='Classement général'!$C$22,'Classement général'!$C$22,IF(Q266='Classement général'!$C$24,'Classement général'!$C$24,"")))</f>
        <v/>
      </c>
      <c r="BR266" s="10" t="str">
        <f>IF(T266='Classement général'!$C$19,'Classement général'!$C$19,IF(T266='Classement général'!$C$22,'Classement général'!$C$22,IF(T266='Classement général'!$C$24,'Classement général'!$C$24,"")))</f>
        <v/>
      </c>
      <c r="BS266" s="10" t="str">
        <f>IF(W266='Classement général'!$C$19,'Classement général'!$C$19,IF(W266='Classement général'!$C$22,'Classement général'!$C$22,IF(W266='Classement général'!$C$24,'Classement général'!$C$24,"")))</f>
        <v/>
      </c>
      <c r="BT266" s="10" t="str">
        <f>IF(Z266='Classement général'!$C$19,'Classement général'!$C$19,IF(Z266='Classement général'!$C$22,'Classement général'!$C$22,IF(Z266='Classement général'!$C$24,'Classement général'!$C$24,"")))</f>
        <v/>
      </c>
      <c r="BU266" s="10" t="str">
        <f>IF(AC266='Classement général'!$C$19,'Classement général'!$C$19,IF(AC266='Classement général'!$C$22,'Classement général'!$C$22,IF(AC266='Classement général'!$C$24,'Classement général'!$C$24,"")))</f>
        <v/>
      </c>
      <c r="BV266" s="10" t="str">
        <f>IF(AF266='Classement général'!$C$19,'Classement général'!$C$19,IF(AF266='Classement général'!$C$22,'Classement général'!$C$22,IF(AF266='Classement général'!$C$24,'Classement général'!$C$24,"")))</f>
        <v/>
      </c>
      <c r="BW266" s="10" t="str">
        <f>IF(AI266='Classement général'!$C$19,'Classement général'!$C$19,IF(AI266='Classement général'!$C$22,'Classement général'!$C$22,IF(AI266='Classement général'!$C$24,'Classement général'!$C$24,"")))</f>
        <v/>
      </c>
      <c r="BX266" s="10" t="str">
        <f>IF(AL266='Classement général'!$C$19,'Classement général'!$C$19,IF(AL266='Classement général'!$C$22,'Classement général'!$C$22,IF(AL266='Classement général'!$C$24,'Classement général'!$C$24,"")))</f>
        <v/>
      </c>
      <c r="BY266" s="10" t="str">
        <f>IF(AO266='Classement général'!$C$19,'Classement général'!$C$19,IF(AO266='Classement général'!$C$22,'Classement général'!$C$22,IF(AO266='Classement général'!$C$24,'Classement général'!$C$24,"")))</f>
        <v/>
      </c>
      <c r="BZ266" s="10" t="str">
        <f>IF(AR266='Classement général'!$C$19,'Classement général'!$C$19,IF(AR266='Classement général'!$C$22,'Classement général'!$C$22,IF(AR266='Classement général'!$C$24,'Classement général'!$C$24,"")))</f>
        <v/>
      </c>
      <c r="CA266" s="10" t="str">
        <f>IF(AU266='Classement général'!$C$19,'Classement général'!$C$19,IF(AU266='Classement général'!$C$22,'Classement général'!$C$22,IF(AU266='Classement général'!$C$24,'Classement général'!$C$24,"")))</f>
        <v/>
      </c>
      <c r="CB266" s="10" t="str">
        <f>IF(AX266='Classement général'!$C$19,'Classement général'!$C$19,IF(AX266='Classement général'!$C$22,'Classement général'!$C$22,IF(AX266='Classement général'!$C$24,'Classement général'!$C$24,"")))</f>
        <v/>
      </c>
      <c r="CC266" s="10" t="str">
        <f>IF(BA266='Classement général'!$C$19,'Classement général'!$C$19,IF(BA266='Classement général'!$C$22,'Classement général'!$C$22,IF(BA266='Classement général'!$C$24,'Classement général'!$C$24,"")))</f>
        <v/>
      </c>
      <c r="CD266" s="10" t="str">
        <f>IF(BD266='Classement général'!$C$19,'Classement général'!$C$19,IF(BD266='Classement général'!$C$22,'Classement général'!$C$22,IF(BD266='Classement général'!$C$24,'Classement général'!$C$24,"")))</f>
        <v/>
      </c>
      <c r="CE266" s="10" t="str">
        <f>IF(BG266='Classement général'!$C$19,'Classement général'!$C$19,IF(BG266='Classement général'!$C$22,'Classement général'!$C$22,IF(BG266='Classement général'!$C$24,'Classement général'!$C$24,"")))</f>
        <v/>
      </c>
      <c r="CF266" s="10" t="str">
        <f>IF(BJ266='Classement général'!$C$19,'Classement général'!$C$19,IF(BJ266='Classement général'!$C$22,'Classement général'!$C$22,IF(BJ266='Classement général'!$C$24,'Classement général'!$C$24,"")))</f>
        <v/>
      </c>
      <c r="CG266" s="10" t="str">
        <f>IF(BM266='Classement général'!$C$19,'Classement général'!$C$19,IF(BM266='Classement général'!$C$22,'Classement général'!$C$22,IF(BM266='Classement général'!$C$24,'Classement général'!$C$24,"")))</f>
        <v/>
      </c>
      <c r="CH266" s="13"/>
      <c r="CI266" s="13"/>
      <c r="CJ266" s="13"/>
      <c r="CK266" s="13"/>
      <c r="CL266" s="147"/>
      <c r="CM266" s="147"/>
      <c r="CN266" s="147"/>
      <c r="CO266" s="147"/>
      <c r="CP266" s="7"/>
      <c r="CQ266" s="7"/>
    </row>
    <row r="267" spans="1:95" ht="18.75" customHeight="1" x14ac:dyDescent="0.2">
      <c r="A267" s="130"/>
      <c r="B267" s="72" t="s">
        <v>67</v>
      </c>
      <c r="C267" s="116"/>
      <c r="D267" s="116"/>
      <c r="E267" s="74" t="s">
        <v>69</v>
      </c>
      <c r="F267" s="60"/>
      <c r="G267" s="60"/>
      <c r="H267" s="61" t="str">
        <f>IF(AND(C267="",D267=""),"",IF(AND(F267="",G267=""),"",IF(AND(C267=F267,D267=G267),'Classement général'!$C$19,IF(AND(C267&gt;D267,F267&gt;G267),'Classement général'!$C$22,IF(AND(D267&gt;C267,G267&gt;F267),'Classement général'!$C$22,IF(AND(D267=C267,G267=F267),'Classement général'!$C$22,'Classement général'!$C$24))))))</f>
        <v/>
      </c>
      <c r="I267" s="60"/>
      <c r="J267" s="60"/>
      <c r="K267" s="61" t="str">
        <f>IF(AND(C267="",D267=""),"",IF(AND(I267="",J267=""),"",IF(AND(C267=I267,D267=J267),'Classement général'!$C$19,IF(AND(C267&gt;D267,I267&gt;J267),'Classement général'!$C$22,IF(AND(D267&gt;C267,J267&gt;I267),'Classement général'!$C$22,IF(AND(D267=C267,J267=I267),'Classement général'!$C$22,'Classement général'!$C$24))))))</f>
        <v/>
      </c>
      <c r="L267" s="60"/>
      <c r="M267" s="60"/>
      <c r="N267" s="61" t="str">
        <f>IF(AND(C267="",D267=""),"",IF(AND(L267="",M267=""),"",IF(AND(C267=L267,D267=M267),'Classement général'!$C$19,IF(AND(C267&gt;D267,L267&gt;M267),'Classement général'!$C$22,IF(AND(D267&gt;C267,M267&gt;L267),'Classement général'!$C$22,IF(AND(D267=C267,M267=L267),'Classement général'!$C$22,'Classement général'!$C$24))))))</f>
        <v/>
      </c>
      <c r="O267" s="60"/>
      <c r="P267" s="60"/>
      <c r="Q267" s="61" t="str">
        <f>IF(AND(C267="",D267=""),"",IF(AND(O267="",P267=""),"",IF(AND(C267=O267,D267=P267),'Classement général'!$C$19,IF(AND(C267&gt;D267,O267&gt;P267),'Classement général'!$C$22,IF(AND(D267&gt;C267,P267&gt;O267),'Classement général'!$C$22,IF(AND(D267=C267,P267=O267),'Classement général'!$C$22,'Classement général'!$C$24))))))</f>
        <v/>
      </c>
      <c r="R267" s="60"/>
      <c r="S267" s="60"/>
      <c r="T267" s="61" t="str">
        <f>IF(AND(C267="",D267=""),"",IF(AND(R267="",S267=""),"",IF(AND(C267=R267,D267=S267),'Classement général'!$C$19,IF(AND(C267&gt;D267,R267&gt;S267),'Classement général'!$C$22,IF(AND(D267&gt;C267,S267&gt;R267),'Classement général'!$C$22,IF(AND(D267=C267,S267=R267),'Classement général'!$C$22,'Classement général'!$C$24))))))</f>
        <v/>
      </c>
      <c r="U267" s="60"/>
      <c r="V267" s="60"/>
      <c r="W267" s="61" t="str">
        <f>IF(AND(C267="",D267=""),"",IF(AND(U267="",V267=""),"",IF(AND(C267=U267,D267=V267),'Classement général'!$C$19,IF(AND(C267&gt;D267,U267&gt;V267),'Classement général'!$C$22,IF(AND(D267&gt;C267,V267&gt;U267),'Classement général'!$C$22,IF(AND(D267=C267,V267=U267),'Classement général'!$C$22,'Classement général'!$C$24))))))</f>
        <v/>
      </c>
      <c r="X267" s="60"/>
      <c r="Y267" s="60"/>
      <c r="Z267" s="61" t="str">
        <f>IF(AND(C267="",D267=""),"",IF(AND(X267="",Y267=""),"",IF(AND(C267=X267,D267=Y267),'Classement général'!$C$19,IF(AND(C267&gt;D267,X267&gt;Y267),'Classement général'!$C$22,IF(AND(D267&gt;C267,Y267&gt;X267),'Classement général'!$C$22,IF(AND(D267=C267,Y267=X267),'Classement général'!$C$22,'Classement général'!$C$24))))))</f>
        <v/>
      </c>
      <c r="AA267" s="60"/>
      <c r="AB267" s="60"/>
      <c r="AC267" s="61" t="str">
        <f>IF(AND(C267="",D267=""),"",IF(AND(AA267="",AB267=""),"",IF(AND(C267=AA267,D267=AB267),'Classement général'!$C$19,IF(AND(C267&gt;D267,AA267&gt;AB267),'Classement général'!$C$22,IF(AND(D267&gt;C267,AB267&gt;AA267),'Classement général'!$C$22,IF(AND(D267=C267,AB267=AA267),'Classement général'!$C$22,'Classement général'!$C$24))))))</f>
        <v/>
      </c>
      <c r="AD267" s="60"/>
      <c r="AE267" s="60"/>
      <c r="AF267" s="61" t="str">
        <f>IF(AND(C267="",D267=""),"",IF(AND(AD267="",AE267=""),"",IF(AND(C267=AD267,D267=AE267),'Classement général'!$C$19,IF(AND(C267&gt;D267,AD267&gt;AE267),'Classement général'!$C$22,IF(AND(D267&gt;C267,AE267&gt;AD267),'Classement général'!$C$22,IF(AND(D267=C267,AE267=AD267),'Classement général'!$C$22,'Classement général'!$C$24))))))</f>
        <v/>
      </c>
      <c r="AG267" s="60"/>
      <c r="AH267" s="60"/>
      <c r="AI267" s="61" t="str">
        <f>IF(AND(C267="",D267=""),"",IF(AND(AG267="",AH267=""),"",IF(AND(C267=AG267,D267=AH267),'Classement général'!$C$19,IF(AND(C267&gt;D267,AG267&gt;AH267),'Classement général'!$C$22,IF(AND(D267&gt;C267,AH267&gt;AG267),'Classement général'!$C$22,IF(AND(D267=C267,AH267=AG267),'Classement général'!$C$22,'Classement général'!$C$24))))))</f>
        <v/>
      </c>
      <c r="AJ267" s="60"/>
      <c r="AK267" s="60"/>
      <c r="AL267" s="61" t="str">
        <f>IF(AND(C267="",D267=""),"",IF(AND(AJ267="",AK267=""),"",IF(AND(C267=AJ267,D267=AK267),'Classement général'!$C$19,IF(AND(C267&gt;D267,AJ267&gt;AK267),'Classement général'!$C$22,IF(AND(D267&gt;C267,AK267&gt;AJ267),'Classement général'!$C$22,IF(AND(D267=C267,AK267=AJ267),'Classement général'!$C$22,'Classement général'!$C$24))))))</f>
        <v/>
      </c>
      <c r="AM267" s="60"/>
      <c r="AN267" s="60"/>
      <c r="AO267" s="61" t="str">
        <f>IF(AND(C267="",D267=""),"",IF(AND(AM267="",AN267=""),"",IF(AND(C267=AM267,D267=AN267),'Classement général'!$C$19,IF(AND(C267&gt;D267,AM267&gt;AN267),'Classement général'!$C$22,IF(AND(D267&gt;C267,AN267&gt;AM267),'Classement général'!$C$22,IF(AND(D267=C267,AN267=AM267),'Classement général'!$C$22,'Classement général'!$C$24))))))</f>
        <v/>
      </c>
      <c r="AP267" s="60"/>
      <c r="AQ267" s="60"/>
      <c r="AR267" s="61" t="str">
        <f>IF(AND(C267="",D267=""),"",IF(AND(AP267="",AQ267=""),"",IF(AND(C267=AP267,D267=AQ267),'Classement général'!$C$19,IF(AND(C267&gt;D267,AP267&gt;AQ267),'Classement général'!$C$22,IF(AND(D267&gt;C267,AQ267&gt;AP267),'Classement général'!$C$22,IF(AND(D267=C267,AQ267=AP267),'Classement général'!$C$22,'Classement général'!$C$24))))))</f>
        <v/>
      </c>
      <c r="AS267" s="60"/>
      <c r="AT267" s="60"/>
      <c r="AU267" s="61" t="str">
        <f>IF(AND(C267="",D267=""),"",IF(AND(AS267="",AT267=""),"",IF(AND(C267=AS267,D267=AT267),'Classement général'!$C$19,IF(AND(C267&gt;D267,AS267&gt;AT267),'Classement général'!$C$22,IF(AND(D267&gt;C267,AT267&gt;AS267),'Classement général'!$C$22,IF(AND(D267=C267,AT267=AS267),'Classement général'!$C$22,'Classement général'!$C$24))))))</f>
        <v/>
      </c>
      <c r="AV267" s="60"/>
      <c r="AW267" s="60"/>
      <c r="AX267" s="61" t="str">
        <f>IF(AND(C267="",D267=""),"",IF(AND(AV267="",AW267=""),"",IF(AND(C267=AV267,D267=AW267),'Classement général'!$C$19,IF(AND(C267&gt;D267,AV267&gt;AW267),'Classement général'!$C$22,IF(AND(D267&gt;C267,AW267&gt;AV267),'Classement général'!$C$22,IF(AND(D267=C267,AW267=AV267),'Classement général'!$C$22,'Classement général'!$C$24))))))</f>
        <v/>
      </c>
      <c r="AY267" s="60"/>
      <c r="AZ267" s="60"/>
      <c r="BA267" s="61" t="str">
        <f>IF(AND(C267="",D267=""),"",IF(AND(AY267="",AZ267=""),"",IF(AND(C267=AY267,D267=AZ267),'Classement général'!$C$19,IF(AND(C267&gt;D267,AY267&gt;AZ267),'Classement général'!$C$22,IF(AND(D267&gt;C267,AZ267&gt;AY267),'Classement général'!$C$22,IF(AND(D267=C267,AZ267=AY267),'Classement général'!$C$22,'Classement général'!$C$24))))))</f>
        <v/>
      </c>
      <c r="BB267" s="60"/>
      <c r="BC267" s="60"/>
      <c r="BD267" s="61" t="str">
        <f>IF(AND(C267="",D267=""),"",IF(AND(BB267="",BC267=""),"",IF(AND(C267=BB267,D267=BC267),'Classement général'!$C$19,IF(AND(C267&gt;D267,BB267&gt;BC267),'Classement général'!$C$22,IF(AND(D267&gt;C267,BC267&gt;BB267),'Classement général'!$C$22,IF(AND(D267=C267,BC267=BB267),'Classement général'!$C$22,'Classement général'!$C$24))))))</f>
        <v/>
      </c>
      <c r="BE267" s="60"/>
      <c r="BF267" s="60"/>
      <c r="BG267" s="61" t="str">
        <f>IF(AND(C267="",D267=""),"",IF(AND(BE267="",BF267=""),"",IF(AND(C267=BE267,D267=BF267),'Classement général'!$C$19,IF(AND(C267&gt;D267,BE267&gt;BF267),'Classement général'!$C$22,IF(AND(D267&gt;C267,BF267&gt;BE267),'Classement général'!$C$22,IF(AND(D267=C267,BF267=BE267),'Classement général'!$C$22,'Classement général'!$C$24))))))</f>
        <v/>
      </c>
      <c r="BH267" s="60"/>
      <c r="BI267" s="60"/>
      <c r="BJ267" s="61" t="str">
        <f>IF(AND(C267="",D267=""),"",IF(AND(BH267="",BI267=""),"",IF(AND(C267=BH267,D267=BI267),'Classement général'!$C$19,IF(AND(C267&gt;D267,BH267&gt;BI267),'Classement général'!$C$22,IF(AND(D267&gt;C267,BI267&gt;BH267),'Classement général'!$C$22,IF(AND(D267=C267,BI267=BH267),'Classement général'!$C$22,'Classement général'!$C$24))))))</f>
        <v/>
      </c>
      <c r="BK267" s="60"/>
      <c r="BL267" s="60"/>
      <c r="BM267" s="61" t="str">
        <f>IF(AND(C267="",D267=""),"",IF(AND(BK267="",BL267=""),"",IF(AND(C267=BK267,D267=BL267),'Classement général'!$C$19,IF(AND(C267&gt;D267,BK267&gt;BL267),'Classement général'!$C$22,IF(AND(D267&gt;C267,BL267&gt;BK267),'Classement général'!$C$22,IF(AND(D267=C267,BL267=BK267),'Classement général'!$C$22,'Classement général'!$C$24))))))</f>
        <v/>
      </c>
      <c r="BN267" s="10" t="str">
        <f>IF(H267='Classement général'!$C$19,'Classement général'!$C$19,IF(H267='Classement général'!$C$22,'Classement général'!$C$22,IF(H267='Classement général'!$C$24,'Classement général'!$C$24,"")))</f>
        <v/>
      </c>
      <c r="BO267" s="10" t="str">
        <f>IF(K267='Classement général'!$C$19,'Classement général'!$C$19,IF(K267='Classement général'!$C$22,'Classement général'!$C$22,IF(K267='Classement général'!$C$24,'Classement général'!$C$24,"")))</f>
        <v/>
      </c>
      <c r="BP267" s="10" t="str">
        <f>IF(N267='Classement général'!$C$19,'Classement général'!$C$19,IF(N267='Classement général'!$C$22,'Classement général'!$C$22,IF(N267='Classement général'!$C$24,'Classement général'!$C$24,"")))</f>
        <v/>
      </c>
      <c r="BQ267" s="10" t="str">
        <f>IF(Q267='Classement général'!$C$19,'Classement général'!$C$19,IF(Q267='Classement général'!$C$22,'Classement général'!$C$22,IF(Q267='Classement général'!$C$24,'Classement général'!$C$24,"")))</f>
        <v/>
      </c>
      <c r="BR267" s="10" t="str">
        <f>IF(T267='Classement général'!$C$19,'Classement général'!$C$19,IF(T267='Classement général'!$C$22,'Classement général'!$C$22,IF(T267='Classement général'!$C$24,'Classement général'!$C$24,"")))</f>
        <v/>
      </c>
      <c r="BS267" s="10" t="str">
        <f>IF(W267='Classement général'!$C$19,'Classement général'!$C$19,IF(W267='Classement général'!$C$22,'Classement général'!$C$22,IF(W267='Classement général'!$C$24,'Classement général'!$C$24,"")))</f>
        <v/>
      </c>
      <c r="BT267" s="10" t="str">
        <f>IF(Z267='Classement général'!$C$19,'Classement général'!$C$19,IF(Z267='Classement général'!$C$22,'Classement général'!$C$22,IF(Z267='Classement général'!$C$24,'Classement général'!$C$24,"")))</f>
        <v/>
      </c>
      <c r="BU267" s="10" t="str">
        <f>IF(AC267='Classement général'!$C$19,'Classement général'!$C$19,IF(AC267='Classement général'!$C$22,'Classement général'!$C$22,IF(AC267='Classement général'!$C$24,'Classement général'!$C$24,"")))</f>
        <v/>
      </c>
      <c r="BV267" s="10" t="str">
        <f>IF(AF267='Classement général'!$C$19,'Classement général'!$C$19,IF(AF267='Classement général'!$C$22,'Classement général'!$C$22,IF(AF267='Classement général'!$C$24,'Classement général'!$C$24,"")))</f>
        <v/>
      </c>
      <c r="BW267" s="10" t="str">
        <f>IF(AI267='Classement général'!$C$19,'Classement général'!$C$19,IF(AI267='Classement général'!$C$22,'Classement général'!$C$22,IF(AI267='Classement général'!$C$24,'Classement général'!$C$24,"")))</f>
        <v/>
      </c>
      <c r="BX267" s="10" t="str">
        <f>IF(AL267='Classement général'!$C$19,'Classement général'!$C$19,IF(AL267='Classement général'!$C$22,'Classement général'!$C$22,IF(AL267='Classement général'!$C$24,'Classement général'!$C$24,"")))</f>
        <v/>
      </c>
      <c r="BY267" s="10" t="str">
        <f>IF(AO267='Classement général'!$C$19,'Classement général'!$C$19,IF(AO267='Classement général'!$C$22,'Classement général'!$C$22,IF(AO267='Classement général'!$C$24,'Classement général'!$C$24,"")))</f>
        <v/>
      </c>
      <c r="BZ267" s="10" t="str">
        <f>IF(AR267='Classement général'!$C$19,'Classement général'!$C$19,IF(AR267='Classement général'!$C$22,'Classement général'!$C$22,IF(AR267='Classement général'!$C$24,'Classement général'!$C$24,"")))</f>
        <v/>
      </c>
      <c r="CA267" s="10" t="str">
        <f>IF(AU267='Classement général'!$C$19,'Classement général'!$C$19,IF(AU267='Classement général'!$C$22,'Classement général'!$C$22,IF(AU267='Classement général'!$C$24,'Classement général'!$C$24,"")))</f>
        <v/>
      </c>
      <c r="CB267" s="10" t="str">
        <f>IF(AX267='Classement général'!$C$19,'Classement général'!$C$19,IF(AX267='Classement général'!$C$22,'Classement général'!$C$22,IF(AX267='Classement général'!$C$24,'Classement général'!$C$24,"")))</f>
        <v/>
      </c>
      <c r="CC267" s="10" t="str">
        <f>IF(BA267='Classement général'!$C$19,'Classement général'!$C$19,IF(BA267='Classement général'!$C$22,'Classement général'!$C$22,IF(BA267='Classement général'!$C$24,'Classement général'!$C$24,"")))</f>
        <v/>
      </c>
      <c r="CD267" s="10" t="str">
        <f>IF(BD267='Classement général'!$C$19,'Classement général'!$C$19,IF(BD267='Classement général'!$C$22,'Classement général'!$C$22,IF(BD267='Classement général'!$C$24,'Classement général'!$C$24,"")))</f>
        <v/>
      </c>
      <c r="CE267" s="10" t="str">
        <f>IF(BG267='Classement général'!$C$19,'Classement général'!$C$19,IF(BG267='Classement général'!$C$22,'Classement général'!$C$22,IF(BG267='Classement général'!$C$24,'Classement général'!$C$24,"")))</f>
        <v/>
      </c>
      <c r="CF267" s="10" t="str">
        <f>IF(BJ267='Classement général'!$C$19,'Classement général'!$C$19,IF(BJ267='Classement général'!$C$22,'Classement général'!$C$22,IF(BJ267='Classement général'!$C$24,'Classement général'!$C$24,"")))</f>
        <v/>
      </c>
      <c r="CG267" s="10" t="str">
        <f>IF(BM267='Classement général'!$C$19,'Classement général'!$C$19,IF(BM267='Classement général'!$C$22,'Classement général'!$C$22,IF(BM267='Classement général'!$C$24,'Classement général'!$C$24,"")))</f>
        <v/>
      </c>
      <c r="CH267" s="13"/>
      <c r="CI267" s="13"/>
      <c r="CJ267" s="13"/>
      <c r="CK267" s="13"/>
      <c r="CL267" s="147"/>
      <c r="CM267" s="147"/>
      <c r="CN267" s="147"/>
      <c r="CO267" s="147"/>
      <c r="CP267" s="7"/>
      <c r="CQ267" s="7"/>
    </row>
    <row r="268" spans="1:95" ht="18.75" customHeight="1" x14ac:dyDescent="0.2">
      <c r="A268" s="130"/>
      <c r="B268" s="72" t="s">
        <v>77</v>
      </c>
      <c r="C268" s="116"/>
      <c r="D268" s="116"/>
      <c r="E268" s="74" t="s">
        <v>85</v>
      </c>
      <c r="F268" s="60"/>
      <c r="G268" s="60"/>
      <c r="H268" s="61" t="str">
        <f>IF(AND(C268="",D268=""),"",IF(AND(F268="",G268=""),"",IF(AND(C268=F268,D268=G268),'Classement général'!$C$19,IF(AND(C268&gt;D268,F268&gt;G268),'Classement général'!$C$22,IF(AND(D268&gt;C268,G268&gt;F268),'Classement général'!$C$22,IF(AND(D268=C268,G268=F268),'Classement général'!$C$22,'Classement général'!$C$24))))))</f>
        <v/>
      </c>
      <c r="I268" s="60"/>
      <c r="J268" s="60"/>
      <c r="K268" s="61" t="str">
        <f>IF(AND(C268="",D268=""),"",IF(AND(I268="",J268=""),"",IF(AND(C268=I268,D268=J268),'Classement général'!$C$19,IF(AND(C268&gt;D268,I268&gt;J268),'Classement général'!$C$22,IF(AND(D268&gt;C268,J268&gt;I268),'Classement général'!$C$22,IF(AND(D268=C268,J268=I268),'Classement général'!$C$22,'Classement général'!$C$24))))))</f>
        <v/>
      </c>
      <c r="L268" s="60"/>
      <c r="M268" s="60"/>
      <c r="N268" s="61" t="str">
        <f>IF(AND(C268="",D268=""),"",IF(AND(L268="",M268=""),"",IF(AND(C268=L268,D268=M268),'Classement général'!$C$19,IF(AND(C268&gt;D268,L268&gt;M268),'Classement général'!$C$22,IF(AND(D268&gt;C268,M268&gt;L268),'Classement général'!$C$22,IF(AND(D268=C268,M268=L268),'Classement général'!$C$22,'Classement général'!$C$24))))))</f>
        <v/>
      </c>
      <c r="O268" s="60"/>
      <c r="P268" s="60"/>
      <c r="Q268" s="61" t="str">
        <f>IF(AND(C268="",D268=""),"",IF(AND(O268="",P268=""),"",IF(AND(C268=O268,D268=P268),'Classement général'!$C$19,IF(AND(C268&gt;D268,O268&gt;P268),'Classement général'!$C$22,IF(AND(D268&gt;C268,P268&gt;O268),'Classement général'!$C$22,IF(AND(D268=C268,P268=O268),'Classement général'!$C$22,'Classement général'!$C$24))))))</f>
        <v/>
      </c>
      <c r="R268" s="60"/>
      <c r="S268" s="60"/>
      <c r="T268" s="61" t="str">
        <f>IF(AND(C268="",D268=""),"",IF(AND(R268="",S268=""),"",IF(AND(C268=R268,D268=S268),'Classement général'!$C$19,IF(AND(C268&gt;D268,R268&gt;S268),'Classement général'!$C$22,IF(AND(D268&gt;C268,S268&gt;R268),'Classement général'!$C$22,IF(AND(D268=C268,S268=R268),'Classement général'!$C$22,'Classement général'!$C$24))))))</f>
        <v/>
      </c>
      <c r="U268" s="60"/>
      <c r="V268" s="60"/>
      <c r="W268" s="61" t="str">
        <f>IF(AND(C268="",D268=""),"",IF(AND(U268="",V268=""),"",IF(AND(C268=U268,D268=V268),'Classement général'!$C$19,IF(AND(C268&gt;D268,U268&gt;V268),'Classement général'!$C$22,IF(AND(D268&gt;C268,V268&gt;U268),'Classement général'!$C$22,IF(AND(D268=C268,V268=U268),'Classement général'!$C$22,'Classement général'!$C$24))))))</f>
        <v/>
      </c>
      <c r="X268" s="60"/>
      <c r="Y268" s="60"/>
      <c r="Z268" s="61" t="str">
        <f>IF(AND(C268="",D268=""),"",IF(AND(X268="",Y268=""),"",IF(AND(C268=X268,D268=Y268),'Classement général'!$C$19,IF(AND(C268&gt;D268,X268&gt;Y268),'Classement général'!$C$22,IF(AND(D268&gt;C268,Y268&gt;X268),'Classement général'!$C$22,IF(AND(D268=C268,Y268=X268),'Classement général'!$C$22,'Classement général'!$C$24))))))</f>
        <v/>
      </c>
      <c r="AA268" s="60"/>
      <c r="AB268" s="60"/>
      <c r="AC268" s="61" t="str">
        <f>IF(AND(C268="",D268=""),"",IF(AND(AA268="",AB268=""),"",IF(AND(C268=AA268,D268=AB268),'Classement général'!$C$19,IF(AND(C268&gt;D268,AA268&gt;AB268),'Classement général'!$C$22,IF(AND(D268&gt;C268,AB268&gt;AA268),'Classement général'!$C$22,IF(AND(D268=C268,AB268=AA268),'Classement général'!$C$22,'Classement général'!$C$24))))))</f>
        <v/>
      </c>
      <c r="AD268" s="60"/>
      <c r="AE268" s="60"/>
      <c r="AF268" s="61" t="str">
        <f>IF(AND(C268="",D268=""),"",IF(AND(AD268="",AE268=""),"",IF(AND(C268=AD268,D268=AE268),'Classement général'!$C$19,IF(AND(C268&gt;D268,AD268&gt;AE268),'Classement général'!$C$22,IF(AND(D268&gt;C268,AE268&gt;AD268),'Classement général'!$C$22,IF(AND(D268=C268,AE268=AD268),'Classement général'!$C$22,'Classement général'!$C$24))))))</f>
        <v/>
      </c>
      <c r="AG268" s="60"/>
      <c r="AH268" s="60"/>
      <c r="AI268" s="61" t="str">
        <f>IF(AND(C268="",D268=""),"",IF(AND(AG268="",AH268=""),"",IF(AND(C268=AG268,D268=AH268),'Classement général'!$C$19,IF(AND(C268&gt;D268,AG268&gt;AH268),'Classement général'!$C$22,IF(AND(D268&gt;C268,AH268&gt;AG268),'Classement général'!$C$22,IF(AND(D268=C268,AH268=AG268),'Classement général'!$C$22,'Classement général'!$C$24))))))</f>
        <v/>
      </c>
      <c r="AJ268" s="60"/>
      <c r="AK268" s="60"/>
      <c r="AL268" s="61" t="str">
        <f>IF(AND(C268="",D268=""),"",IF(AND(AJ268="",AK268=""),"",IF(AND(C268=AJ268,D268=AK268),'Classement général'!$C$19,IF(AND(C268&gt;D268,AJ268&gt;AK268),'Classement général'!$C$22,IF(AND(D268&gt;C268,AK268&gt;AJ268),'Classement général'!$C$22,IF(AND(D268=C268,AK268=AJ268),'Classement général'!$C$22,'Classement général'!$C$24))))))</f>
        <v/>
      </c>
      <c r="AM268" s="60"/>
      <c r="AN268" s="60"/>
      <c r="AO268" s="61" t="str">
        <f>IF(AND(C268="",D268=""),"",IF(AND(AM268="",AN268=""),"",IF(AND(C268=AM268,D268=AN268),'Classement général'!$C$19,IF(AND(C268&gt;D268,AM268&gt;AN268),'Classement général'!$C$22,IF(AND(D268&gt;C268,AN268&gt;AM268),'Classement général'!$C$22,IF(AND(D268=C268,AN268=AM268),'Classement général'!$C$22,'Classement général'!$C$24))))))</f>
        <v/>
      </c>
      <c r="AP268" s="60"/>
      <c r="AQ268" s="60"/>
      <c r="AR268" s="61" t="str">
        <f>IF(AND(C268="",D268=""),"",IF(AND(AP268="",AQ268=""),"",IF(AND(C268=AP268,D268=AQ268),'Classement général'!$C$19,IF(AND(C268&gt;D268,AP268&gt;AQ268),'Classement général'!$C$22,IF(AND(D268&gt;C268,AQ268&gt;AP268),'Classement général'!$C$22,IF(AND(D268=C268,AQ268=AP268),'Classement général'!$C$22,'Classement général'!$C$24))))))</f>
        <v/>
      </c>
      <c r="AS268" s="60"/>
      <c r="AT268" s="60"/>
      <c r="AU268" s="61" t="str">
        <f>IF(AND(C268="",D268=""),"",IF(AND(AS268="",AT268=""),"",IF(AND(C268=AS268,D268=AT268),'Classement général'!$C$19,IF(AND(C268&gt;D268,AS268&gt;AT268),'Classement général'!$C$22,IF(AND(D268&gt;C268,AT268&gt;AS268),'Classement général'!$C$22,IF(AND(D268=C268,AT268=AS268),'Classement général'!$C$22,'Classement général'!$C$24))))))</f>
        <v/>
      </c>
      <c r="AV268" s="60"/>
      <c r="AW268" s="60"/>
      <c r="AX268" s="61" t="str">
        <f>IF(AND(C268="",D268=""),"",IF(AND(AV268="",AW268=""),"",IF(AND(C268=AV268,D268=AW268),'Classement général'!$C$19,IF(AND(C268&gt;D268,AV268&gt;AW268),'Classement général'!$C$22,IF(AND(D268&gt;C268,AW268&gt;AV268),'Classement général'!$C$22,IF(AND(D268=C268,AW268=AV268),'Classement général'!$C$22,'Classement général'!$C$24))))))</f>
        <v/>
      </c>
      <c r="AY268" s="60"/>
      <c r="AZ268" s="60"/>
      <c r="BA268" s="61" t="str">
        <f>IF(AND(C268="",D268=""),"",IF(AND(AY268="",AZ268=""),"",IF(AND(C268=AY268,D268=AZ268),'Classement général'!$C$19,IF(AND(C268&gt;D268,AY268&gt;AZ268),'Classement général'!$C$22,IF(AND(D268&gt;C268,AZ268&gt;AY268),'Classement général'!$C$22,IF(AND(D268=C268,AZ268=AY268),'Classement général'!$C$22,'Classement général'!$C$24))))))</f>
        <v/>
      </c>
      <c r="BB268" s="60"/>
      <c r="BC268" s="60"/>
      <c r="BD268" s="61" t="str">
        <f>IF(AND(C268="",D268=""),"",IF(AND(BB268="",BC268=""),"",IF(AND(C268=BB268,D268=BC268),'Classement général'!$C$19,IF(AND(C268&gt;D268,BB268&gt;BC268),'Classement général'!$C$22,IF(AND(D268&gt;C268,BC268&gt;BB268),'Classement général'!$C$22,IF(AND(D268=C268,BC268=BB268),'Classement général'!$C$22,'Classement général'!$C$24))))))</f>
        <v/>
      </c>
      <c r="BE268" s="60"/>
      <c r="BF268" s="60"/>
      <c r="BG268" s="61" t="str">
        <f>IF(AND(C268="",D268=""),"",IF(AND(BE268="",BF268=""),"",IF(AND(C268=BE268,D268=BF268),'Classement général'!$C$19,IF(AND(C268&gt;D268,BE268&gt;BF268),'Classement général'!$C$22,IF(AND(D268&gt;C268,BF268&gt;BE268),'Classement général'!$C$22,IF(AND(D268=C268,BF268=BE268),'Classement général'!$C$22,'Classement général'!$C$24))))))</f>
        <v/>
      </c>
      <c r="BH268" s="60"/>
      <c r="BI268" s="60"/>
      <c r="BJ268" s="61" t="str">
        <f>IF(AND(C268="",D268=""),"",IF(AND(BH268="",BI268=""),"",IF(AND(C268=BH268,D268=BI268),'Classement général'!$C$19,IF(AND(C268&gt;D268,BH268&gt;BI268),'Classement général'!$C$22,IF(AND(D268&gt;C268,BI268&gt;BH268),'Classement général'!$C$22,IF(AND(D268=C268,BI268=BH268),'Classement général'!$C$22,'Classement général'!$C$24))))))</f>
        <v/>
      </c>
      <c r="BK268" s="60"/>
      <c r="BL268" s="60"/>
      <c r="BM268" s="61" t="str">
        <f>IF(AND(C268="",D268=""),"",IF(AND(BK268="",BL268=""),"",IF(AND(C268=BK268,D268=BL268),'Classement général'!$C$19,IF(AND(C268&gt;D268,BK268&gt;BL268),'Classement général'!$C$22,IF(AND(D268&gt;C268,BL268&gt;BK268),'Classement général'!$C$22,IF(AND(D268=C268,BL268=BK268),'Classement général'!$C$22,'Classement général'!$C$24))))))</f>
        <v/>
      </c>
      <c r="BN268" s="10" t="str">
        <f>IF(H268='Classement général'!$C$19,'Classement général'!$C$19,IF(H268='Classement général'!$C$22,'Classement général'!$C$22,IF(H268='Classement général'!$C$24,'Classement général'!$C$24,"")))</f>
        <v/>
      </c>
      <c r="BO268" s="10" t="str">
        <f>IF(K268='Classement général'!$C$19,'Classement général'!$C$19,IF(K268='Classement général'!$C$22,'Classement général'!$C$22,IF(K268='Classement général'!$C$24,'Classement général'!$C$24,"")))</f>
        <v/>
      </c>
      <c r="BP268" s="10" t="str">
        <f>IF(N268='Classement général'!$C$19,'Classement général'!$C$19,IF(N268='Classement général'!$C$22,'Classement général'!$C$22,IF(N268='Classement général'!$C$24,'Classement général'!$C$24,"")))</f>
        <v/>
      </c>
      <c r="BQ268" s="10" t="str">
        <f>IF(Q268='Classement général'!$C$19,'Classement général'!$C$19,IF(Q268='Classement général'!$C$22,'Classement général'!$C$22,IF(Q268='Classement général'!$C$24,'Classement général'!$C$24,"")))</f>
        <v/>
      </c>
      <c r="BR268" s="10" t="str">
        <f>IF(T268='Classement général'!$C$19,'Classement général'!$C$19,IF(T268='Classement général'!$C$22,'Classement général'!$C$22,IF(T268='Classement général'!$C$24,'Classement général'!$C$24,"")))</f>
        <v/>
      </c>
      <c r="BS268" s="10" t="str">
        <f>IF(W268='Classement général'!$C$19,'Classement général'!$C$19,IF(W268='Classement général'!$C$22,'Classement général'!$C$22,IF(W268='Classement général'!$C$24,'Classement général'!$C$24,"")))</f>
        <v/>
      </c>
      <c r="BT268" s="10" t="str">
        <f>IF(Z268='Classement général'!$C$19,'Classement général'!$C$19,IF(Z268='Classement général'!$C$22,'Classement général'!$C$22,IF(Z268='Classement général'!$C$24,'Classement général'!$C$24,"")))</f>
        <v/>
      </c>
      <c r="BU268" s="10" t="str">
        <f>IF(AC268='Classement général'!$C$19,'Classement général'!$C$19,IF(AC268='Classement général'!$C$22,'Classement général'!$C$22,IF(AC268='Classement général'!$C$24,'Classement général'!$C$24,"")))</f>
        <v/>
      </c>
      <c r="BV268" s="10" t="str">
        <f>IF(AF268='Classement général'!$C$19,'Classement général'!$C$19,IF(AF268='Classement général'!$C$22,'Classement général'!$C$22,IF(AF268='Classement général'!$C$24,'Classement général'!$C$24,"")))</f>
        <v/>
      </c>
      <c r="BW268" s="10" t="str">
        <f>IF(AI268='Classement général'!$C$19,'Classement général'!$C$19,IF(AI268='Classement général'!$C$22,'Classement général'!$C$22,IF(AI268='Classement général'!$C$24,'Classement général'!$C$24,"")))</f>
        <v/>
      </c>
      <c r="BX268" s="10" t="str">
        <f>IF(AL268='Classement général'!$C$19,'Classement général'!$C$19,IF(AL268='Classement général'!$C$22,'Classement général'!$C$22,IF(AL268='Classement général'!$C$24,'Classement général'!$C$24,"")))</f>
        <v/>
      </c>
      <c r="BY268" s="10" t="str">
        <f>IF(AO268='Classement général'!$C$19,'Classement général'!$C$19,IF(AO268='Classement général'!$C$22,'Classement général'!$C$22,IF(AO268='Classement général'!$C$24,'Classement général'!$C$24,"")))</f>
        <v/>
      </c>
      <c r="BZ268" s="10" t="str">
        <f>IF(AR268='Classement général'!$C$19,'Classement général'!$C$19,IF(AR268='Classement général'!$C$22,'Classement général'!$C$22,IF(AR268='Classement général'!$C$24,'Classement général'!$C$24,"")))</f>
        <v/>
      </c>
      <c r="CA268" s="10" t="str">
        <f>IF(AU268='Classement général'!$C$19,'Classement général'!$C$19,IF(AU268='Classement général'!$C$22,'Classement général'!$C$22,IF(AU268='Classement général'!$C$24,'Classement général'!$C$24,"")))</f>
        <v/>
      </c>
      <c r="CB268" s="10" t="str">
        <f>IF(AX268='Classement général'!$C$19,'Classement général'!$C$19,IF(AX268='Classement général'!$C$22,'Classement général'!$C$22,IF(AX268='Classement général'!$C$24,'Classement général'!$C$24,"")))</f>
        <v/>
      </c>
      <c r="CC268" s="10" t="str">
        <f>IF(BA268='Classement général'!$C$19,'Classement général'!$C$19,IF(BA268='Classement général'!$C$22,'Classement général'!$C$22,IF(BA268='Classement général'!$C$24,'Classement général'!$C$24,"")))</f>
        <v/>
      </c>
      <c r="CD268" s="10" t="str">
        <f>IF(BD268='Classement général'!$C$19,'Classement général'!$C$19,IF(BD268='Classement général'!$C$22,'Classement général'!$C$22,IF(BD268='Classement général'!$C$24,'Classement général'!$C$24,"")))</f>
        <v/>
      </c>
      <c r="CE268" s="10" t="str">
        <f>IF(BG268='Classement général'!$C$19,'Classement général'!$C$19,IF(BG268='Classement général'!$C$22,'Classement général'!$C$22,IF(BG268='Classement général'!$C$24,'Classement général'!$C$24,"")))</f>
        <v/>
      </c>
      <c r="CF268" s="10" t="str">
        <f>IF(BJ268='Classement général'!$C$19,'Classement général'!$C$19,IF(BJ268='Classement général'!$C$22,'Classement général'!$C$22,IF(BJ268='Classement général'!$C$24,'Classement général'!$C$24,"")))</f>
        <v/>
      </c>
      <c r="CG268" s="10" t="str">
        <f>IF(BM268='Classement général'!$C$19,'Classement général'!$C$19,IF(BM268='Classement général'!$C$22,'Classement général'!$C$22,IF(BM268='Classement général'!$C$24,'Classement général'!$C$24,"")))</f>
        <v/>
      </c>
      <c r="CH268" s="13"/>
      <c r="CI268" s="13"/>
      <c r="CJ268" s="13"/>
      <c r="CK268" s="13"/>
      <c r="CL268" s="147"/>
      <c r="CM268" s="147"/>
      <c r="CN268" s="147"/>
      <c r="CO268" s="147"/>
      <c r="CP268" s="7"/>
      <c r="CQ268" s="7"/>
    </row>
    <row r="269" spans="1:95" ht="18.75" customHeight="1" x14ac:dyDescent="0.2">
      <c r="A269" s="130"/>
      <c r="B269" s="72" t="s">
        <v>78</v>
      </c>
      <c r="C269" s="116"/>
      <c r="D269" s="116"/>
      <c r="E269" s="74" t="s">
        <v>37</v>
      </c>
      <c r="F269" s="60"/>
      <c r="G269" s="60"/>
      <c r="H269" s="61" t="str">
        <f>IF(AND(C269="",D269=""),"",IF(AND(F269="",G269=""),"",IF(AND(C269=F269,D269=G269),'Classement général'!$C$19,IF(AND(C269&gt;D269,F269&gt;G269),'Classement général'!$C$22,IF(AND(D269&gt;C269,G269&gt;F269),'Classement général'!$C$22,IF(AND(D269=C269,G269=F269),'Classement général'!$C$22,'Classement général'!$C$24))))))</f>
        <v/>
      </c>
      <c r="I269" s="60"/>
      <c r="J269" s="60"/>
      <c r="K269" s="61" t="str">
        <f>IF(AND(C269="",D269=""),"",IF(AND(I269="",J269=""),"",IF(AND(C269=I269,D269=J269),'Classement général'!$C$19,IF(AND(C269&gt;D269,I269&gt;J269),'Classement général'!$C$22,IF(AND(D269&gt;C269,J269&gt;I269),'Classement général'!$C$22,IF(AND(D269=C269,J269=I269),'Classement général'!$C$22,'Classement général'!$C$24))))))</f>
        <v/>
      </c>
      <c r="L269" s="60"/>
      <c r="M269" s="60"/>
      <c r="N269" s="61" t="str">
        <f>IF(AND(C269="",D269=""),"",IF(AND(L269="",M269=""),"",IF(AND(C269=L269,D269=M269),'Classement général'!$C$19,IF(AND(C269&gt;D269,L269&gt;M269),'Classement général'!$C$22,IF(AND(D269&gt;C269,M269&gt;L269),'Classement général'!$C$22,IF(AND(D269=C269,M269=L269),'Classement général'!$C$22,'Classement général'!$C$24))))))</f>
        <v/>
      </c>
      <c r="O269" s="60"/>
      <c r="P269" s="60"/>
      <c r="Q269" s="61" t="str">
        <f>IF(AND(C269="",D269=""),"",IF(AND(O269="",P269=""),"",IF(AND(C269=O269,D269=P269),'Classement général'!$C$19,IF(AND(C269&gt;D269,O269&gt;P269),'Classement général'!$C$22,IF(AND(D269&gt;C269,P269&gt;O269),'Classement général'!$C$22,IF(AND(D269=C269,P269=O269),'Classement général'!$C$22,'Classement général'!$C$24))))))</f>
        <v/>
      </c>
      <c r="R269" s="60"/>
      <c r="S269" s="60"/>
      <c r="T269" s="61" t="str">
        <f>IF(AND(C269="",D269=""),"",IF(AND(R269="",S269=""),"",IF(AND(C269=R269,D269=S269),'Classement général'!$C$19,IF(AND(C269&gt;D269,R269&gt;S269),'Classement général'!$C$22,IF(AND(D269&gt;C269,S269&gt;R269),'Classement général'!$C$22,IF(AND(D269=C269,S269=R269),'Classement général'!$C$22,'Classement général'!$C$24))))))</f>
        <v/>
      </c>
      <c r="U269" s="60"/>
      <c r="V269" s="60"/>
      <c r="W269" s="61" t="str">
        <f>IF(AND(C269="",D269=""),"",IF(AND(U269="",V269=""),"",IF(AND(C269=U269,D269=V269),'Classement général'!$C$19,IF(AND(C269&gt;D269,U269&gt;V269),'Classement général'!$C$22,IF(AND(D269&gt;C269,V269&gt;U269),'Classement général'!$C$22,IF(AND(D269=C269,V269=U269),'Classement général'!$C$22,'Classement général'!$C$24))))))</f>
        <v/>
      </c>
      <c r="X269" s="60"/>
      <c r="Y269" s="60"/>
      <c r="Z269" s="61" t="str">
        <f>IF(AND(C269="",D269=""),"",IF(AND(X269="",Y269=""),"",IF(AND(C269=X269,D269=Y269),'Classement général'!$C$19,IF(AND(C269&gt;D269,X269&gt;Y269),'Classement général'!$C$22,IF(AND(D269&gt;C269,Y269&gt;X269),'Classement général'!$C$22,IF(AND(D269=C269,Y269=X269),'Classement général'!$C$22,'Classement général'!$C$24))))))</f>
        <v/>
      </c>
      <c r="AA269" s="60"/>
      <c r="AB269" s="60"/>
      <c r="AC269" s="61" t="str">
        <f>IF(AND(C269="",D269=""),"",IF(AND(AA269="",AB269=""),"",IF(AND(C269=AA269,D269=AB269),'Classement général'!$C$19,IF(AND(C269&gt;D269,AA269&gt;AB269),'Classement général'!$C$22,IF(AND(D269&gt;C269,AB269&gt;AA269),'Classement général'!$C$22,IF(AND(D269=C269,AB269=AA269),'Classement général'!$C$22,'Classement général'!$C$24))))))</f>
        <v/>
      </c>
      <c r="AD269" s="60"/>
      <c r="AE269" s="60"/>
      <c r="AF269" s="61" t="str">
        <f>IF(AND(C269="",D269=""),"",IF(AND(AD269="",AE269=""),"",IF(AND(C269=AD269,D269=AE269),'Classement général'!$C$19,IF(AND(C269&gt;D269,AD269&gt;AE269),'Classement général'!$C$22,IF(AND(D269&gt;C269,AE269&gt;AD269),'Classement général'!$C$22,IF(AND(D269=C269,AE269=AD269),'Classement général'!$C$22,'Classement général'!$C$24))))))</f>
        <v/>
      </c>
      <c r="AG269" s="60"/>
      <c r="AH269" s="60"/>
      <c r="AI269" s="61" t="str">
        <f>IF(AND(C269="",D269=""),"",IF(AND(AG269="",AH269=""),"",IF(AND(C269=AG269,D269=AH269),'Classement général'!$C$19,IF(AND(C269&gt;D269,AG269&gt;AH269),'Classement général'!$C$22,IF(AND(D269&gt;C269,AH269&gt;AG269),'Classement général'!$C$22,IF(AND(D269=C269,AH269=AG269),'Classement général'!$C$22,'Classement général'!$C$24))))))</f>
        <v/>
      </c>
      <c r="AJ269" s="60"/>
      <c r="AK269" s="60"/>
      <c r="AL269" s="61" t="str">
        <f>IF(AND(C269="",D269=""),"",IF(AND(AJ269="",AK269=""),"",IF(AND(C269=AJ269,D269=AK269),'Classement général'!$C$19,IF(AND(C269&gt;D269,AJ269&gt;AK269),'Classement général'!$C$22,IF(AND(D269&gt;C269,AK269&gt;AJ269),'Classement général'!$C$22,IF(AND(D269=C269,AK269=AJ269),'Classement général'!$C$22,'Classement général'!$C$24))))))</f>
        <v/>
      </c>
      <c r="AM269" s="60"/>
      <c r="AN269" s="60"/>
      <c r="AO269" s="61" t="str">
        <f>IF(AND(C269="",D269=""),"",IF(AND(AM269="",AN269=""),"",IF(AND(C269=AM269,D269=AN269),'Classement général'!$C$19,IF(AND(C269&gt;D269,AM269&gt;AN269),'Classement général'!$C$22,IF(AND(D269&gt;C269,AN269&gt;AM269),'Classement général'!$C$22,IF(AND(D269=C269,AN269=AM269),'Classement général'!$C$22,'Classement général'!$C$24))))))</f>
        <v/>
      </c>
      <c r="AP269" s="60"/>
      <c r="AQ269" s="60"/>
      <c r="AR269" s="61" t="str">
        <f>IF(AND(C269="",D269=""),"",IF(AND(AP269="",AQ269=""),"",IF(AND(C269=AP269,D269=AQ269),'Classement général'!$C$19,IF(AND(C269&gt;D269,AP269&gt;AQ269),'Classement général'!$C$22,IF(AND(D269&gt;C269,AQ269&gt;AP269),'Classement général'!$C$22,IF(AND(D269=C269,AQ269=AP269),'Classement général'!$C$22,'Classement général'!$C$24))))))</f>
        <v/>
      </c>
      <c r="AS269" s="60"/>
      <c r="AT269" s="60"/>
      <c r="AU269" s="61" t="str">
        <f>IF(AND(C269="",D269=""),"",IF(AND(AS269="",AT269=""),"",IF(AND(C269=AS269,D269=AT269),'Classement général'!$C$19,IF(AND(C269&gt;D269,AS269&gt;AT269),'Classement général'!$C$22,IF(AND(D269&gt;C269,AT269&gt;AS269),'Classement général'!$C$22,IF(AND(D269=C269,AT269=AS269),'Classement général'!$C$22,'Classement général'!$C$24))))))</f>
        <v/>
      </c>
      <c r="AV269" s="60"/>
      <c r="AW269" s="60"/>
      <c r="AX269" s="61" t="str">
        <f>IF(AND(C269="",D269=""),"",IF(AND(AV269="",AW269=""),"",IF(AND(C269=AV269,D269=AW269),'Classement général'!$C$19,IF(AND(C269&gt;D269,AV269&gt;AW269),'Classement général'!$C$22,IF(AND(D269&gt;C269,AW269&gt;AV269),'Classement général'!$C$22,IF(AND(D269=C269,AW269=AV269),'Classement général'!$C$22,'Classement général'!$C$24))))))</f>
        <v/>
      </c>
      <c r="AY269" s="60"/>
      <c r="AZ269" s="60"/>
      <c r="BA269" s="61" t="str">
        <f>IF(AND(C269="",D269=""),"",IF(AND(AY269="",AZ269=""),"",IF(AND(C269=AY269,D269=AZ269),'Classement général'!$C$19,IF(AND(C269&gt;D269,AY269&gt;AZ269),'Classement général'!$C$22,IF(AND(D269&gt;C269,AZ269&gt;AY269),'Classement général'!$C$22,IF(AND(D269=C269,AZ269=AY269),'Classement général'!$C$22,'Classement général'!$C$24))))))</f>
        <v/>
      </c>
      <c r="BB269" s="60"/>
      <c r="BC269" s="60"/>
      <c r="BD269" s="61" t="str">
        <f>IF(AND(C269="",D269=""),"",IF(AND(BB269="",BC269=""),"",IF(AND(C269=BB269,D269=BC269),'Classement général'!$C$19,IF(AND(C269&gt;D269,BB269&gt;BC269),'Classement général'!$C$22,IF(AND(D269&gt;C269,BC269&gt;BB269),'Classement général'!$C$22,IF(AND(D269=C269,BC269=BB269),'Classement général'!$C$22,'Classement général'!$C$24))))))</f>
        <v/>
      </c>
      <c r="BE269" s="60"/>
      <c r="BF269" s="60"/>
      <c r="BG269" s="61" t="str">
        <f>IF(AND(C269="",D269=""),"",IF(AND(BE269="",BF269=""),"",IF(AND(C269=BE269,D269=BF269),'Classement général'!$C$19,IF(AND(C269&gt;D269,BE269&gt;BF269),'Classement général'!$C$22,IF(AND(D269&gt;C269,BF269&gt;BE269),'Classement général'!$C$22,IF(AND(D269=C269,BF269=BE269),'Classement général'!$C$22,'Classement général'!$C$24))))))</f>
        <v/>
      </c>
      <c r="BH269" s="60"/>
      <c r="BI269" s="60"/>
      <c r="BJ269" s="61" t="str">
        <f>IF(AND(C269="",D269=""),"",IF(AND(BH269="",BI269=""),"",IF(AND(C269=BH269,D269=BI269),'Classement général'!$C$19,IF(AND(C269&gt;D269,BH269&gt;BI269),'Classement général'!$C$22,IF(AND(D269&gt;C269,BI269&gt;BH269),'Classement général'!$C$22,IF(AND(D269=C269,BI269=BH269),'Classement général'!$C$22,'Classement général'!$C$24))))))</f>
        <v/>
      </c>
      <c r="BK269" s="60"/>
      <c r="BL269" s="60"/>
      <c r="BM269" s="61" t="str">
        <f>IF(AND(C269="",D269=""),"",IF(AND(BK269="",BL269=""),"",IF(AND(C269=BK269,D269=BL269),'Classement général'!$C$19,IF(AND(C269&gt;D269,BK269&gt;BL269),'Classement général'!$C$22,IF(AND(D269&gt;C269,BL269&gt;BK269),'Classement général'!$C$22,IF(AND(D269=C269,BL269=BK269),'Classement général'!$C$22,'Classement général'!$C$24))))))</f>
        <v/>
      </c>
      <c r="BN269" s="10" t="str">
        <f>IF(H269='Classement général'!$C$19,'Classement général'!$C$19,IF(H269='Classement général'!$C$22,'Classement général'!$C$22,IF(H269='Classement général'!$C$24,'Classement général'!$C$24,"")))</f>
        <v/>
      </c>
      <c r="BO269" s="10" t="str">
        <f>IF(K269='Classement général'!$C$19,'Classement général'!$C$19,IF(K269='Classement général'!$C$22,'Classement général'!$C$22,IF(K269='Classement général'!$C$24,'Classement général'!$C$24,"")))</f>
        <v/>
      </c>
      <c r="BP269" s="10" t="str">
        <f>IF(N269='Classement général'!$C$19,'Classement général'!$C$19,IF(N269='Classement général'!$C$22,'Classement général'!$C$22,IF(N269='Classement général'!$C$24,'Classement général'!$C$24,"")))</f>
        <v/>
      </c>
      <c r="BQ269" s="10" t="str">
        <f>IF(Q269='Classement général'!$C$19,'Classement général'!$C$19,IF(Q269='Classement général'!$C$22,'Classement général'!$C$22,IF(Q269='Classement général'!$C$24,'Classement général'!$C$24,"")))</f>
        <v/>
      </c>
      <c r="BR269" s="10" t="str">
        <f>IF(T269='Classement général'!$C$19,'Classement général'!$C$19,IF(T269='Classement général'!$C$22,'Classement général'!$C$22,IF(T269='Classement général'!$C$24,'Classement général'!$C$24,"")))</f>
        <v/>
      </c>
      <c r="BS269" s="10" t="str">
        <f>IF(W269='Classement général'!$C$19,'Classement général'!$C$19,IF(W269='Classement général'!$C$22,'Classement général'!$C$22,IF(W269='Classement général'!$C$24,'Classement général'!$C$24,"")))</f>
        <v/>
      </c>
      <c r="BT269" s="10" t="str">
        <f>IF(Z269='Classement général'!$C$19,'Classement général'!$C$19,IF(Z269='Classement général'!$C$22,'Classement général'!$C$22,IF(Z269='Classement général'!$C$24,'Classement général'!$C$24,"")))</f>
        <v/>
      </c>
      <c r="BU269" s="10" t="str">
        <f>IF(AC269='Classement général'!$C$19,'Classement général'!$C$19,IF(AC269='Classement général'!$C$22,'Classement général'!$C$22,IF(AC269='Classement général'!$C$24,'Classement général'!$C$24,"")))</f>
        <v/>
      </c>
      <c r="BV269" s="10" t="str">
        <f>IF(AF269='Classement général'!$C$19,'Classement général'!$C$19,IF(AF269='Classement général'!$C$22,'Classement général'!$C$22,IF(AF269='Classement général'!$C$24,'Classement général'!$C$24,"")))</f>
        <v/>
      </c>
      <c r="BW269" s="10" t="str">
        <f>IF(AI269='Classement général'!$C$19,'Classement général'!$C$19,IF(AI269='Classement général'!$C$22,'Classement général'!$C$22,IF(AI269='Classement général'!$C$24,'Classement général'!$C$24,"")))</f>
        <v/>
      </c>
      <c r="BX269" s="10" t="str">
        <f>IF(AL269='Classement général'!$C$19,'Classement général'!$C$19,IF(AL269='Classement général'!$C$22,'Classement général'!$C$22,IF(AL269='Classement général'!$C$24,'Classement général'!$C$24,"")))</f>
        <v/>
      </c>
      <c r="BY269" s="10" t="str">
        <f>IF(AO269='Classement général'!$C$19,'Classement général'!$C$19,IF(AO269='Classement général'!$C$22,'Classement général'!$C$22,IF(AO269='Classement général'!$C$24,'Classement général'!$C$24,"")))</f>
        <v/>
      </c>
      <c r="BZ269" s="10" t="str">
        <f>IF(AR269='Classement général'!$C$19,'Classement général'!$C$19,IF(AR269='Classement général'!$C$22,'Classement général'!$C$22,IF(AR269='Classement général'!$C$24,'Classement général'!$C$24,"")))</f>
        <v/>
      </c>
      <c r="CA269" s="10" t="str">
        <f>IF(AU269='Classement général'!$C$19,'Classement général'!$C$19,IF(AU269='Classement général'!$C$22,'Classement général'!$C$22,IF(AU269='Classement général'!$C$24,'Classement général'!$C$24,"")))</f>
        <v/>
      </c>
      <c r="CB269" s="10" t="str">
        <f>IF(AX269='Classement général'!$C$19,'Classement général'!$C$19,IF(AX269='Classement général'!$C$22,'Classement général'!$C$22,IF(AX269='Classement général'!$C$24,'Classement général'!$C$24,"")))</f>
        <v/>
      </c>
      <c r="CC269" s="10" t="str">
        <f>IF(BA269='Classement général'!$C$19,'Classement général'!$C$19,IF(BA269='Classement général'!$C$22,'Classement général'!$C$22,IF(BA269='Classement général'!$C$24,'Classement général'!$C$24,"")))</f>
        <v/>
      </c>
      <c r="CD269" s="10" t="str">
        <f>IF(BD269='Classement général'!$C$19,'Classement général'!$C$19,IF(BD269='Classement général'!$C$22,'Classement général'!$C$22,IF(BD269='Classement général'!$C$24,'Classement général'!$C$24,"")))</f>
        <v/>
      </c>
      <c r="CE269" s="10" t="str">
        <f>IF(BG269='Classement général'!$C$19,'Classement général'!$C$19,IF(BG269='Classement général'!$C$22,'Classement général'!$C$22,IF(BG269='Classement général'!$C$24,'Classement général'!$C$24,"")))</f>
        <v/>
      </c>
      <c r="CF269" s="10" t="str">
        <f>IF(BJ269='Classement général'!$C$19,'Classement général'!$C$19,IF(BJ269='Classement général'!$C$22,'Classement général'!$C$22,IF(BJ269='Classement général'!$C$24,'Classement général'!$C$24,"")))</f>
        <v/>
      </c>
      <c r="CG269" s="10" t="str">
        <f>IF(BM269='Classement général'!$C$19,'Classement général'!$C$19,IF(BM269='Classement général'!$C$22,'Classement général'!$C$22,IF(BM269='Classement général'!$C$24,'Classement général'!$C$24,"")))</f>
        <v/>
      </c>
      <c r="CH269" s="13"/>
      <c r="CI269" s="13"/>
      <c r="CJ269" s="13"/>
      <c r="CK269" s="13"/>
      <c r="CL269" s="147"/>
      <c r="CM269" s="147"/>
      <c r="CN269" s="147"/>
      <c r="CO269" s="147"/>
      <c r="CP269" s="7"/>
      <c r="CQ269" s="7"/>
    </row>
    <row r="270" spans="1:95" ht="18.75" customHeight="1" x14ac:dyDescent="0.2">
      <c r="A270" s="130"/>
      <c r="B270" s="72" t="s">
        <v>84</v>
      </c>
      <c r="C270" s="116"/>
      <c r="D270" s="116"/>
      <c r="E270" s="74" t="s">
        <v>70</v>
      </c>
      <c r="F270" s="60"/>
      <c r="G270" s="60"/>
      <c r="H270" s="61" t="str">
        <f>IF(AND(C270="",D270=""),"",IF(AND(F270="",G270=""),"",IF(AND(C270=F270,D270=G270),'Classement général'!$C$19,IF(AND(C270&gt;D270,F270&gt;G270),'Classement général'!$C$22,IF(AND(D270&gt;C270,G270&gt;F270),'Classement général'!$C$22,IF(AND(D270=C270,G270=F270),'Classement général'!$C$22,'Classement général'!$C$24))))))</f>
        <v/>
      </c>
      <c r="I270" s="60"/>
      <c r="J270" s="60"/>
      <c r="K270" s="61" t="str">
        <f>IF(AND(C270="",D270=""),"",IF(AND(I270="",J270=""),"",IF(AND(C270=I270,D270=J270),'Classement général'!$C$19,IF(AND(C270&gt;D270,I270&gt;J270),'Classement général'!$C$22,IF(AND(D270&gt;C270,J270&gt;I270),'Classement général'!$C$22,IF(AND(D270=C270,J270=I270),'Classement général'!$C$22,'Classement général'!$C$24))))))</f>
        <v/>
      </c>
      <c r="L270" s="60"/>
      <c r="M270" s="60"/>
      <c r="N270" s="61" t="str">
        <f>IF(AND(C270="",D270=""),"",IF(AND(L270="",M270=""),"",IF(AND(C270=L270,D270=M270),'Classement général'!$C$19,IF(AND(C270&gt;D270,L270&gt;M270),'Classement général'!$C$22,IF(AND(D270&gt;C270,M270&gt;L270),'Classement général'!$C$22,IF(AND(D270=C270,M270=L270),'Classement général'!$C$22,'Classement général'!$C$24))))))</f>
        <v/>
      </c>
      <c r="O270" s="60"/>
      <c r="P270" s="60"/>
      <c r="Q270" s="61" t="str">
        <f>IF(AND(C270="",D270=""),"",IF(AND(O270="",P270=""),"",IF(AND(C270=O270,D270=P270),'Classement général'!$C$19,IF(AND(C270&gt;D270,O270&gt;P270),'Classement général'!$C$22,IF(AND(D270&gt;C270,P270&gt;O270),'Classement général'!$C$22,IF(AND(D270=C270,P270=O270),'Classement général'!$C$22,'Classement général'!$C$24))))))</f>
        <v/>
      </c>
      <c r="R270" s="60"/>
      <c r="S270" s="60"/>
      <c r="T270" s="61" t="str">
        <f>IF(AND(C270="",D270=""),"",IF(AND(R270="",S270=""),"",IF(AND(C270=R270,D270=S270),'Classement général'!$C$19,IF(AND(C270&gt;D270,R270&gt;S270),'Classement général'!$C$22,IF(AND(D270&gt;C270,S270&gt;R270),'Classement général'!$C$22,IF(AND(D270=C270,S270=R270),'Classement général'!$C$22,'Classement général'!$C$24))))))</f>
        <v/>
      </c>
      <c r="U270" s="60"/>
      <c r="V270" s="60"/>
      <c r="W270" s="61" t="str">
        <f>IF(AND(C270="",D270=""),"",IF(AND(U270="",V270=""),"",IF(AND(C270=U270,D270=V270),'Classement général'!$C$19,IF(AND(C270&gt;D270,U270&gt;V270),'Classement général'!$C$22,IF(AND(D270&gt;C270,V270&gt;U270),'Classement général'!$C$22,IF(AND(D270=C270,V270=U270),'Classement général'!$C$22,'Classement général'!$C$24))))))</f>
        <v/>
      </c>
      <c r="X270" s="60"/>
      <c r="Y270" s="60"/>
      <c r="Z270" s="61" t="str">
        <f>IF(AND(C270="",D270=""),"",IF(AND(X270="",Y270=""),"",IF(AND(C270=X270,D270=Y270),'Classement général'!$C$19,IF(AND(C270&gt;D270,X270&gt;Y270),'Classement général'!$C$22,IF(AND(D270&gt;C270,Y270&gt;X270),'Classement général'!$C$22,IF(AND(D270=C270,Y270=X270),'Classement général'!$C$22,'Classement général'!$C$24))))))</f>
        <v/>
      </c>
      <c r="AA270" s="60"/>
      <c r="AB270" s="60"/>
      <c r="AC270" s="61" t="str">
        <f>IF(AND(C270="",D270=""),"",IF(AND(AA270="",AB270=""),"",IF(AND(C270=AA270,D270=AB270),'Classement général'!$C$19,IF(AND(C270&gt;D270,AA270&gt;AB270),'Classement général'!$C$22,IF(AND(D270&gt;C270,AB270&gt;AA270),'Classement général'!$C$22,IF(AND(D270=C270,AB270=AA270),'Classement général'!$C$22,'Classement général'!$C$24))))))</f>
        <v/>
      </c>
      <c r="AD270" s="60"/>
      <c r="AE270" s="60"/>
      <c r="AF270" s="61" t="str">
        <f>IF(AND(C270="",D270=""),"",IF(AND(AD270="",AE270=""),"",IF(AND(C270=AD270,D270=AE270),'Classement général'!$C$19,IF(AND(C270&gt;D270,AD270&gt;AE270),'Classement général'!$C$22,IF(AND(D270&gt;C270,AE270&gt;AD270),'Classement général'!$C$22,IF(AND(D270=C270,AE270=AD270),'Classement général'!$C$22,'Classement général'!$C$24))))))</f>
        <v/>
      </c>
      <c r="AG270" s="60"/>
      <c r="AH270" s="60"/>
      <c r="AI270" s="61" t="str">
        <f>IF(AND(C270="",D270=""),"",IF(AND(AG270="",AH270=""),"",IF(AND(C270=AG270,D270=AH270),'Classement général'!$C$19,IF(AND(C270&gt;D270,AG270&gt;AH270),'Classement général'!$C$22,IF(AND(D270&gt;C270,AH270&gt;AG270),'Classement général'!$C$22,IF(AND(D270=C270,AH270=AG270),'Classement général'!$C$22,'Classement général'!$C$24))))))</f>
        <v/>
      </c>
      <c r="AJ270" s="60"/>
      <c r="AK270" s="60"/>
      <c r="AL270" s="61" t="str">
        <f>IF(AND(C270="",D270=""),"",IF(AND(AJ270="",AK270=""),"",IF(AND(C270=AJ270,D270=AK270),'Classement général'!$C$19,IF(AND(C270&gt;D270,AJ270&gt;AK270),'Classement général'!$C$22,IF(AND(D270&gt;C270,AK270&gt;AJ270),'Classement général'!$C$22,IF(AND(D270=C270,AK270=AJ270),'Classement général'!$C$22,'Classement général'!$C$24))))))</f>
        <v/>
      </c>
      <c r="AM270" s="60"/>
      <c r="AN270" s="60"/>
      <c r="AO270" s="61" t="str">
        <f>IF(AND(C270="",D270=""),"",IF(AND(AM270="",AN270=""),"",IF(AND(C270=AM270,D270=AN270),'Classement général'!$C$19,IF(AND(C270&gt;D270,AM270&gt;AN270),'Classement général'!$C$22,IF(AND(D270&gt;C270,AN270&gt;AM270),'Classement général'!$C$22,IF(AND(D270=C270,AN270=AM270),'Classement général'!$C$22,'Classement général'!$C$24))))))</f>
        <v/>
      </c>
      <c r="AP270" s="60"/>
      <c r="AQ270" s="60"/>
      <c r="AR270" s="61" t="str">
        <f>IF(AND(C270="",D270=""),"",IF(AND(AP270="",AQ270=""),"",IF(AND(C270=AP270,D270=AQ270),'Classement général'!$C$19,IF(AND(C270&gt;D270,AP270&gt;AQ270),'Classement général'!$C$22,IF(AND(D270&gt;C270,AQ270&gt;AP270),'Classement général'!$C$22,IF(AND(D270=C270,AQ270=AP270),'Classement général'!$C$22,'Classement général'!$C$24))))))</f>
        <v/>
      </c>
      <c r="AS270" s="60"/>
      <c r="AT270" s="60"/>
      <c r="AU270" s="61" t="str">
        <f>IF(AND(C270="",D270=""),"",IF(AND(AS270="",AT270=""),"",IF(AND(C270=AS270,D270=AT270),'Classement général'!$C$19,IF(AND(C270&gt;D270,AS270&gt;AT270),'Classement général'!$C$22,IF(AND(D270&gt;C270,AT270&gt;AS270),'Classement général'!$C$22,IF(AND(D270=C270,AT270=AS270),'Classement général'!$C$22,'Classement général'!$C$24))))))</f>
        <v/>
      </c>
      <c r="AV270" s="60"/>
      <c r="AW270" s="60"/>
      <c r="AX270" s="61" t="str">
        <f>IF(AND(C270="",D270=""),"",IF(AND(AV270="",AW270=""),"",IF(AND(C270=AV270,D270=AW270),'Classement général'!$C$19,IF(AND(C270&gt;D270,AV270&gt;AW270),'Classement général'!$C$22,IF(AND(D270&gt;C270,AW270&gt;AV270),'Classement général'!$C$22,IF(AND(D270=C270,AW270=AV270),'Classement général'!$C$22,'Classement général'!$C$24))))))</f>
        <v/>
      </c>
      <c r="AY270" s="60"/>
      <c r="AZ270" s="60"/>
      <c r="BA270" s="61" t="str">
        <f>IF(AND(C270="",D270=""),"",IF(AND(AY270="",AZ270=""),"",IF(AND(C270=AY270,D270=AZ270),'Classement général'!$C$19,IF(AND(C270&gt;D270,AY270&gt;AZ270),'Classement général'!$C$22,IF(AND(D270&gt;C270,AZ270&gt;AY270),'Classement général'!$C$22,IF(AND(D270=C270,AZ270=AY270),'Classement général'!$C$22,'Classement général'!$C$24))))))</f>
        <v/>
      </c>
      <c r="BB270" s="60"/>
      <c r="BC270" s="60"/>
      <c r="BD270" s="61" t="str">
        <f>IF(AND(C270="",D270=""),"",IF(AND(BB270="",BC270=""),"",IF(AND(C270=BB270,D270=BC270),'Classement général'!$C$19,IF(AND(C270&gt;D270,BB270&gt;BC270),'Classement général'!$C$22,IF(AND(D270&gt;C270,BC270&gt;BB270),'Classement général'!$C$22,IF(AND(D270=C270,BC270=BB270),'Classement général'!$C$22,'Classement général'!$C$24))))))</f>
        <v/>
      </c>
      <c r="BE270" s="60"/>
      <c r="BF270" s="60"/>
      <c r="BG270" s="61" t="str">
        <f>IF(AND(C270="",D270=""),"",IF(AND(BE270="",BF270=""),"",IF(AND(C270=BE270,D270=BF270),'Classement général'!$C$19,IF(AND(C270&gt;D270,BE270&gt;BF270),'Classement général'!$C$22,IF(AND(D270&gt;C270,BF270&gt;BE270),'Classement général'!$C$22,IF(AND(D270=C270,BF270=BE270),'Classement général'!$C$22,'Classement général'!$C$24))))))</f>
        <v/>
      </c>
      <c r="BH270" s="60"/>
      <c r="BI270" s="60"/>
      <c r="BJ270" s="61" t="str">
        <f>IF(AND(C270="",D270=""),"",IF(AND(BH270="",BI270=""),"",IF(AND(C270=BH270,D270=BI270),'Classement général'!$C$19,IF(AND(C270&gt;D270,BH270&gt;BI270),'Classement général'!$C$22,IF(AND(D270&gt;C270,BI270&gt;BH270),'Classement général'!$C$22,IF(AND(D270=C270,BI270=BH270),'Classement général'!$C$22,'Classement général'!$C$24))))))</f>
        <v/>
      </c>
      <c r="BK270" s="60"/>
      <c r="BL270" s="60"/>
      <c r="BM270" s="61" t="str">
        <f>IF(AND(C270="",D270=""),"",IF(AND(BK270="",BL270=""),"",IF(AND(C270=BK270,D270=BL270),'Classement général'!$C$19,IF(AND(C270&gt;D270,BK270&gt;BL270),'Classement général'!$C$22,IF(AND(D270&gt;C270,BL270&gt;BK270),'Classement général'!$C$22,IF(AND(D270=C270,BL270=BK270),'Classement général'!$C$22,'Classement général'!$C$24))))))</f>
        <v/>
      </c>
      <c r="BN270" s="10" t="str">
        <f>IF(H270='Classement général'!$C$19,'Classement général'!$C$19,IF(H270='Classement général'!$C$22,'Classement général'!$C$22,IF(H270='Classement général'!$C$24,'Classement général'!$C$24,"")))</f>
        <v/>
      </c>
      <c r="BO270" s="10" t="str">
        <f>IF(K270='Classement général'!$C$19,'Classement général'!$C$19,IF(K270='Classement général'!$C$22,'Classement général'!$C$22,IF(K270='Classement général'!$C$24,'Classement général'!$C$24,"")))</f>
        <v/>
      </c>
      <c r="BP270" s="10" t="str">
        <f>IF(N270='Classement général'!$C$19,'Classement général'!$C$19,IF(N270='Classement général'!$C$22,'Classement général'!$C$22,IF(N270='Classement général'!$C$24,'Classement général'!$C$24,"")))</f>
        <v/>
      </c>
      <c r="BQ270" s="10" t="str">
        <f>IF(Q270='Classement général'!$C$19,'Classement général'!$C$19,IF(Q270='Classement général'!$C$22,'Classement général'!$C$22,IF(Q270='Classement général'!$C$24,'Classement général'!$C$24,"")))</f>
        <v/>
      </c>
      <c r="BR270" s="10" t="str">
        <f>IF(T270='Classement général'!$C$19,'Classement général'!$C$19,IF(T270='Classement général'!$C$22,'Classement général'!$C$22,IF(T270='Classement général'!$C$24,'Classement général'!$C$24,"")))</f>
        <v/>
      </c>
      <c r="BS270" s="10" t="str">
        <f>IF(W270='Classement général'!$C$19,'Classement général'!$C$19,IF(W270='Classement général'!$C$22,'Classement général'!$C$22,IF(W270='Classement général'!$C$24,'Classement général'!$C$24,"")))</f>
        <v/>
      </c>
      <c r="BT270" s="10" t="str">
        <f>IF(Z270='Classement général'!$C$19,'Classement général'!$C$19,IF(Z270='Classement général'!$C$22,'Classement général'!$C$22,IF(Z270='Classement général'!$C$24,'Classement général'!$C$24,"")))</f>
        <v/>
      </c>
      <c r="BU270" s="10" t="str">
        <f>IF(AC270='Classement général'!$C$19,'Classement général'!$C$19,IF(AC270='Classement général'!$C$22,'Classement général'!$C$22,IF(AC270='Classement général'!$C$24,'Classement général'!$C$24,"")))</f>
        <v/>
      </c>
      <c r="BV270" s="10" t="str">
        <f>IF(AF270='Classement général'!$C$19,'Classement général'!$C$19,IF(AF270='Classement général'!$C$22,'Classement général'!$C$22,IF(AF270='Classement général'!$C$24,'Classement général'!$C$24,"")))</f>
        <v/>
      </c>
      <c r="BW270" s="10" t="str">
        <f>IF(AI270='Classement général'!$C$19,'Classement général'!$C$19,IF(AI270='Classement général'!$C$22,'Classement général'!$C$22,IF(AI270='Classement général'!$C$24,'Classement général'!$C$24,"")))</f>
        <v/>
      </c>
      <c r="BX270" s="10" t="str">
        <f>IF(AL270='Classement général'!$C$19,'Classement général'!$C$19,IF(AL270='Classement général'!$C$22,'Classement général'!$C$22,IF(AL270='Classement général'!$C$24,'Classement général'!$C$24,"")))</f>
        <v/>
      </c>
      <c r="BY270" s="10" t="str">
        <f>IF(AO270='Classement général'!$C$19,'Classement général'!$C$19,IF(AO270='Classement général'!$C$22,'Classement général'!$C$22,IF(AO270='Classement général'!$C$24,'Classement général'!$C$24,"")))</f>
        <v/>
      </c>
      <c r="BZ270" s="10" t="str">
        <f>IF(AR270='Classement général'!$C$19,'Classement général'!$C$19,IF(AR270='Classement général'!$C$22,'Classement général'!$C$22,IF(AR270='Classement général'!$C$24,'Classement général'!$C$24,"")))</f>
        <v/>
      </c>
      <c r="CA270" s="10" t="str">
        <f>IF(AU270='Classement général'!$C$19,'Classement général'!$C$19,IF(AU270='Classement général'!$C$22,'Classement général'!$C$22,IF(AU270='Classement général'!$C$24,'Classement général'!$C$24,"")))</f>
        <v/>
      </c>
      <c r="CB270" s="10" t="str">
        <f>IF(AX270='Classement général'!$C$19,'Classement général'!$C$19,IF(AX270='Classement général'!$C$22,'Classement général'!$C$22,IF(AX270='Classement général'!$C$24,'Classement général'!$C$24,"")))</f>
        <v/>
      </c>
      <c r="CC270" s="10" t="str">
        <f>IF(BA270='Classement général'!$C$19,'Classement général'!$C$19,IF(BA270='Classement général'!$C$22,'Classement général'!$C$22,IF(BA270='Classement général'!$C$24,'Classement général'!$C$24,"")))</f>
        <v/>
      </c>
      <c r="CD270" s="10" t="str">
        <f>IF(BD270='Classement général'!$C$19,'Classement général'!$C$19,IF(BD270='Classement général'!$C$22,'Classement général'!$C$22,IF(BD270='Classement général'!$C$24,'Classement général'!$C$24,"")))</f>
        <v/>
      </c>
      <c r="CE270" s="10" t="str">
        <f>IF(BG270='Classement général'!$C$19,'Classement général'!$C$19,IF(BG270='Classement général'!$C$22,'Classement général'!$C$22,IF(BG270='Classement général'!$C$24,'Classement général'!$C$24,"")))</f>
        <v/>
      </c>
      <c r="CF270" s="10" t="str">
        <f>IF(BJ270='Classement général'!$C$19,'Classement général'!$C$19,IF(BJ270='Classement général'!$C$22,'Classement général'!$C$22,IF(BJ270='Classement général'!$C$24,'Classement général'!$C$24,"")))</f>
        <v/>
      </c>
      <c r="CG270" s="10" t="str">
        <f>IF(BM270='Classement général'!$C$19,'Classement général'!$C$19,IF(BM270='Classement général'!$C$22,'Classement général'!$C$22,IF(BM270='Classement général'!$C$24,'Classement général'!$C$24,"")))</f>
        <v/>
      </c>
      <c r="CH270" s="13"/>
      <c r="CI270" s="13"/>
      <c r="CJ270" s="13"/>
      <c r="CK270" s="13"/>
      <c r="CL270" s="147"/>
      <c r="CM270" s="147"/>
      <c r="CN270" s="147"/>
      <c r="CO270" s="147"/>
      <c r="CP270" s="7"/>
      <c r="CQ270" s="7"/>
    </row>
    <row r="271" spans="1:95" ht="18.75" customHeight="1" x14ac:dyDescent="0.2">
      <c r="A271" s="130"/>
      <c r="B271" s="72" t="s">
        <v>86</v>
      </c>
      <c r="C271" s="116"/>
      <c r="D271" s="116"/>
      <c r="E271" s="74" t="s">
        <v>62</v>
      </c>
      <c r="F271" s="60"/>
      <c r="G271" s="60"/>
      <c r="H271" s="61" t="str">
        <f>IF(AND(C271="",D271=""),"",IF(AND(F271="",G271=""),"",IF(AND(C271=F271,D271=G271),'Classement général'!$C$19,IF(AND(C271&gt;D271,F271&gt;G271),'Classement général'!$C$22,IF(AND(D271&gt;C271,G271&gt;F271),'Classement général'!$C$22,IF(AND(D271=C271,G271=F271),'Classement général'!$C$22,'Classement général'!$C$24))))))</f>
        <v/>
      </c>
      <c r="I271" s="60"/>
      <c r="J271" s="60"/>
      <c r="K271" s="61" t="str">
        <f>IF(AND(C271="",D271=""),"",IF(AND(I271="",J271=""),"",IF(AND(C271=I271,D271=J271),'Classement général'!$C$19,IF(AND(C271&gt;D271,I271&gt;J271),'Classement général'!$C$22,IF(AND(D271&gt;C271,J271&gt;I271),'Classement général'!$C$22,IF(AND(D271=C271,J271=I271),'Classement général'!$C$22,'Classement général'!$C$24))))))</f>
        <v/>
      </c>
      <c r="L271" s="60"/>
      <c r="M271" s="60"/>
      <c r="N271" s="61" t="str">
        <f>IF(AND(C271="",D271=""),"",IF(AND(L271="",M271=""),"",IF(AND(C271=L271,D271=M271),'Classement général'!$C$19,IF(AND(C271&gt;D271,L271&gt;M271),'Classement général'!$C$22,IF(AND(D271&gt;C271,M271&gt;L271),'Classement général'!$C$22,IF(AND(D271=C271,M271=L271),'Classement général'!$C$22,'Classement général'!$C$24))))))</f>
        <v/>
      </c>
      <c r="O271" s="60"/>
      <c r="P271" s="60"/>
      <c r="Q271" s="61" t="str">
        <f>IF(AND(C271="",D271=""),"",IF(AND(O271="",P271=""),"",IF(AND(C271=O271,D271=P271),'Classement général'!$C$19,IF(AND(C271&gt;D271,O271&gt;P271),'Classement général'!$C$22,IF(AND(D271&gt;C271,P271&gt;O271),'Classement général'!$C$22,IF(AND(D271=C271,P271=O271),'Classement général'!$C$22,'Classement général'!$C$24))))))</f>
        <v/>
      </c>
      <c r="R271" s="60"/>
      <c r="S271" s="60"/>
      <c r="T271" s="61" t="str">
        <f>IF(AND(C271="",D271=""),"",IF(AND(R271="",S271=""),"",IF(AND(C271=R271,D271=S271),'Classement général'!$C$19,IF(AND(C271&gt;D271,R271&gt;S271),'Classement général'!$C$22,IF(AND(D271&gt;C271,S271&gt;R271),'Classement général'!$C$22,IF(AND(D271=C271,S271=R271),'Classement général'!$C$22,'Classement général'!$C$24))))))</f>
        <v/>
      </c>
      <c r="U271" s="60"/>
      <c r="V271" s="60"/>
      <c r="W271" s="61" t="str">
        <f>IF(AND(C271="",D271=""),"",IF(AND(U271="",V271=""),"",IF(AND(C271=U271,D271=V271),'Classement général'!$C$19,IF(AND(C271&gt;D271,U271&gt;V271),'Classement général'!$C$22,IF(AND(D271&gt;C271,V271&gt;U271),'Classement général'!$C$22,IF(AND(D271=C271,V271=U271),'Classement général'!$C$22,'Classement général'!$C$24))))))</f>
        <v/>
      </c>
      <c r="X271" s="60"/>
      <c r="Y271" s="60"/>
      <c r="Z271" s="61" t="str">
        <f>IF(AND(C271="",D271=""),"",IF(AND(X271="",Y271=""),"",IF(AND(C271=X271,D271=Y271),'Classement général'!$C$19,IF(AND(C271&gt;D271,X271&gt;Y271),'Classement général'!$C$22,IF(AND(D271&gt;C271,Y271&gt;X271),'Classement général'!$C$22,IF(AND(D271=C271,Y271=X271),'Classement général'!$C$22,'Classement général'!$C$24))))))</f>
        <v/>
      </c>
      <c r="AA271" s="60"/>
      <c r="AB271" s="60"/>
      <c r="AC271" s="61" t="str">
        <f>IF(AND(C271="",D271=""),"",IF(AND(AA271="",AB271=""),"",IF(AND(C271=AA271,D271=AB271),'Classement général'!$C$19,IF(AND(C271&gt;D271,AA271&gt;AB271),'Classement général'!$C$22,IF(AND(D271&gt;C271,AB271&gt;AA271),'Classement général'!$C$22,IF(AND(D271=C271,AB271=AA271),'Classement général'!$C$22,'Classement général'!$C$24))))))</f>
        <v/>
      </c>
      <c r="AD271" s="60"/>
      <c r="AE271" s="60"/>
      <c r="AF271" s="61" t="str">
        <f>IF(AND(C271="",D271=""),"",IF(AND(AD271="",AE271=""),"",IF(AND(C271=AD271,D271=AE271),'Classement général'!$C$19,IF(AND(C271&gt;D271,AD271&gt;AE271),'Classement général'!$C$22,IF(AND(D271&gt;C271,AE271&gt;AD271),'Classement général'!$C$22,IF(AND(D271=C271,AE271=AD271),'Classement général'!$C$22,'Classement général'!$C$24))))))</f>
        <v/>
      </c>
      <c r="AG271" s="60"/>
      <c r="AH271" s="60"/>
      <c r="AI271" s="61" t="str">
        <f>IF(AND(C271="",D271=""),"",IF(AND(AG271="",AH271=""),"",IF(AND(C271=AG271,D271=AH271),'Classement général'!$C$19,IF(AND(C271&gt;D271,AG271&gt;AH271),'Classement général'!$C$22,IF(AND(D271&gt;C271,AH271&gt;AG271),'Classement général'!$C$22,IF(AND(D271=C271,AH271=AG271),'Classement général'!$C$22,'Classement général'!$C$24))))))</f>
        <v/>
      </c>
      <c r="AJ271" s="60"/>
      <c r="AK271" s="60"/>
      <c r="AL271" s="61" t="str">
        <f>IF(AND(C271="",D271=""),"",IF(AND(AJ271="",AK271=""),"",IF(AND(C271=AJ271,D271=AK271),'Classement général'!$C$19,IF(AND(C271&gt;D271,AJ271&gt;AK271),'Classement général'!$C$22,IF(AND(D271&gt;C271,AK271&gt;AJ271),'Classement général'!$C$22,IF(AND(D271=C271,AK271=AJ271),'Classement général'!$C$22,'Classement général'!$C$24))))))</f>
        <v/>
      </c>
      <c r="AM271" s="60"/>
      <c r="AN271" s="60"/>
      <c r="AO271" s="61" t="str">
        <f>IF(AND(C271="",D271=""),"",IF(AND(AM271="",AN271=""),"",IF(AND(C271=AM271,D271=AN271),'Classement général'!$C$19,IF(AND(C271&gt;D271,AM271&gt;AN271),'Classement général'!$C$22,IF(AND(D271&gt;C271,AN271&gt;AM271),'Classement général'!$C$22,IF(AND(D271=C271,AN271=AM271),'Classement général'!$C$22,'Classement général'!$C$24))))))</f>
        <v/>
      </c>
      <c r="AP271" s="60"/>
      <c r="AQ271" s="60"/>
      <c r="AR271" s="61" t="str">
        <f>IF(AND(C271="",D271=""),"",IF(AND(AP271="",AQ271=""),"",IF(AND(C271=AP271,D271=AQ271),'Classement général'!$C$19,IF(AND(C271&gt;D271,AP271&gt;AQ271),'Classement général'!$C$22,IF(AND(D271&gt;C271,AQ271&gt;AP271),'Classement général'!$C$22,IF(AND(D271=C271,AQ271=AP271),'Classement général'!$C$22,'Classement général'!$C$24))))))</f>
        <v/>
      </c>
      <c r="AS271" s="60"/>
      <c r="AT271" s="60"/>
      <c r="AU271" s="61" t="str">
        <f>IF(AND(C271="",D271=""),"",IF(AND(AS271="",AT271=""),"",IF(AND(C271=AS271,D271=AT271),'Classement général'!$C$19,IF(AND(C271&gt;D271,AS271&gt;AT271),'Classement général'!$C$22,IF(AND(D271&gt;C271,AT271&gt;AS271),'Classement général'!$C$22,IF(AND(D271=C271,AT271=AS271),'Classement général'!$C$22,'Classement général'!$C$24))))))</f>
        <v/>
      </c>
      <c r="AV271" s="60"/>
      <c r="AW271" s="60"/>
      <c r="AX271" s="61" t="str">
        <f>IF(AND(C271="",D271=""),"",IF(AND(AV271="",AW271=""),"",IF(AND(C271=AV271,D271=AW271),'Classement général'!$C$19,IF(AND(C271&gt;D271,AV271&gt;AW271),'Classement général'!$C$22,IF(AND(D271&gt;C271,AW271&gt;AV271),'Classement général'!$C$22,IF(AND(D271=C271,AW271=AV271),'Classement général'!$C$22,'Classement général'!$C$24))))))</f>
        <v/>
      </c>
      <c r="AY271" s="60"/>
      <c r="AZ271" s="60"/>
      <c r="BA271" s="61" t="str">
        <f>IF(AND(C271="",D271=""),"",IF(AND(AY271="",AZ271=""),"",IF(AND(C271=AY271,D271=AZ271),'Classement général'!$C$19,IF(AND(C271&gt;D271,AY271&gt;AZ271),'Classement général'!$C$22,IF(AND(D271&gt;C271,AZ271&gt;AY271),'Classement général'!$C$22,IF(AND(D271=C271,AZ271=AY271),'Classement général'!$C$22,'Classement général'!$C$24))))))</f>
        <v/>
      </c>
      <c r="BB271" s="60"/>
      <c r="BC271" s="60"/>
      <c r="BD271" s="61" t="str">
        <f>IF(AND(C271="",D271=""),"",IF(AND(BB271="",BC271=""),"",IF(AND(C271=BB271,D271=BC271),'Classement général'!$C$19,IF(AND(C271&gt;D271,BB271&gt;BC271),'Classement général'!$C$22,IF(AND(D271&gt;C271,BC271&gt;BB271),'Classement général'!$C$22,IF(AND(D271=C271,BC271=BB271),'Classement général'!$C$22,'Classement général'!$C$24))))))</f>
        <v/>
      </c>
      <c r="BE271" s="60"/>
      <c r="BF271" s="60"/>
      <c r="BG271" s="61" t="str">
        <f>IF(AND(C271="",D271=""),"",IF(AND(BE271="",BF271=""),"",IF(AND(C271=BE271,D271=BF271),'Classement général'!$C$19,IF(AND(C271&gt;D271,BE271&gt;BF271),'Classement général'!$C$22,IF(AND(D271&gt;C271,BF271&gt;BE271),'Classement général'!$C$22,IF(AND(D271=C271,BF271=BE271),'Classement général'!$C$22,'Classement général'!$C$24))))))</f>
        <v/>
      </c>
      <c r="BH271" s="60"/>
      <c r="BI271" s="60"/>
      <c r="BJ271" s="61" t="str">
        <f>IF(AND(C271="",D271=""),"",IF(AND(BH271="",BI271=""),"",IF(AND(C271=BH271,D271=BI271),'Classement général'!$C$19,IF(AND(C271&gt;D271,BH271&gt;BI271),'Classement général'!$C$22,IF(AND(D271&gt;C271,BI271&gt;BH271),'Classement général'!$C$22,IF(AND(D271=C271,BI271=BH271),'Classement général'!$C$22,'Classement général'!$C$24))))))</f>
        <v/>
      </c>
      <c r="BK271" s="60"/>
      <c r="BL271" s="60"/>
      <c r="BM271" s="61" t="str">
        <f>IF(AND(C271="",D271=""),"",IF(AND(BK271="",BL271=""),"",IF(AND(C271=BK271,D271=BL271),'Classement général'!$C$19,IF(AND(C271&gt;D271,BK271&gt;BL271),'Classement général'!$C$22,IF(AND(D271&gt;C271,BL271&gt;BK271),'Classement général'!$C$22,IF(AND(D271=C271,BL271=BK271),'Classement général'!$C$22,'Classement général'!$C$24))))))</f>
        <v/>
      </c>
      <c r="BN271" s="10" t="str">
        <f>IF(H271='Classement général'!$C$19,'Classement général'!$C$19,IF(H271='Classement général'!$C$22,'Classement général'!$C$22,IF(H271='Classement général'!$C$24,'Classement général'!$C$24,"")))</f>
        <v/>
      </c>
      <c r="BO271" s="10" t="str">
        <f>IF(K271='Classement général'!$C$19,'Classement général'!$C$19,IF(K271='Classement général'!$C$22,'Classement général'!$C$22,IF(K271='Classement général'!$C$24,'Classement général'!$C$24,"")))</f>
        <v/>
      </c>
      <c r="BP271" s="10" t="str">
        <f>IF(N271='Classement général'!$C$19,'Classement général'!$C$19,IF(N271='Classement général'!$C$22,'Classement général'!$C$22,IF(N271='Classement général'!$C$24,'Classement général'!$C$24,"")))</f>
        <v/>
      </c>
      <c r="BQ271" s="10" t="str">
        <f>IF(Q271='Classement général'!$C$19,'Classement général'!$C$19,IF(Q271='Classement général'!$C$22,'Classement général'!$C$22,IF(Q271='Classement général'!$C$24,'Classement général'!$C$24,"")))</f>
        <v/>
      </c>
      <c r="BR271" s="10" t="str">
        <f>IF(T271='Classement général'!$C$19,'Classement général'!$C$19,IF(T271='Classement général'!$C$22,'Classement général'!$C$22,IF(T271='Classement général'!$C$24,'Classement général'!$C$24,"")))</f>
        <v/>
      </c>
      <c r="BS271" s="10" t="str">
        <f>IF(W271='Classement général'!$C$19,'Classement général'!$C$19,IF(W271='Classement général'!$C$22,'Classement général'!$C$22,IF(W271='Classement général'!$C$24,'Classement général'!$C$24,"")))</f>
        <v/>
      </c>
      <c r="BT271" s="10" t="str">
        <f>IF(Z271='Classement général'!$C$19,'Classement général'!$C$19,IF(Z271='Classement général'!$C$22,'Classement général'!$C$22,IF(Z271='Classement général'!$C$24,'Classement général'!$C$24,"")))</f>
        <v/>
      </c>
      <c r="BU271" s="10" t="str">
        <f>IF(AC271='Classement général'!$C$19,'Classement général'!$C$19,IF(AC271='Classement général'!$C$22,'Classement général'!$C$22,IF(AC271='Classement général'!$C$24,'Classement général'!$C$24,"")))</f>
        <v/>
      </c>
      <c r="BV271" s="10" t="str">
        <f>IF(AF271='Classement général'!$C$19,'Classement général'!$C$19,IF(AF271='Classement général'!$C$22,'Classement général'!$C$22,IF(AF271='Classement général'!$C$24,'Classement général'!$C$24,"")))</f>
        <v/>
      </c>
      <c r="BW271" s="10" t="str">
        <f>IF(AI271='Classement général'!$C$19,'Classement général'!$C$19,IF(AI271='Classement général'!$C$22,'Classement général'!$C$22,IF(AI271='Classement général'!$C$24,'Classement général'!$C$24,"")))</f>
        <v/>
      </c>
      <c r="BX271" s="10" t="str">
        <f>IF(AL271='Classement général'!$C$19,'Classement général'!$C$19,IF(AL271='Classement général'!$C$22,'Classement général'!$C$22,IF(AL271='Classement général'!$C$24,'Classement général'!$C$24,"")))</f>
        <v/>
      </c>
      <c r="BY271" s="10" t="str">
        <f>IF(AO271='Classement général'!$C$19,'Classement général'!$C$19,IF(AO271='Classement général'!$C$22,'Classement général'!$C$22,IF(AO271='Classement général'!$C$24,'Classement général'!$C$24,"")))</f>
        <v/>
      </c>
      <c r="BZ271" s="10" t="str">
        <f>IF(AR271='Classement général'!$C$19,'Classement général'!$C$19,IF(AR271='Classement général'!$C$22,'Classement général'!$C$22,IF(AR271='Classement général'!$C$24,'Classement général'!$C$24,"")))</f>
        <v/>
      </c>
      <c r="CA271" s="10" t="str">
        <f>IF(AU271='Classement général'!$C$19,'Classement général'!$C$19,IF(AU271='Classement général'!$C$22,'Classement général'!$C$22,IF(AU271='Classement général'!$C$24,'Classement général'!$C$24,"")))</f>
        <v/>
      </c>
      <c r="CB271" s="10" t="str">
        <f>IF(AX271='Classement général'!$C$19,'Classement général'!$C$19,IF(AX271='Classement général'!$C$22,'Classement général'!$C$22,IF(AX271='Classement général'!$C$24,'Classement général'!$C$24,"")))</f>
        <v/>
      </c>
      <c r="CC271" s="10" t="str">
        <f>IF(BA271='Classement général'!$C$19,'Classement général'!$C$19,IF(BA271='Classement général'!$C$22,'Classement général'!$C$22,IF(BA271='Classement général'!$C$24,'Classement général'!$C$24,"")))</f>
        <v/>
      </c>
      <c r="CD271" s="10" t="str">
        <f>IF(BD271='Classement général'!$C$19,'Classement général'!$C$19,IF(BD271='Classement général'!$C$22,'Classement général'!$C$22,IF(BD271='Classement général'!$C$24,'Classement général'!$C$24,"")))</f>
        <v/>
      </c>
      <c r="CE271" s="10" t="str">
        <f>IF(BG271='Classement général'!$C$19,'Classement général'!$C$19,IF(BG271='Classement général'!$C$22,'Classement général'!$C$22,IF(BG271='Classement général'!$C$24,'Classement général'!$C$24,"")))</f>
        <v/>
      </c>
      <c r="CF271" s="10" t="str">
        <f>IF(BJ271='Classement général'!$C$19,'Classement général'!$C$19,IF(BJ271='Classement général'!$C$22,'Classement général'!$C$22,IF(BJ271='Classement général'!$C$24,'Classement général'!$C$24,"")))</f>
        <v/>
      </c>
      <c r="CG271" s="10" t="str">
        <f>IF(BM271='Classement général'!$C$19,'Classement général'!$C$19,IF(BM271='Classement général'!$C$22,'Classement général'!$C$22,IF(BM271='Classement général'!$C$24,'Classement général'!$C$24,"")))</f>
        <v/>
      </c>
      <c r="CH271" s="13"/>
      <c r="CI271" s="13"/>
      <c r="CJ271" s="13"/>
      <c r="CK271" s="13"/>
      <c r="CL271" s="147"/>
      <c r="CM271" s="147"/>
      <c r="CN271" s="147"/>
      <c r="CO271" s="147"/>
      <c r="CP271" s="7"/>
      <c r="CQ271" s="7"/>
    </row>
    <row r="272" spans="1:95" ht="19.5" customHeight="1" x14ac:dyDescent="0.2">
      <c r="A272" s="143"/>
      <c r="B272" s="91" t="s">
        <v>75</v>
      </c>
      <c r="C272" s="117"/>
      <c r="D272" s="117"/>
      <c r="E272" s="93" t="s">
        <v>38</v>
      </c>
      <c r="F272" s="96"/>
      <c r="G272" s="96"/>
      <c r="H272" s="99" t="str">
        <f>IF(AND(C272="",D272=""),"",IF(AND(F272="",G272=""),"",IF(AND(C272=F272,D272=G272),'Classement général'!$C$19,IF(AND(C272&gt;D272,F272&gt;G272),'Classement général'!$C$22,IF(AND(D272&gt;C272,G272&gt;F272),'Classement général'!$C$22,IF(AND(D272=C272,G272=F272),'Classement général'!$C$22,'Classement général'!$C$24))))))</f>
        <v/>
      </c>
      <c r="I272" s="96"/>
      <c r="J272" s="97"/>
      <c r="K272" s="98" t="str">
        <f>IF(AND(C272="",D272=""),"",IF(AND(I272="",J272=""),"",IF(AND(C272=I272,D272=J272),'Classement général'!$C$19,IF(AND(C272&gt;D272,I272&gt;J272),'Classement général'!$C$22,IF(AND(D272&gt;C272,J272&gt;I272),'Classement général'!$C$22,IF(AND(D272=C272,J272=I272),'Classement général'!$C$22,'Classement général'!$C$24))))))</f>
        <v/>
      </c>
      <c r="L272" s="97"/>
      <c r="M272" s="97"/>
      <c r="N272" s="98" t="str">
        <f>IF(AND(C272="",D272=""),"",IF(AND(L272="",M272=""),"",IF(AND(C272=L272,D272=M272),'Classement général'!$C$19,IF(AND(C272&gt;D272,L272&gt;M272),'Classement général'!$C$22,IF(AND(D272&gt;C272,M272&gt;L272),'Classement général'!$C$22,IF(AND(D272=C272,M272=L272),'Classement général'!$C$22,'Classement général'!$C$24))))))</f>
        <v/>
      </c>
      <c r="O272" s="97"/>
      <c r="P272" s="97"/>
      <c r="Q272" s="98" t="str">
        <f>IF(AND(C272="",D272=""),"",IF(AND(O272="",P272=""),"",IF(AND(C272=O272,D272=P272),'Classement général'!$C$19,IF(AND(C272&gt;D272,O272&gt;P272),'Classement général'!$C$22,IF(AND(D272&gt;C272,P272&gt;O272),'Classement général'!$C$22,IF(AND(D272=C272,P272=O272),'Classement général'!$C$22,'Classement général'!$C$24))))))</f>
        <v/>
      </c>
      <c r="R272" s="97"/>
      <c r="S272" s="97"/>
      <c r="T272" s="98" t="str">
        <f>IF(AND(C272="",D272=""),"",IF(AND(R272="",S272=""),"",IF(AND(C272=R272,D272=S272),'Classement général'!$C$19,IF(AND(C272&gt;D272,R272&gt;S272),'Classement général'!$C$22,IF(AND(D272&gt;C272,S272&gt;R272),'Classement général'!$C$22,IF(AND(D272=C272,S272=R272),'Classement général'!$C$22,'Classement général'!$C$24))))))</f>
        <v/>
      </c>
      <c r="U272" s="97"/>
      <c r="V272" s="97"/>
      <c r="W272" s="98" t="str">
        <f>IF(AND(C272="",D272=""),"",IF(AND(U272="",V272=""),"",IF(AND(C272=U272,D272=V272),'Classement général'!$C$19,IF(AND(C272&gt;D272,U272&gt;V272),'Classement général'!$C$22,IF(AND(D272&gt;C272,V272&gt;U272),'Classement général'!$C$22,IF(AND(D272=C272,V272=U272),'Classement général'!$C$22,'Classement général'!$C$24))))))</f>
        <v/>
      </c>
      <c r="X272" s="97"/>
      <c r="Y272" s="97"/>
      <c r="Z272" s="98" t="str">
        <f>IF(AND(C272="",D272=""),"",IF(AND(X272="",Y272=""),"",IF(AND(C272=X272,D272=Y272),'Classement général'!$C$19,IF(AND(C272&gt;D272,X272&gt;Y272),'Classement général'!$C$22,IF(AND(D272&gt;C272,Y272&gt;X272),'Classement général'!$C$22,IF(AND(D272=C272,Y272=X272),'Classement général'!$C$22,'Classement général'!$C$24))))))</f>
        <v/>
      </c>
      <c r="AA272" s="97"/>
      <c r="AB272" s="97"/>
      <c r="AC272" s="98" t="str">
        <f>IF(AND(C272="",D272=""),"",IF(AND(AA272="",AB272=""),"",IF(AND(C272=AA272,D272=AB272),'Classement général'!$C$19,IF(AND(C272&gt;D272,AA272&gt;AB272),'Classement général'!$C$22,IF(AND(D272&gt;C272,AB272&gt;AA272),'Classement général'!$C$22,IF(AND(D272=C272,AB272=AA272),'Classement général'!$C$22,'Classement général'!$C$24))))))</f>
        <v/>
      </c>
      <c r="AD272" s="97"/>
      <c r="AE272" s="97"/>
      <c r="AF272" s="98" t="str">
        <f>IF(AND(C272="",D272=""),"",IF(AND(AD272="",AE272=""),"",IF(AND(C272=AD272,D272=AE272),'Classement général'!$C$19,IF(AND(C272&gt;D272,AD272&gt;AE272),'Classement général'!$C$22,IF(AND(D272&gt;C272,AE272&gt;AD272),'Classement général'!$C$22,IF(AND(D272=C272,AE272=AD272),'Classement général'!$C$22,'Classement général'!$C$24))))))</f>
        <v/>
      </c>
      <c r="AG272" s="97"/>
      <c r="AH272" s="97"/>
      <c r="AI272" s="99" t="str">
        <f>IF(AND(C272="",D272=""),"",IF(AND(AG272="",AH272=""),"",IF(AND(C272=AG272,D272=AH272),'Classement général'!$C$19,IF(AND(C272&gt;D272,AG272&gt;AH272),'Classement général'!$C$22,IF(AND(D272&gt;C272,AH272&gt;AG272),'Classement général'!$C$22,IF(AND(D272=C272,AH272=AG272),'Classement général'!$C$22,'Classement général'!$C$24))))))</f>
        <v/>
      </c>
      <c r="AJ272" s="96"/>
      <c r="AK272" s="96"/>
      <c r="AL272" s="99" t="str">
        <f>IF(AND(C272="",D272=""),"",IF(AND(AJ272="",AK272=""),"",IF(AND(C272=AJ272,D272=AK272),'Classement général'!$C$19,IF(AND(C272&gt;D272,AJ272&gt;AK272),'Classement général'!$C$22,IF(AND(D272&gt;C272,AK272&gt;AJ272),'Classement général'!$C$22,IF(AND(D272=C272,AK272=AJ272),'Classement général'!$C$22,'Classement général'!$C$24))))))</f>
        <v/>
      </c>
      <c r="AM272" s="96"/>
      <c r="AN272" s="96"/>
      <c r="AO272" s="99" t="str">
        <f>IF(AND(C272="",D272=""),"",IF(AND(AM272="",AN272=""),"",IF(AND(C272=AM272,D272=AN272),'Classement général'!$C$19,IF(AND(C272&gt;D272,AM272&gt;AN272),'Classement général'!$C$22,IF(AND(D272&gt;C272,AN272&gt;AM272),'Classement général'!$C$22,IF(AND(D272=C272,AN272=AM272),'Classement général'!$C$22,'Classement général'!$C$24))))))</f>
        <v/>
      </c>
      <c r="AP272" s="96"/>
      <c r="AQ272" s="96"/>
      <c r="AR272" s="99" t="str">
        <f>IF(AND(C272="",D272=""),"",IF(AND(AP272="",AQ272=""),"",IF(AND(C272=AP272,D272=AQ272),'Classement général'!$C$19,IF(AND(C272&gt;D272,AP272&gt;AQ272),'Classement général'!$C$22,IF(AND(D272&gt;C272,AQ272&gt;AP272),'Classement général'!$C$22,IF(AND(D272=C272,AQ272=AP272),'Classement général'!$C$22,'Classement général'!$C$24))))))</f>
        <v/>
      </c>
      <c r="AS272" s="96"/>
      <c r="AT272" s="96"/>
      <c r="AU272" s="99" t="str">
        <f>IF(AND(C272="",D272=""),"",IF(AND(AS272="",AT272=""),"",IF(AND(C272=AS272,D272=AT272),'Classement général'!$C$19,IF(AND(C272&gt;D272,AS272&gt;AT272),'Classement général'!$C$22,IF(AND(D272&gt;C272,AT272&gt;AS272),'Classement général'!$C$22,IF(AND(D272=C272,AT272=AS272),'Classement général'!$C$22,'Classement général'!$C$24))))))</f>
        <v/>
      </c>
      <c r="AV272" s="96"/>
      <c r="AW272" s="96"/>
      <c r="AX272" s="99" t="str">
        <f>IF(AND(C272="",D272=""),"",IF(AND(AV272="",AW272=""),"",IF(AND(C272=AV272,D272=AW272),'Classement général'!$C$19,IF(AND(C272&gt;D272,AV272&gt;AW272),'Classement général'!$C$22,IF(AND(D272&gt;C272,AW272&gt;AV272),'Classement général'!$C$22,IF(AND(D272=C272,AW272=AV272),'Classement général'!$C$22,'Classement général'!$C$24))))))</f>
        <v/>
      </c>
      <c r="AY272" s="96"/>
      <c r="AZ272" s="96"/>
      <c r="BA272" s="99" t="str">
        <f>IF(AND(C272="",D272=""),"",IF(AND(AY272="",AZ272=""),"",IF(AND(C272=AY272,D272=AZ272),'Classement général'!$C$19,IF(AND(C272&gt;D272,AY272&gt;AZ272),'Classement général'!$C$22,IF(AND(D272&gt;C272,AZ272&gt;AY272),'Classement général'!$C$22,IF(AND(D272=C272,AZ272=AY272),'Classement général'!$C$22,'Classement général'!$C$24))))))</f>
        <v/>
      </c>
      <c r="BB272" s="96"/>
      <c r="BC272" s="96"/>
      <c r="BD272" s="99" t="str">
        <f>IF(AND(C272="",D272=""),"",IF(AND(BB272="",BC272=""),"",IF(AND(C272=BB272,D272=BC272),'Classement général'!$C$19,IF(AND(C272&gt;D272,BB272&gt;BC272),'Classement général'!$C$22,IF(AND(D272&gt;C272,BC272&gt;BB272),'Classement général'!$C$22,IF(AND(D272=C272,BC272=BB272),'Classement général'!$C$22,'Classement général'!$C$24))))))</f>
        <v/>
      </c>
      <c r="BE272" s="96"/>
      <c r="BF272" s="96"/>
      <c r="BG272" s="99" t="str">
        <f>IF(AND(C272="",D272=""),"",IF(AND(BE272="",BF272=""),"",IF(AND(C272=BE272,D272=BF272),'Classement général'!$C$19,IF(AND(C272&gt;D272,BE272&gt;BF272),'Classement général'!$C$22,IF(AND(D272&gt;C272,BF272&gt;BE272),'Classement général'!$C$22,IF(AND(D272=C272,BF272=BE272),'Classement général'!$C$22,'Classement général'!$C$24))))))</f>
        <v/>
      </c>
      <c r="BH272" s="96"/>
      <c r="BI272" s="96"/>
      <c r="BJ272" s="99" t="str">
        <f>IF(AND(C272="",D272=""),"",IF(AND(BH272="",BI272=""),"",IF(AND(C272=BH272,D272=BI272),'Classement général'!$C$19,IF(AND(C272&gt;D272,BH272&gt;BI272),'Classement général'!$C$22,IF(AND(D272&gt;C272,BI272&gt;BH272),'Classement général'!$C$22,IF(AND(D272=C272,BI272=BH272),'Classement général'!$C$22,'Classement général'!$C$24))))))</f>
        <v/>
      </c>
      <c r="BK272" s="96"/>
      <c r="BL272" s="96"/>
      <c r="BM272" s="99" t="str">
        <f>IF(AND(C272="",D272=""),"",IF(AND(BK272="",BL272=""),"",IF(AND(C272=BK272,D272=BL272),'Classement général'!$C$19,IF(AND(C272&gt;D272,BK272&gt;BL272),'Classement général'!$C$22,IF(AND(D272&gt;C272,BL272&gt;BK272),'Classement général'!$C$22,IF(AND(D272=C272,BL272=BK272),'Classement général'!$C$22,'Classement général'!$C$24))))))</f>
        <v/>
      </c>
      <c r="BN272" s="10" t="str">
        <f>IF(H272='Classement général'!$C$19,'Classement général'!$C$19,IF(H272='Classement général'!$C$22,'Classement général'!$C$22,IF(H272='Classement général'!$C$24,'Classement général'!$C$24,"")))</f>
        <v/>
      </c>
      <c r="BO272" s="10" t="str">
        <f>IF(K272='Classement général'!$C$19,'Classement général'!$C$19,IF(K272='Classement général'!$C$22,'Classement général'!$C$22,IF(K272='Classement général'!$C$24,'Classement général'!$C$24,"")))</f>
        <v/>
      </c>
      <c r="BP272" s="10" t="str">
        <f>IF(N272='Classement général'!$C$19,'Classement général'!$C$19,IF(N272='Classement général'!$C$22,'Classement général'!$C$22,IF(N272='Classement général'!$C$24,'Classement général'!$C$24,"")))</f>
        <v/>
      </c>
      <c r="BQ272" s="10" t="str">
        <f>IF(Q272='Classement général'!$C$19,'Classement général'!$C$19,IF(Q272='Classement général'!$C$22,'Classement général'!$C$22,IF(Q272='Classement général'!$C$24,'Classement général'!$C$24,"")))</f>
        <v/>
      </c>
      <c r="BR272" s="10" t="str">
        <f>IF(T272='Classement général'!$C$19,'Classement général'!$C$19,IF(T272='Classement général'!$C$22,'Classement général'!$C$22,IF(T272='Classement général'!$C$24,'Classement général'!$C$24,"")))</f>
        <v/>
      </c>
      <c r="BS272" s="10" t="str">
        <f>IF(W272='Classement général'!$C$19,'Classement général'!$C$19,IF(W272='Classement général'!$C$22,'Classement général'!$C$22,IF(W272='Classement général'!$C$24,'Classement général'!$C$24,"")))</f>
        <v/>
      </c>
      <c r="BT272" s="10" t="str">
        <f>IF(Z272='Classement général'!$C$19,'Classement général'!$C$19,IF(Z272='Classement général'!$C$22,'Classement général'!$C$22,IF(Z272='Classement général'!$C$24,'Classement général'!$C$24,"")))</f>
        <v/>
      </c>
      <c r="BU272" s="10" t="str">
        <f>IF(AC272='Classement général'!$C$19,'Classement général'!$C$19,IF(AC272='Classement général'!$C$22,'Classement général'!$C$22,IF(AC272='Classement général'!$C$24,'Classement général'!$C$24,"")))</f>
        <v/>
      </c>
      <c r="BV272" s="10" t="str">
        <f>IF(AF272='Classement général'!$C$19,'Classement général'!$C$19,IF(AF272='Classement général'!$C$22,'Classement général'!$C$22,IF(AF272='Classement général'!$C$24,'Classement général'!$C$24,"")))</f>
        <v/>
      </c>
      <c r="BW272" s="10" t="str">
        <f>IF(AI272='Classement général'!$C$19,'Classement général'!$C$19,IF(AI272='Classement général'!$C$22,'Classement général'!$C$22,IF(AI272='Classement général'!$C$24,'Classement général'!$C$24,"")))</f>
        <v/>
      </c>
      <c r="BX272" s="10" t="str">
        <f>IF(AL272='Classement général'!$C$19,'Classement général'!$C$19,IF(AL272='Classement général'!$C$22,'Classement général'!$C$22,IF(AL272='Classement général'!$C$24,'Classement général'!$C$24,"")))</f>
        <v/>
      </c>
      <c r="BY272" s="10" t="str">
        <f>IF(AO272='Classement général'!$C$19,'Classement général'!$C$19,IF(AO272='Classement général'!$C$22,'Classement général'!$C$22,IF(AO272='Classement général'!$C$24,'Classement général'!$C$24,"")))</f>
        <v/>
      </c>
      <c r="BZ272" s="10" t="str">
        <f>IF(AR272='Classement général'!$C$19,'Classement général'!$C$19,IF(AR272='Classement général'!$C$22,'Classement général'!$C$22,IF(AR272='Classement général'!$C$24,'Classement général'!$C$24,"")))</f>
        <v/>
      </c>
      <c r="CA272" s="10" t="str">
        <f>IF(AU272='Classement général'!$C$19,'Classement général'!$C$19,IF(AU272='Classement général'!$C$22,'Classement général'!$C$22,IF(AU272='Classement général'!$C$24,'Classement général'!$C$24,"")))</f>
        <v/>
      </c>
      <c r="CB272" s="10" t="str">
        <f>IF(AX272='Classement général'!$C$19,'Classement général'!$C$19,IF(AX272='Classement général'!$C$22,'Classement général'!$C$22,IF(AX272='Classement général'!$C$24,'Classement général'!$C$24,"")))</f>
        <v/>
      </c>
      <c r="CC272" s="10" t="str">
        <f>IF(BA272='Classement général'!$C$19,'Classement général'!$C$19,IF(BA272='Classement général'!$C$22,'Classement général'!$C$22,IF(BA272='Classement général'!$C$24,'Classement général'!$C$24,"")))</f>
        <v/>
      </c>
      <c r="CD272" s="10" t="str">
        <f>IF(BD272='Classement général'!$C$19,'Classement général'!$C$19,IF(BD272='Classement général'!$C$22,'Classement général'!$C$22,IF(BD272='Classement général'!$C$24,'Classement général'!$C$24,"")))</f>
        <v/>
      </c>
      <c r="CE272" s="10" t="str">
        <f>IF(BG272='Classement général'!$C$19,'Classement général'!$C$19,IF(BG272='Classement général'!$C$22,'Classement général'!$C$22,IF(BG272='Classement général'!$C$24,'Classement général'!$C$24,"")))</f>
        <v/>
      </c>
      <c r="CF272" s="10" t="str">
        <f>IF(BJ272='Classement général'!$C$19,'Classement général'!$C$19,IF(BJ272='Classement général'!$C$22,'Classement général'!$C$22,IF(BJ272='Classement général'!$C$24,'Classement général'!$C$24,"")))</f>
        <v/>
      </c>
      <c r="CG272" s="10" t="str">
        <f>IF(BM272='Classement général'!$C$19,'Classement général'!$C$19,IF(BM272='Classement général'!$C$22,'Classement général'!$C$22,IF(BM272='Classement général'!$C$24,'Classement général'!$C$24,"")))</f>
        <v/>
      </c>
      <c r="CH272" s="13"/>
      <c r="CI272" s="13"/>
      <c r="CJ272" s="13"/>
      <c r="CK272" s="13"/>
      <c r="CL272" s="147"/>
      <c r="CM272" s="147"/>
      <c r="CN272" s="147"/>
      <c r="CO272" s="147"/>
      <c r="CP272" s="7"/>
      <c r="CQ272" s="7"/>
    </row>
    <row r="273" spans="1:95" ht="19.5" customHeight="1" x14ac:dyDescent="0.2">
      <c r="A273" s="142">
        <v>28</v>
      </c>
      <c r="B273" s="118" t="s">
        <v>59</v>
      </c>
      <c r="C273" s="119"/>
      <c r="D273" s="119"/>
      <c r="E273" s="128" t="s">
        <v>78</v>
      </c>
      <c r="F273" s="105"/>
      <c r="G273" s="105"/>
      <c r="H273" s="108" t="str">
        <f>IF(AND(C273="",D273=""),"",IF(AND(F273="",G273=""),"",IF(AND(C273=F273,D273=G273),'Classement général'!$C$19,IF(AND(C273&gt;D273,F273&gt;G273),'Classement général'!$C$22,IF(AND(D273&gt;C273,G273&gt;F273),'Classement général'!$C$22,IF(AND(D273=C273,G273=F273),'Classement général'!$C$22,'Classement général'!$C$24))))))</f>
        <v/>
      </c>
      <c r="I273" s="105"/>
      <c r="J273" s="106"/>
      <c r="K273" s="107" t="str">
        <f>IF(AND(C273="",D273=""),"",IF(AND(I273="",J273=""),"",IF(AND(C273=I273,D273=J273),'Classement général'!$C$19,IF(AND(C273&gt;D273,I273&gt;J273),'Classement général'!$C$22,IF(AND(D273&gt;C273,J273&gt;I273),'Classement général'!$C$22,IF(AND(D273=C273,J273=I273),'Classement général'!$C$22,'Classement général'!$C$24))))))</f>
        <v/>
      </c>
      <c r="L273" s="106"/>
      <c r="M273" s="106"/>
      <c r="N273" s="107" t="str">
        <f>IF(AND(C273="",D273=""),"",IF(AND(L273="",M273=""),"",IF(AND(C273=L273,D273=M273),'Classement général'!$C$19,IF(AND(C273&gt;D273,L273&gt;M273),'Classement général'!$C$22,IF(AND(D273&gt;C273,M273&gt;L273),'Classement général'!$C$22,IF(AND(D273=C273,M273=L273),'Classement général'!$C$22,'Classement général'!$C$24))))))</f>
        <v/>
      </c>
      <c r="O273" s="106"/>
      <c r="P273" s="106"/>
      <c r="Q273" s="107" t="str">
        <f>IF(AND(C273="",D273=""),"",IF(AND(O273="",P273=""),"",IF(AND(C273=O273,D273=P273),'Classement général'!$C$19,IF(AND(C273&gt;D273,O273&gt;P273),'Classement général'!$C$22,IF(AND(D273&gt;C273,P273&gt;O273),'Classement général'!$C$22,IF(AND(D273=C273,P273=O273),'Classement général'!$C$22,'Classement général'!$C$24))))))</f>
        <v/>
      </c>
      <c r="R273" s="106"/>
      <c r="S273" s="106"/>
      <c r="T273" s="107" t="str">
        <f>IF(AND(C273="",D273=""),"",IF(AND(R273="",S273=""),"",IF(AND(C273=R273,D273=S273),'Classement général'!$C$19,IF(AND(C273&gt;D273,R273&gt;S273),'Classement général'!$C$22,IF(AND(D273&gt;C273,S273&gt;R273),'Classement général'!$C$22,IF(AND(D273=C273,S273=R273),'Classement général'!$C$22,'Classement général'!$C$24))))))</f>
        <v/>
      </c>
      <c r="U273" s="106"/>
      <c r="V273" s="106"/>
      <c r="W273" s="107" t="str">
        <f>IF(AND(C273="",D273=""),"",IF(AND(U273="",V273=""),"",IF(AND(C273=U273,D273=V273),'Classement général'!$C$19,IF(AND(C273&gt;D273,U273&gt;V273),'Classement général'!$C$22,IF(AND(D273&gt;C273,V273&gt;U273),'Classement général'!$C$22,IF(AND(D273=C273,V273=U273),'Classement général'!$C$22,'Classement général'!$C$24))))))</f>
        <v/>
      </c>
      <c r="X273" s="106"/>
      <c r="Y273" s="106"/>
      <c r="Z273" s="107" t="str">
        <f>IF(AND(C273="",D273=""),"",IF(AND(X273="",Y273=""),"",IF(AND(C273=X273,D273=Y273),'Classement général'!$C$19,IF(AND(C273&gt;D273,X273&gt;Y273),'Classement général'!$C$22,IF(AND(D273&gt;C273,Y273&gt;X273),'Classement général'!$C$22,IF(AND(D273=C273,Y273=X273),'Classement général'!$C$22,'Classement général'!$C$24))))))</f>
        <v/>
      </c>
      <c r="AA273" s="106"/>
      <c r="AB273" s="106"/>
      <c r="AC273" s="107" t="str">
        <f>IF(AND(C273="",D273=""),"",IF(AND(AA273="",AB273=""),"",IF(AND(C273=AA273,D273=AB273),'Classement général'!$C$19,IF(AND(C273&gt;D273,AA273&gt;AB273),'Classement général'!$C$22,IF(AND(D273&gt;C273,AB273&gt;AA273),'Classement général'!$C$22,IF(AND(D273=C273,AB273=AA273),'Classement général'!$C$22,'Classement général'!$C$24))))))</f>
        <v/>
      </c>
      <c r="AD273" s="106"/>
      <c r="AE273" s="106"/>
      <c r="AF273" s="107" t="str">
        <f>IF(AND(C273="",D273=""),"",IF(AND(AD273="",AE273=""),"",IF(AND(C273=AD273,D273=AE273),'Classement général'!$C$19,IF(AND(C273&gt;D273,AD273&gt;AE273),'Classement général'!$C$22,IF(AND(D273&gt;C273,AE273&gt;AD273),'Classement général'!$C$22,IF(AND(D273=C273,AE273=AD273),'Classement général'!$C$22,'Classement général'!$C$24))))))</f>
        <v/>
      </c>
      <c r="AG273" s="106"/>
      <c r="AH273" s="106"/>
      <c r="AI273" s="108" t="str">
        <f>IF(AND(C273="",D273=""),"",IF(AND(AG273="",AH273=""),"",IF(AND(C273=AG273,D273=AH273),'Classement général'!$C$19,IF(AND(C273&gt;D273,AG273&gt;AH273),'Classement général'!$C$22,IF(AND(D273&gt;C273,AH273&gt;AG273),'Classement général'!$C$22,IF(AND(D273=C273,AH273=AG273),'Classement général'!$C$22,'Classement général'!$C$24))))))</f>
        <v/>
      </c>
      <c r="AJ273" s="105"/>
      <c r="AK273" s="105"/>
      <c r="AL273" s="108" t="str">
        <f>IF(AND(C273="",D273=""),"",IF(AND(AJ273="",AK273=""),"",IF(AND(C273=AJ273,D273=AK273),'Classement général'!$C$19,IF(AND(C273&gt;D273,AJ273&gt;AK273),'Classement général'!$C$22,IF(AND(D273&gt;C273,AK273&gt;AJ273),'Classement général'!$C$22,IF(AND(D273=C273,AK273=AJ273),'Classement général'!$C$22,'Classement général'!$C$24))))))</f>
        <v/>
      </c>
      <c r="AM273" s="105"/>
      <c r="AN273" s="105"/>
      <c r="AO273" s="108" t="str">
        <f>IF(AND(C273="",D273=""),"",IF(AND(AM273="",AN273=""),"",IF(AND(C273=AM273,D273=AN273),'Classement général'!$C$19,IF(AND(C273&gt;D273,AM273&gt;AN273),'Classement général'!$C$22,IF(AND(D273&gt;C273,AN273&gt;AM273),'Classement général'!$C$22,IF(AND(D273=C273,AN273=AM273),'Classement général'!$C$22,'Classement général'!$C$24))))))</f>
        <v/>
      </c>
      <c r="AP273" s="105"/>
      <c r="AQ273" s="105"/>
      <c r="AR273" s="108" t="str">
        <f>IF(AND(C273="",D273=""),"",IF(AND(AP273="",AQ273=""),"",IF(AND(C273=AP273,D273=AQ273),'Classement général'!$C$19,IF(AND(C273&gt;D273,AP273&gt;AQ273),'Classement général'!$C$22,IF(AND(D273&gt;C273,AQ273&gt;AP273),'Classement général'!$C$22,IF(AND(D273=C273,AQ273=AP273),'Classement général'!$C$22,'Classement général'!$C$24))))))</f>
        <v/>
      </c>
      <c r="AS273" s="105"/>
      <c r="AT273" s="105"/>
      <c r="AU273" s="108" t="str">
        <f>IF(AND(C273="",D273=""),"",IF(AND(AS273="",AT273=""),"",IF(AND(C273=AS273,D273=AT273),'Classement général'!$C$19,IF(AND(C273&gt;D273,AS273&gt;AT273),'Classement général'!$C$22,IF(AND(D273&gt;C273,AT273&gt;AS273),'Classement général'!$C$22,IF(AND(D273=C273,AT273=AS273),'Classement général'!$C$22,'Classement général'!$C$24))))))</f>
        <v/>
      </c>
      <c r="AV273" s="105"/>
      <c r="AW273" s="105"/>
      <c r="AX273" s="108" t="str">
        <f>IF(AND(C273="",D273=""),"",IF(AND(AV273="",AW273=""),"",IF(AND(C273=AV273,D273=AW273),'Classement général'!$C$19,IF(AND(C273&gt;D273,AV273&gt;AW273),'Classement général'!$C$22,IF(AND(D273&gt;C273,AW273&gt;AV273),'Classement général'!$C$22,IF(AND(D273=C273,AW273=AV273),'Classement général'!$C$22,'Classement général'!$C$24))))))</f>
        <v/>
      </c>
      <c r="AY273" s="105"/>
      <c r="AZ273" s="105"/>
      <c r="BA273" s="108" t="str">
        <f>IF(AND(C273="",D273=""),"",IF(AND(AY273="",AZ273=""),"",IF(AND(C273=AY273,D273=AZ273),'Classement général'!$C$19,IF(AND(C273&gt;D273,AY273&gt;AZ273),'Classement général'!$C$22,IF(AND(D273&gt;C273,AZ273&gt;AY273),'Classement général'!$C$22,IF(AND(D273=C273,AZ273=AY273),'Classement général'!$C$22,'Classement général'!$C$24))))))</f>
        <v/>
      </c>
      <c r="BB273" s="105"/>
      <c r="BC273" s="105"/>
      <c r="BD273" s="108" t="str">
        <f>IF(AND(C273="",D273=""),"",IF(AND(BB273="",BC273=""),"",IF(AND(C273=BB273,D273=BC273),'Classement général'!$C$19,IF(AND(C273&gt;D273,BB273&gt;BC273),'Classement général'!$C$22,IF(AND(D273&gt;C273,BC273&gt;BB273),'Classement général'!$C$22,IF(AND(D273=C273,BC273=BB273),'Classement général'!$C$22,'Classement général'!$C$24))))))</f>
        <v/>
      </c>
      <c r="BE273" s="105"/>
      <c r="BF273" s="105"/>
      <c r="BG273" s="108" t="str">
        <f>IF(AND(C273="",D273=""),"",IF(AND(BE273="",BF273=""),"",IF(AND(C273=BE273,D273=BF273),'Classement général'!$C$19,IF(AND(C273&gt;D273,BE273&gt;BF273),'Classement général'!$C$22,IF(AND(D273&gt;C273,BF273&gt;BE273),'Classement général'!$C$22,IF(AND(D273=C273,BF273=BE273),'Classement général'!$C$22,'Classement général'!$C$24))))))</f>
        <v/>
      </c>
      <c r="BH273" s="105"/>
      <c r="BI273" s="105"/>
      <c r="BJ273" s="108" t="str">
        <f>IF(AND(C273="",D273=""),"",IF(AND(BH273="",BI273=""),"",IF(AND(C273=BH273,D273=BI273),'Classement général'!$C$19,IF(AND(C273&gt;D273,BH273&gt;BI273),'Classement général'!$C$22,IF(AND(D273&gt;C273,BI273&gt;BH273),'Classement général'!$C$22,IF(AND(D273=C273,BI273=BH273),'Classement général'!$C$22,'Classement général'!$C$24))))))</f>
        <v/>
      </c>
      <c r="BK273" s="105"/>
      <c r="BL273" s="105"/>
      <c r="BM273" s="108" t="str">
        <f>IF(AND(C273="",D273=""),"",IF(AND(BK273="",BL273=""),"",IF(AND(C273=BK273,D273=BL273),'Classement général'!$C$19,IF(AND(C273&gt;D273,BK273&gt;BL273),'Classement général'!$C$22,IF(AND(D273&gt;C273,BL273&gt;BK273),'Classement général'!$C$22,IF(AND(D273=C273,BL273=BK273),'Classement général'!$C$22,'Classement général'!$C$24))))))</f>
        <v/>
      </c>
      <c r="BN273" s="10" t="str">
        <f>IF(H273='Classement général'!$C$19,'Classement général'!$C$19,IF(H273='Classement général'!$C$22,'Classement général'!$C$22,IF(H273='Classement général'!$C$24,'Classement général'!$C$24,"")))</f>
        <v/>
      </c>
      <c r="BO273" s="10" t="str">
        <f>IF(K273='Classement général'!$C$19,'Classement général'!$C$19,IF(K273='Classement général'!$C$22,'Classement général'!$C$22,IF(K273='Classement général'!$C$24,'Classement général'!$C$24,"")))</f>
        <v/>
      </c>
      <c r="BP273" s="10" t="str">
        <f>IF(N273='Classement général'!$C$19,'Classement général'!$C$19,IF(N273='Classement général'!$C$22,'Classement général'!$C$22,IF(N273='Classement général'!$C$24,'Classement général'!$C$24,"")))</f>
        <v/>
      </c>
      <c r="BQ273" s="10" t="str">
        <f>IF(Q273='Classement général'!$C$19,'Classement général'!$C$19,IF(Q273='Classement général'!$C$22,'Classement général'!$C$22,IF(Q273='Classement général'!$C$24,'Classement général'!$C$24,"")))</f>
        <v/>
      </c>
      <c r="BR273" s="10" t="str">
        <f>IF(T273='Classement général'!$C$19,'Classement général'!$C$19,IF(T273='Classement général'!$C$22,'Classement général'!$C$22,IF(T273='Classement général'!$C$24,'Classement général'!$C$24,"")))</f>
        <v/>
      </c>
      <c r="BS273" s="10" t="str">
        <f>IF(W273='Classement général'!$C$19,'Classement général'!$C$19,IF(W273='Classement général'!$C$22,'Classement général'!$C$22,IF(W273='Classement général'!$C$24,'Classement général'!$C$24,"")))</f>
        <v/>
      </c>
      <c r="BT273" s="10" t="str">
        <f>IF(Z273='Classement général'!$C$19,'Classement général'!$C$19,IF(Z273='Classement général'!$C$22,'Classement général'!$C$22,IF(Z273='Classement général'!$C$24,'Classement général'!$C$24,"")))</f>
        <v/>
      </c>
      <c r="BU273" s="10" t="str">
        <f>IF(AC273='Classement général'!$C$19,'Classement général'!$C$19,IF(AC273='Classement général'!$C$22,'Classement général'!$C$22,IF(AC273='Classement général'!$C$24,'Classement général'!$C$24,"")))</f>
        <v/>
      </c>
      <c r="BV273" s="10" t="str">
        <f>IF(AF273='Classement général'!$C$19,'Classement général'!$C$19,IF(AF273='Classement général'!$C$22,'Classement général'!$C$22,IF(AF273='Classement général'!$C$24,'Classement général'!$C$24,"")))</f>
        <v/>
      </c>
      <c r="BW273" s="10" t="str">
        <f>IF(AI273='Classement général'!$C$19,'Classement général'!$C$19,IF(AI273='Classement général'!$C$22,'Classement général'!$C$22,IF(AI273='Classement général'!$C$24,'Classement général'!$C$24,"")))</f>
        <v/>
      </c>
      <c r="BX273" s="10" t="str">
        <f>IF(AL273='Classement général'!$C$19,'Classement général'!$C$19,IF(AL273='Classement général'!$C$22,'Classement général'!$C$22,IF(AL273='Classement général'!$C$24,'Classement général'!$C$24,"")))</f>
        <v/>
      </c>
      <c r="BY273" s="10" t="str">
        <f>IF(AO273='Classement général'!$C$19,'Classement général'!$C$19,IF(AO273='Classement général'!$C$22,'Classement général'!$C$22,IF(AO273='Classement général'!$C$24,'Classement général'!$C$24,"")))</f>
        <v/>
      </c>
      <c r="BZ273" s="10" t="str">
        <f>IF(AR273='Classement général'!$C$19,'Classement général'!$C$19,IF(AR273='Classement général'!$C$22,'Classement général'!$C$22,IF(AR273='Classement général'!$C$24,'Classement général'!$C$24,"")))</f>
        <v/>
      </c>
      <c r="CA273" s="10" t="str">
        <f>IF(AU273='Classement général'!$C$19,'Classement général'!$C$19,IF(AU273='Classement général'!$C$22,'Classement général'!$C$22,IF(AU273='Classement général'!$C$24,'Classement général'!$C$24,"")))</f>
        <v/>
      </c>
      <c r="CB273" s="10" t="str">
        <f>IF(AX273='Classement général'!$C$19,'Classement général'!$C$19,IF(AX273='Classement général'!$C$22,'Classement général'!$C$22,IF(AX273='Classement général'!$C$24,'Classement général'!$C$24,"")))</f>
        <v/>
      </c>
      <c r="CC273" s="10" t="str">
        <f>IF(BA273='Classement général'!$C$19,'Classement général'!$C$19,IF(BA273='Classement général'!$C$22,'Classement général'!$C$22,IF(BA273='Classement général'!$C$24,'Classement général'!$C$24,"")))</f>
        <v/>
      </c>
      <c r="CD273" s="10" t="str">
        <f>IF(BD273='Classement général'!$C$19,'Classement général'!$C$19,IF(BD273='Classement général'!$C$22,'Classement général'!$C$22,IF(BD273='Classement général'!$C$24,'Classement général'!$C$24,"")))</f>
        <v/>
      </c>
      <c r="CE273" s="10" t="str">
        <f>IF(BG273='Classement général'!$C$19,'Classement général'!$C$19,IF(BG273='Classement général'!$C$22,'Classement général'!$C$22,IF(BG273='Classement général'!$C$24,'Classement général'!$C$24,"")))</f>
        <v/>
      </c>
      <c r="CF273" s="10" t="str">
        <f>IF(BJ273='Classement général'!$C$19,'Classement général'!$C$19,IF(BJ273='Classement général'!$C$22,'Classement général'!$C$22,IF(BJ273='Classement général'!$C$24,'Classement général'!$C$24,"")))</f>
        <v/>
      </c>
      <c r="CG273" s="10" t="str">
        <f>IF(BM273='Classement général'!$C$19,'Classement général'!$C$19,IF(BM273='Classement général'!$C$22,'Classement général'!$C$22,IF(BM273='Classement général'!$C$24,'Classement général'!$C$24,"")))</f>
        <v/>
      </c>
      <c r="CH273" s="13">
        <f>COUNTIF(H273:H282,"&gt;2")</f>
        <v>0</v>
      </c>
      <c r="CI273" s="13">
        <f>COUNTIF(K273:K282,"&gt;2")</f>
        <v>0</v>
      </c>
      <c r="CJ273" s="13">
        <f>COUNTIF(N273:N282,"&gt;2")</f>
        <v>0</v>
      </c>
      <c r="CK273" s="13">
        <f>COUNTIF(Q273:Q282,"&gt;2")</f>
        <v>0</v>
      </c>
      <c r="CL273" s="147">
        <f>CHOOSE(MATCH(CH273,{0;5;6;7;8;9;10},1),CH273,CH273+3,CH273+5,CH273+8,CH273+11,CH273+14,CH273+18)</f>
        <v>0</v>
      </c>
      <c r="CM273" s="147">
        <f>CHOOSE(MATCH(CI273,{0;5;6;7;8;9;10},1),CI273,CI273+3,CI273+5,CI273+8,CI273+11,CI273+14,CI273+18)</f>
        <v>0</v>
      </c>
      <c r="CN273" s="147">
        <f>CHOOSE(MATCH(CJ273,{0;5;6;7;8;9;10},1),CJ273,CJ273+3,CJ273+5,CJ273+8,CJ273+11,CJ273+14,CJ273+18)</f>
        <v>0</v>
      </c>
      <c r="CO273" s="147">
        <f>CHOOSE(MATCH(CK273,{0;5;6;7;8;9;10},1),CK273,CK273+3,CK273+5,CK273+8,CK273+11,CK273+14,CK273+18)</f>
        <v>0</v>
      </c>
      <c r="CP273" s="7"/>
      <c r="CQ273" s="7"/>
    </row>
    <row r="274" spans="1:95" ht="18.75" customHeight="1" x14ac:dyDescent="0.2">
      <c r="A274" s="130"/>
      <c r="B274" s="121" t="s">
        <v>38</v>
      </c>
      <c r="C274" s="122"/>
      <c r="D274" s="122"/>
      <c r="E274" s="123" t="s">
        <v>84</v>
      </c>
      <c r="F274" s="60"/>
      <c r="G274" s="60"/>
      <c r="H274" s="61" t="str">
        <f>IF(AND(C274="",D274=""),"",IF(AND(F274="",G274=""),"",IF(AND(C274=F274,D274=G274),'Classement général'!$C$19,IF(AND(C274&gt;D274,F274&gt;G274),'Classement général'!$C$22,IF(AND(D274&gt;C274,G274&gt;F274),'Classement général'!$C$22,IF(AND(D274=C274,G274=F274),'Classement général'!$C$22,'Classement général'!$C$24))))))</f>
        <v/>
      </c>
      <c r="I274" s="60"/>
      <c r="J274" s="60"/>
      <c r="K274" s="61" t="str">
        <f>IF(AND(C274="",D274=""),"",IF(AND(I274="",J274=""),"",IF(AND(C274=I274,D274=J274),'Classement général'!$C$19,IF(AND(C274&gt;D274,I274&gt;J274),'Classement général'!$C$22,IF(AND(D274&gt;C274,J274&gt;I274),'Classement général'!$C$22,IF(AND(D274=C274,J274=I274),'Classement général'!$C$22,'Classement général'!$C$24))))))</f>
        <v/>
      </c>
      <c r="L274" s="60"/>
      <c r="M274" s="60"/>
      <c r="N274" s="61" t="str">
        <f>IF(AND(C274="",D274=""),"",IF(AND(L274="",M274=""),"",IF(AND(C274=L274,D274=M274),'Classement général'!$C$19,IF(AND(C274&gt;D274,L274&gt;M274),'Classement général'!$C$22,IF(AND(D274&gt;C274,M274&gt;L274),'Classement général'!$C$22,IF(AND(D274=C274,M274=L274),'Classement général'!$C$22,'Classement général'!$C$24))))))</f>
        <v/>
      </c>
      <c r="O274" s="60"/>
      <c r="P274" s="60"/>
      <c r="Q274" s="61" t="str">
        <f>IF(AND(C274="",D274=""),"",IF(AND(O274="",P274=""),"",IF(AND(C274=O274,D274=P274),'Classement général'!$C$19,IF(AND(C274&gt;D274,O274&gt;P274),'Classement général'!$C$22,IF(AND(D274&gt;C274,P274&gt;O274),'Classement général'!$C$22,IF(AND(D274=C274,P274=O274),'Classement général'!$C$22,'Classement général'!$C$24))))))</f>
        <v/>
      </c>
      <c r="R274" s="60"/>
      <c r="S274" s="60"/>
      <c r="T274" s="61" t="str">
        <f>IF(AND(C274="",D274=""),"",IF(AND(R274="",S274=""),"",IF(AND(C274=R274,D274=S274),'Classement général'!$C$19,IF(AND(C274&gt;D274,R274&gt;S274),'Classement général'!$C$22,IF(AND(D274&gt;C274,S274&gt;R274),'Classement général'!$C$22,IF(AND(D274=C274,S274=R274),'Classement général'!$C$22,'Classement général'!$C$24))))))</f>
        <v/>
      </c>
      <c r="U274" s="60"/>
      <c r="V274" s="60"/>
      <c r="W274" s="61" t="str">
        <f>IF(AND(C274="",D274=""),"",IF(AND(U274="",V274=""),"",IF(AND(C274=U274,D274=V274),'Classement général'!$C$19,IF(AND(C274&gt;D274,U274&gt;V274),'Classement général'!$C$22,IF(AND(D274&gt;C274,V274&gt;U274),'Classement général'!$C$22,IF(AND(D274=C274,V274=U274),'Classement général'!$C$22,'Classement général'!$C$24))))))</f>
        <v/>
      </c>
      <c r="X274" s="60"/>
      <c r="Y274" s="60"/>
      <c r="Z274" s="61" t="str">
        <f>IF(AND(C274="",D274=""),"",IF(AND(X274="",Y274=""),"",IF(AND(C274=X274,D274=Y274),'Classement général'!$C$19,IF(AND(C274&gt;D274,X274&gt;Y274),'Classement général'!$C$22,IF(AND(D274&gt;C274,Y274&gt;X274),'Classement général'!$C$22,IF(AND(D274=C274,Y274=X274),'Classement général'!$C$22,'Classement général'!$C$24))))))</f>
        <v/>
      </c>
      <c r="AA274" s="60"/>
      <c r="AB274" s="60"/>
      <c r="AC274" s="61" t="str">
        <f>IF(AND(C274="",D274=""),"",IF(AND(AA274="",AB274=""),"",IF(AND(C274=AA274,D274=AB274),'Classement général'!$C$19,IF(AND(C274&gt;D274,AA274&gt;AB274),'Classement général'!$C$22,IF(AND(D274&gt;C274,AB274&gt;AA274),'Classement général'!$C$22,IF(AND(D274=C274,AB274=AA274),'Classement général'!$C$22,'Classement général'!$C$24))))))</f>
        <v/>
      </c>
      <c r="AD274" s="60"/>
      <c r="AE274" s="60"/>
      <c r="AF274" s="61" t="str">
        <f>IF(AND(C274="",D274=""),"",IF(AND(AD274="",AE274=""),"",IF(AND(C274=AD274,D274=AE274),'Classement général'!$C$19,IF(AND(C274&gt;D274,AD274&gt;AE274),'Classement général'!$C$22,IF(AND(D274&gt;C274,AE274&gt;AD274),'Classement général'!$C$22,IF(AND(D274=C274,AE274=AD274),'Classement général'!$C$22,'Classement général'!$C$24))))))</f>
        <v/>
      </c>
      <c r="AG274" s="60"/>
      <c r="AH274" s="60"/>
      <c r="AI274" s="61" t="str">
        <f>IF(AND(C274="",D274=""),"",IF(AND(AG274="",AH274=""),"",IF(AND(C274=AG274,D274=AH274),'Classement général'!$C$19,IF(AND(C274&gt;D274,AG274&gt;AH274),'Classement général'!$C$22,IF(AND(D274&gt;C274,AH274&gt;AG274),'Classement général'!$C$22,IF(AND(D274=C274,AH274=AG274),'Classement général'!$C$22,'Classement général'!$C$24))))))</f>
        <v/>
      </c>
      <c r="AJ274" s="60"/>
      <c r="AK274" s="60"/>
      <c r="AL274" s="61" t="str">
        <f>IF(AND(C274="",D274=""),"",IF(AND(AJ274="",AK274=""),"",IF(AND(C274=AJ274,D274=AK274),'Classement général'!$C$19,IF(AND(C274&gt;D274,AJ274&gt;AK274),'Classement général'!$C$22,IF(AND(D274&gt;C274,AK274&gt;AJ274),'Classement général'!$C$22,IF(AND(D274=C274,AK274=AJ274),'Classement général'!$C$22,'Classement général'!$C$24))))))</f>
        <v/>
      </c>
      <c r="AM274" s="60"/>
      <c r="AN274" s="60"/>
      <c r="AO274" s="61" t="str">
        <f>IF(AND(C274="",D274=""),"",IF(AND(AM274="",AN274=""),"",IF(AND(C274=AM274,D274=AN274),'Classement général'!$C$19,IF(AND(C274&gt;D274,AM274&gt;AN274),'Classement général'!$C$22,IF(AND(D274&gt;C274,AN274&gt;AM274),'Classement général'!$C$22,IF(AND(D274=C274,AN274=AM274),'Classement général'!$C$22,'Classement général'!$C$24))))))</f>
        <v/>
      </c>
      <c r="AP274" s="60"/>
      <c r="AQ274" s="60"/>
      <c r="AR274" s="61" t="str">
        <f>IF(AND(C274="",D274=""),"",IF(AND(AP274="",AQ274=""),"",IF(AND(C274=AP274,D274=AQ274),'Classement général'!$C$19,IF(AND(C274&gt;D274,AP274&gt;AQ274),'Classement général'!$C$22,IF(AND(D274&gt;C274,AQ274&gt;AP274),'Classement général'!$C$22,IF(AND(D274=C274,AQ274=AP274),'Classement général'!$C$22,'Classement général'!$C$24))))))</f>
        <v/>
      </c>
      <c r="AS274" s="60"/>
      <c r="AT274" s="60"/>
      <c r="AU274" s="61" t="str">
        <f>IF(AND(C274="",D274=""),"",IF(AND(AS274="",AT274=""),"",IF(AND(C274=AS274,D274=AT274),'Classement général'!$C$19,IF(AND(C274&gt;D274,AS274&gt;AT274),'Classement général'!$C$22,IF(AND(D274&gt;C274,AT274&gt;AS274),'Classement général'!$C$22,IF(AND(D274=C274,AT274=AS274),'Classement général'!$C$22,'Classement général'!$C$24))))))</f>
        <v/>
      </c>
      <c r="AV274" s="60"/>
      <c r="AW274" s="60"/>
      <c r="AX274" s="61" t="str">
        <f>IF(AND(C274="",D274=""),"",IF(AND(AV274="",AW274=""),"",IF(AND(C274=AV274,D274=AW274),'Classement général'!$C$19,IF(AND(C274&gt;D274,AV274&gt;AW274),'Classement général'!$C$22,IF(AND(D274&gt;C274,AW274&gt;AV274),'Classement général'!$C$22,IF(AND(D274=C274,AW274=AV274),'Classement général'!$C$22,'Classement général'!$C$24))))))</f>
        <v/>
      </c>
      <c r="AY274" s="60"/>
      <c r="AZ274" s="60"/>
      <c r="BA274" s="61" t="str">
        <f>IF(AND(C274="",D274=""),"",IF(AND(AY274="",AZ274=""),"",IF(AND(C274=AY274,D274=AZ274),'Classement général'!$C$19,IF(AND(C274&gt;D274,AY274&gt;AZ274),'Classement général'!$C$22,IF(AND(D274&gt;C274,AZ274&gt;AY274),'Classement général'!$C$22,IF(AND(D274=C274,AZ274=AY274),'Classement général'!$C$22,'Classement général'!$C$24))))))</f>
        <v/>
      </c>
      <c r="BB274" s="60"/>
      <c r="BC274" s="60"/>
      <c r="BD274" s="61" t="str">
        <f>IF(AND(C274="",D274=""),"",IF(AND(BB274="",BC274=""),"",IF(AND(C274=BB274,D274=BC274),'Classement général'!$C$19,IF(AND(C274&gt;D274,BB274&gt;BC274),'Classement général'!$C$22,IF(AND(D274&gt;C274,BC274&gt;BB274),'Classement général'!$C$22,IF(AND(D274=C274,BC274=BB274),'Classement général'!$C$22,'Classement général'!$C$24))))))</f>
        <v/>
      </c>
      <c r="BE274" s="60"/>
      <c r="BF274" s="60"/>
      <c r="BG274" s="61" t="str">
        <f>IF(AND(C274="",D274=""),"",IF(AND(BE274="",BF274=""),"",IF(AND(C274=BE274,D274=BF274),'Classement général'!$C$19,IF(AND(C274&gt;D274,BE274&gt;BF274),'Classement général'!$C$22,IF(AND(D274&gt;C274,BF274&gt;BE274),'Classement général'!$C$22,IF(AND(D274=C274,BF274=BE274),'Classement général'!$C$22,'Classement général'!$C$24))))))</f>
        <v/>
      </c>
      <c r="BH274" s="60"/>
      <c r="BI274" s="60"/>
      <c r="BJ274" s="61" t="str">
        <f>IF(AND(C274="",D274=""),"",IF(AND(BH274="",BI274=""),"",IF(AND(C274=BH274,D274=BI274),'Classement général'!$C$19,IF(AND(C274&gt;D274,BH274&gt;BI274),'Classement général'!$C$22,IF(AND(D274&gt;C274,BI274&gt;BH274),'Classement général'!$C$22,IF(AND(D274=C274,BI274=BH274),'Classement général'!$C$22,'Classement général'!$C$24))))))</f>
        <v/>
      </c>
      <c r="BK274" s="60"/>
      <c r="BL274" s="60"/>
      <c r="BM274" s="61" t="str">
        <f>IF(AND(C274="",D274=""),"",IF(AND(BK274="",BL274=""),"",IF(AND(C274=BK274,D274=BL274),'Classement général'!$C$19,IF(AND(C274&gt;D274,BK274&gt;BL274),'Classement général'!$C$22,IF(AND(D274&gt;C274,BL274&gt;BK274),'Classement général'!$C$22,IF(AND(D274=C274,BL274=BK274),'Classement général'!$C$22,'Classement général'!$C$24))))))</f>
        <v/>
      </c>
      <c r="BN274" s="10" t="str">
        <f>IF(H274='Classement général'!$C$19,'Classement général'!$C$19,IF(H274='Classement général'!$C$22,'Classement général'!$C$22,IF(H274='Classement général'!$C$24,'Classement général'!$C$24,"")))</f>
        <v/>
      </c>
      <c r="BO274" s="10" t="str">
        <f>IF(K274='Classement général'!$C$19,'Classement général'!$C$19,IF(K274='Classement général'!$C$22,'Classement général'!$C$22,IF(K274='Classement général'!$C$24,'Classement général'!$C$24,"")))</f>
        <v/>
      </c>
      <c r="BP274" s="10" t="str">
        <f>IF(N274='Classement général'!$C$19,'Classement général'!$C$19,IF(N274='Classement général'!$C$22,'Classement général'!$C$22,IF(N274='Classement général'!$C$24,'Classement général'!$C$24,"")))</f>
        <v/>
      </c>
      <c r="BQ274" s="10" t="str">
        <f>IF(Q274='Classement général'!$C$19,'Classement général'!$C$19,IF(Q274='Classement général'!$C$22,'Classement général'!$C$22,IF(Q274='Classement général'!$C$24,'Classement général'!$C$24,"")))</f>
        <v/>
      </c>
      <c r="BR274" s="10" t="str">
        <f>IF(T274='Classement général'!$C$19,'Classement général'!$C$19,IF(T274='Classement général'!$C$22,'Classement général'!$C$22,IF(T274='Classement général'!$C$24,'Classement général'!$C$24,"")))</f>
        <v/>
      </c>
      <c r="BS274" s="10" t="str">
        <f>IF(W274='Classement général'!$C$19,'Classement général'!$C$19,IF(W274='Classement général'!$C$22,'Classement général'!$C$22,IF(W274='Classement général'!$C$24,'Classement général'!$C$24,"")))</f>
        <v/>
      </c>
      <c r="BT274" s="10" t="str">
        <f>IF(Z274='Classement général'!$C$19,'Classement général'!$C$19,IF(Z274='Classement général'!$C$22,'Classement général'!$C$22,IF(Z274='Classement général'!$C$24,'Classement général'!$C$24,"")))</f>
        <v/>
      </c>
      <c r="BU274" s="10" t="str">
        <f>IF(AC274='Classement général'!$C$19,'Classement général'!$C$19,IF(AC274='Classement général'!$C$22,'Classement général'!$C$22,IF(AC274='Classement général'!$C$24,'Classement général'!$C$24,"")))</f>
        <v/>
      </c>
      <c r="BV274" s="10" t="str">
        <f>IF(AF274='Classement général'!$C$19,'Classement général'!$C$19,IF(AF274='Classement général'!$C$22,'Classement général'!$C$22,IF(AF274='Classement général'!$C$24,'Classement général'!$C$24,"")))</f>
        <v/>
      </c>
      <c r="BW274" s="10" t="str">
        <f>IF(AI274='Classement général'!$C$19,'Classement général'!$C$19,IF(AI274='Classement général'!$C$22,'Classement général'!$C$22,IF(AI274='Classement général'!$C$24,'Classement général'!$C$24,"")))</f>
        <v/>
      </c>
      <c r="BX274" s="10" t="str">
        <f>IF(AL274='Classement général'!$C$19,'Classement général'!$C$19,IF(AL274='Classement général'!$C$22,'Classement général'!$C$22,IF(AL274='Classement général'!$C$24,'Classement général'!$C$24,"")))</f>
        <v/>
      </c>
      <c r="BY274" s="10" t="str">
        <f>IF(AO274='Classement général'!$C$19,'Classement général'!$C$19,IF(AO274='Classement général'!$C$22,'Classement général'!$C$22,IF(AO274='Classement général'!$C$24,'Classement général'!$C$24,"")))</f>
        <v/>
      </c>
      <c r="BZ274" s="10" t="str">
        <f>IF(AR274='Classement général'!$C$19,'Classement général'!$C$19,IF(AR274='Classement général'!$C$22,'Classement général'!$C$22,IF(AR274='Classement général'!$C$24,'Classement général'!$C$24,"")))</f>
        <v/>
      </c>
      <c r="CA274" s="10" t="str">
        <f>IF(AU274='Classement général'!$C$19,'Classement général'!$C$19,IF(AU274='Classement général'!$C$22,'Classement général'!$C$22,IF(AU274='Classement général'!$C$24,'Classement général'!$C$24,"")))</f>
        <v/>
      </c>
      <c r="CB274" s="10" t="str">
        <f>IF(AX274='Classement général'!$C$19,'Classement général'!$C$19,IF(AX274='Classement général'!$C$22,'Classement général'!$C$22,IF(AX274='Classement général'!$C$24,'Classement général'!$C$24,"")))</f>
        <v/>
      </c>
      <c r="CC274" s="10" t="str">
        <f>IF(BA274='Classement général'!$C$19,'Classement général'!$C$19,IF(BA274='Classement général'!$C$22,'Classement général'!$C$22,IF(BA274='Classement général'!$C$24,'Classement général'!$C$24,"")))</f>
        <v/>
      </c>
      <c r="CD274" s="10" t="str">
        <f>IF(BD274='Classement général'!$C$19,'Classement général'!$C$19,IF(BD274='Classement général'!$C$22,'Classement général'!$C$22,IF(BD274='Classement général'!$C$24,'Classement général'!$C$24,"")))</f>
        <v/>
      </c>
      <c r="CE274" s="10" t="str">
        <f>IF(BG274='Classement général'!$C$19,'Classement général'!$C$19,IF(BG274='Classement général'!$C$22,'Classement général'!$C$22,IF(BG274='Classement général'!$C$24,'Classement général'!$C$24,"")))</f>
        <v/>
      </c>
      <c r="CF274" s="10" t="str">
        <f>IF(BJ274='Classement général'!$C$19,'Classement général'!$C$19,IF(BJ274='Classement général'!$C$22,'Classement général'!$C$22,IF(BJ274='Classement général'!$C$24,'Classement général'!$C$24,"")))</f>
        <v/>
      </c>
      <c r="CG274" s="10" t="str">
        <f>IF(BM274='Classement général'!$C$19,'Classement général'!$C$19,IF(BM274='Classement général'!$C$22,'Classement général'!$C$22,IF(BM274='Classement général'!$C$24,'Classement général'!$C$24,"")))</f>
        <v/>
      </c>
      <c r="CH274" s="13"/>
      <c r="CI274" s="13"/>
      <c r="CJ274" s="13"/>
      <c r="CK274" s="13"/>
      <c r="CL274" s="147"/>
      <c r="CM274" s="147"/>
      <c r="CN274" s="147"/>
      <c r="CO274" s="147"/>
      <c r="CP274" s="7"/>
      <c r="CQ274" s="7"/>
    </row>
    <row r="275" spans="1:95" ht="18.75" customHeight="1" x14ac:dyDescent="0.2">
      <c r="A275" s="130"/>
      <c r="B275" s="121" t="s">
        <v>61</v>
      </c>
      <c r="C275" s="122"/>
      <c r="D275" s="122"/>
      <c r="E275" s="123" t="s">
        <v>67</v>
      </c>
      <c r="F275" s="60"/>
      <c r="G275" s="60"/>
      <c r="H275" s="61" t="str">
        <f>IF(AND(C275="",D275=""),"",IF(AND(F275="",G275=""),"",IF(AND(C275=F275,D275=G275),'Classement général'!$C$19,IF(AND(C275&gt;D275,F275&gt;G275),'Classement général'!$C$22,IF(AND(D275&gt;C275,G275&gt;F275),'Classement général'!$C$22,IF(AND(D275=C275,G275=F275),'Classement général'!$C$22,'Classement général'!$C$24))))))</f>
        <v/>
      </c>
      <c r="I275" s="60"/>
      <c r="J275" s="60"/>
      <c r="K275" s="61" t="str">
        <f>IF(AND(C275="",D275=""),"",IF(AND(I275="",J275=""),"",IF(AND(C275=I275,D275=J275),'Classement général'!$C$19,IF(AND(C275&gt;D275,I275&gt;J275),'Classement général'!$C$22,IF(AND(D275&gt;C275,J275&gt;I275),'Classement général'!$C$22,IF(AND(D275=C275,J275=I275),'Classement général'!$C$22,'Classement général'!$C$24))))))</f>
        <v/>
      </c>
      <c r="L275" s="60"/>
      <c r="M275" s="60"/>
      <c r="N275" s="61" t="str">
        <f>IF(AND(C275="",D275=""),"",IF(AND(L275="",M275=""),"",IF(AND(C275=L275,D275=M275),'Classement général'!$C$19,IF(AND(C275&gt;D275,L275&gt;M275),'Classement général'!$C$22,IF(AND(D275&gt;C275,M275&gt;L275),'Classement général'!$C$22,IF(AND(D275=C275,M275=L275),'Classement général'!$C$22,'Classement général'!$C$24))))))</f>
        <v/>
      </c>
      <c r="O275" s="60"/>
      <c r="P275" s="60"/>
      <c r="Q275" s="61" t="str">
        <f>IF(AND(C275="",D275=""),"",IF(AND(O275="",P275=""),"",IF(AND(C275=O275,D275=P275),'Classement général'!$C$19,IF(AND(C275&gt;D275,O275&gt;P275),'Classement général'!$C$22,IF(AND(D275&gt;C275,P275&gt;O275),'Classement général'!$C$22,IF(AND(D275=C275,P275=O275),'Classement général'!$C$22,'Classement général'!$C$24))))))</f>
        <v/>
      </c>
      <c r="R275" s="60"/>
      <c r="S275" s="60"/>
      <c r="T275" s="61" t="str">
        <f>IF(AND(C275="",D275=""),"",IF(AND(R275="",S275=""),"",IF(AND(C275=R275,D275=S275),'Classement général'!$C$19,IF(AND(C275&gt;D275,R275&gt;S275),'Classement général'!$C$22,IF(AND(D275&gt;C275,S275&gt;R275),'Classement général'!$C$22,IF(AND(D275=C275,S275=R275),'Classement général'!$C$22,'Classement général'!$C$24))))))</f>
        <v/>
      </c>
      <c r="U275" s="60"/>
      <c r="V275" s="60"/>
      <c r="W275" s="61" t="str">
        <f>IF(AND(C275="",D275=""),"",IF(AND(U275="",V275=""),"",IF(AND(C275=U275,D275=V275),'Classement général'!$C$19,IF(AND(C275&gt;D275,U275&gt;V275),'Classement général'!$C$22,IF(AND(D275&gt;C275,V275&gt;U275),'Classement général'!$C$22,IF(AND(D275=C275,V275=U275),'Classement général'!$C$22,'Classement général'!$C$24))))))</f>
        <v/>
      </c>
      <c r="X275" s="60"/>
      <c r="Y275" s="60"/>
      <c r="Z275" s="61" t="str">
        <f>IF(AND(C275="",D275=""),"",IF(AND(X275="",Y275=""),"",IF(AND(C275=X275,D275=Y275),'Classement général'!$C$19,IF(AND(C275&gt;D275,X275&gt;Y275),'Classement général'!$C$22,IF(AND(D275&gt;C275,Y275&gt;X275),'Classement général'!$C$22,IF(AND(D275=C275,Y275=X275),'Classement général'!$C$22,'Classement général'!$C$24))))))</f>
        <v/>
      </c>
      <c r="AA275" s="60"/>
      <c r="AB275" s="60"/>
      <c r="AC275" s="61" t="str">
        <f>IF(AND(C275="",D275=""),"",IF(AND(AA275="",AB275=""),"",IF(AND(C275=AA275,D275=AB275),'Classement général'!$C$19,IF(AND(C275&gt;D275,AA275&gt;AB275),'Classement général'!$C$22,IF(AND(D275&gt;C275,AB275&gt;AA275),'Classement général'!$C$22,IF(AND(D275=C275,AB275=AA275),'Classement général'!$C$22,'Classement général'!$C$24))))))</f>
        <v/>
      </c>
      <c r="AD275" s="60"/>
      <c r="AE275" s="60"/>
      <c r="AF275" s="61" t="str">
        <f>IF(AND(C275="",D275=""),"",IF(AND(AD275="",AE275=""),"",IF(AND(C275=AD275,D275=AE275),'Classement général'!$C$19,IF(AND(C275&gt;D275,AD275&gt;AE275),'Classement général'!$C$22,IF(AND(D275&gt;C275,AE275&gt;AD275),'Classement général'!$C$22,IF(AND(D275=C275,AE275=AD275),'Classement général'!$C$22,'Classement général'!$C$24))))))</f>
        <v/>
      </c>
      <c r="AG275" s="60"/>
      <c r="AH275" s="60"/>
      <c r="AI275" s="61" t="str">
        <f>IF(AND(C275="",D275=""),"",IF(AND(AG275="",AH275=""),"",IF(AND(C275=AG275,D275=AH275),'Classement général'!$C$19,IF(AND(C275&gt;D275,AG275&gt;AH275),'Classement général'!$C$22,IF(AND(D275&gt;C275,AH275&gt;AG275),'Classement général'!$C$22,IF(AND(D275=C275,AH275=AG275),'Classement général'!$C$22,'Classement général'!$C$24))))))</f>
        <v/>
      </c>
      <c r="AJ275" s="60"/>
      <c r="AK275" s="60"/>
      <c r="AL275" s="61" t="str">
        <f>IF(AND(C275="",D275=""),"",IF(AND(AJ275="",AK275=""),"",IF(AND(C275=AJ275,D275=AK275),'Classement général'!$C$19,IF(AND(C275&gt;D275,AJ275&gt;AK275),'Classement général'!$C$22,IF(AND(D275&gt;C275,AK275&gt;AJ275),'Classement général'!$C$22,IF(AND(D275=C275,AK275=AJ275),'Classement général'!$C$22,'Classement général'!$C$24))))))</f>
        <v/>
      </c>
      <c r="AM275" s="60"/>
      <c r="AN275" s="60"/>
      <c r="AO275" s="61" t="str">
        <f>IF(AND(C275="",D275=""),"",IF(AND(AM275="",AN275=""),"",IF(AND(C275=AM275,D275=AN275),'Classement général'!$C$19,IF(AND(C275&gt;D275,AM275&gt;AN275),'Classement général'!$C$22,IF(AND(D275&gt;C275,AN275&gt;AM275),'Classement général'!$C$22,IF(AND(D275=C275,AN275=AM275),'Classement général'!$C$22,'Classement général'!$C$24))))))</f>
        <v/>
      </c>
      <c r="AP275" s="60"/>
      <c r="AQ275" s="60"/>
      <c r="AR275" s="61" t="str">
        <f>IF(AND(C275="",D275=""),"",IF(AND(AP275="",AQ275=""),"",IF(AND(C275=AP275,D275=AQ275),'Classement général'!$C$19,IF(AND(C275&gt;D275,AP275&gt;AQ275),'Classement général'!$C$22,IF(AND(D275&gt;C275,AQ275&gt;AP275),'Classement général'!$C$22,IF(AND(D275=C275,AQ275=AP275),'Classement général'!$C$22,'Classement général'!$C$24))))))</f>
        <v/>
      </c>
      <c r="AS275" s="60"/>
      <c r="AT275" s="60"/>
      <c r="AU275" s="61" t="str">
        <f>IF(AND(C275="",D275=""),"",IF(AND(AS275="",AT275=""),"",IF(AND(C275=AS275,D275=AT275),'Classement général'!$C$19,IF(AND(C275&gt;D275,AS275&gt;AT275),'Classement général'!$C$22,IF(AND(D275&gt;C275,AT275&gt;AS275),'Classement général'!$C$22,IF(AND(D275=C275,AT275=AS275),'Classement général'!$C$22,'Classement général'!$C$24))))))</f>
        <v/>
      </c>
      <c r="AV275" s="60"/>
      <c r="AW275" s="60"/>
      <c r="AX275" s="61" t="str">
        <f>IF(AND(C275="",D275=""),"",IF(AND(AV275="",AW275=""),"",IF(AND(C275=AV275,D275=AW275),'Classement général'!$C$19,IF(AND(C275&gt;D275,AV275&gt;AW275),'Classement général'!$C$22,IF(AND(D275&gt;C275,AW275&gt;AV275),'Classement général'!$C$22,IF(AND(D275=C275,AW275=AV275),'Classement général'!$C$22,'Classement général'!$C$24))))))</f>
        <v/>
      </c>
      <c r="AY275" s="60"/>
      <c r="AZ275" s="60"/>
      <c r="BA275" s="61" t="str">
        <f>IF(AND(C275="",D275=""),"",IF(AND(AY275="",AZ275=""),"",IF(AND(C275=AY275,D275=AZ275),'Classement général'!$C$19,IF(AND(C275&gt;D275,AY275&gt;AZ275),'Classement général'!$C$22,IF(AND(D275&gt;C275,AZ275&gt;AY275),'Classement général'!$C$22,IF(AND(D275=C275,AZ275=AY275),'Classement général'!$C$22,'Classement général'!$C$24))))))</f>
        <v/>
      </c>
      <c r="BB275" s="60"/>
      <c r="BC275" s="60"/>
      <c r="BD275" s="61" t="str">
        <f>IF(AND(C275="",D275=""),"",IF(AND(BB275="",BC275=""),"",IF(AND(C275=BB275,D275=BC275),'Classement général'!$C$19,IF(AND(C275&gt;D275,BB275&gt;BC275),'Classement général'!$C$22,IF(AND(D275&gt;C275,BC275&gt;BB275),'Classement général'!$C$22,IF(AND(D275=C275,BC275=BB275),'Classement général'!$C$22,'Classement général'!$C$24))))))</f>
        <v/>
      </c>
      <c r="BE275" s="60"/>
      <c r="BF275" s="60"/>
      <c r="BG275" s="61" t="str">
        <f>IF(AND(C275="",D275=""),"",IF(AND(BE275="",BF275=""),"",IF(AND(C275=BE275,D275=BF275),'Classement général'!$C$19,IF(AND(C275&gt;D275,BE275&gt;BF275),'Classement général'!$C$22,IF(AND(D275&gt;C275,BF275&gt;BE275),'Classement général'!$C$22,IF(AND(D275=C275,BF275=BE275),'Classement général'!$C$22,'Classement général'!$C$24))))))</f>
        <v/>
      </c>
      <c r="BH275" s="60"/>
      <c r="BI275" s="60"/>
      <c r="BJ275" s="61" t="str">
        <f>IF(AND(C275="",D275=""),"",IF(AND(BH275="",BI275=""),"",IF(AND(C275=BH275,D275=BI275),'Classement général'!$C$19,IF(AND(C275&gt;D275,BH275&gt;BI275),'Classement général'!$C$22,IF(AND(D275&gt;C275,BI275&gt;BH275),'Classement général'!$C$22,IF(AND(D275=C275,BI275=BH275),'Classement général'!$C$22,'Classement général'!$C$24))))))</f>
        <v/>
      </c>
      <c r="BK275" s="60"/>
      <c r="BL275" s="60"/>
      <c r="BM275" s="61" t="str">
        <f>IF(AND(C275="",D275=""),"",IF(AND(BK275="",BL275=""),"",IF(AND(C275=BK275,D275=BL275),'Classement général'!$C$19,IF(AND(C275&gt;D275,BK275&gt;BL275),'Classement général'!$C$22,IF(AND(D275&gt;C275,BL275&gt;BK275),'Classement général'!$C$22,IF(AND(D275=C275,BL275=BK275),'Classement général'!$C$22,'Classement général'!$C$24))))))</f>
        <v/>
      </c>
      <c r="BN275" s="10" t="str">
        <f>IF(H275='Classement général'!$C$19,'Classement général'!$C$19,IF(H275='Classement général'!$C$22,'Classement général'!$C$22,IF(H275='Classement général'!$C$24,'Classement général'!$C$24,"")))</f>
        <v/>
      </c>
      <c r="BO275" s="10" t="str">
        <f>IF(K275='Classement général'!$C$19,'Classement général'!$C$19,IF(K275='Classement général'!$C$22,'Classement général'!$C$22,IF(K275='Classement général'!$C$24,'Classement général'!$C$24,"")))</f>
        <v/>
      </c>
      <c r="BP275" s="10" t="str">
        <f>IF(N275='Classement général'!$C$19,'Classement général'!$C$19,IF(N275='Classement général'!$C$22,'Classement général'!$C$22,IF(N275='Classement général'!$C$24,'Classement général'!$C$24,"")))</f>
        <v/>
      </c>
      <c r="BQ275" s="10" t="str">
        <f>IF(Q275='Classement général'!$C$19,'Classement général'!$C$19,IF(Q275='Classement général'!$C$22,'Classement général'!$C$22,IF(Q275='Classement général'!$C$24,'Classement général'!$C$24,"")))</f>
        <v/>
      </c>
      <c r="BR275" s="10" t="str">
        <f>IF(T275='Classement général'!$C$19,'Classement général'!$C$19,IF(T275='Classement général'!$C$22,'Classement général'!$C$22,IF(T275='Classement général'!$C$24,'Classement général'!$C$24,"")))</f>
        <v/>
      </c>
      <c r="BS275" s="10" t="str">
        <f>IF(W275='Classement général'!$C$19,'Classement général'!$C$19,IF(W275='Classement général'!$C$22,'Classement général'!$C$22,IF(W275='Classement général'!$C$24,'Classement général'!$C$24,"")))</f>
        <v/>
      </c>
      <c r="BT275" s="10" t="str">
        <f>IF(Z275='Classement général'!$C$19,'Classement général'!$C$19,IF(Z275='Classement général'!$C$22,'Classement général'!$C$22,IF(Z275='Classement général'!$C$24,'Classement général'!$C$24,"")))</f>
        <v/>
      </c>
      <c r="BU275" s="10" t="str">
        <f>IF(AC275='Classement général'!$C$19,'Classement général'!$C$19,IF(AC275='Classement général'!$C$22,'Classement général'!$C$22,IF(AC275='Classement général'!$C$24,'Classement général'!$C$24,"")))</f>
        <v/>
      </c>
      <c r="BV275" s="10" t="str">
        <f>IF(AF275='Classement général'!$C$19,'Classement général'!$C$19,IF(AF275='Classement général'!$C$22,'Classement général'!$C$22,IF(AF275='Classement général'!$C$24,'Classement général'!$C$24,"")))</f>
        <v/>
      </c>
      <c r="BW275" s="10" t="str">
        <f>IF(AI275='Classement général'!$C$19,'Classement général'!$C$19,IF(AI275='Classement général'!$C$22,'Classement général'!$C$22,IF(AI275='Classement général'!$C$24,'Classement général'!$C$24,"")))</f>
        <v/>
      </c>
      <c r="BX275" s="10" t="str">
        <f>IF(AL275='Classement général'!$C$19,'Classement général'!$C$19,IF(AL275='Classement général'!$C$22,'Classement général'!$C$22,IF(AL275='Classement général'!$C$24,'Classement général'!$C$24,"")))</f>
        <v/>
      </c>
      <c r="BY275" s="10" t="str">
        <f>IF(AO275='Classement général'!$C$19,'Classement général'!$C$19,IF(AO275='Classement général'!$C$22,'Classement général'!$C$22,IF(AO275='Classement général'!$C$24,'Classement général'!$C$24,"")))</f>
        <v/>
      </c>
      <c r="BZ275" s="10" t="str">
        <f>IF(AR275='Classement général'!$C$19,'Classement général'!$C$19,IF(AR275='Classement général'!$C$22,'Classement général'!$C$22,IF(AR275='Classement général'!$C$24,'Classement général'!$C$24,"")))</f>
        <v/>
      </c>
      <c r="CA275" s="10" t="str">
        <f>IF(AU275='Classement général'!$C$19,'Classement général'!$C$19,IF(AU275='Classement général'!$C$22,'Classement général'!$C$22,IF(AU275='Classement général'!$C$24,'Classement général'!$C$24,"")))</f>
        <v/>
      </c>
      <c r="CB275" s="10" t="str">
        <f>IF(AX275='Classement général'!$C$19,'Classement général'!$C$19,IF(AX275='Classement général'!$C$22,'Classement général'!$C$22,IF(AX275='Classement général'!$C$24,'Classement général'!$C$24,"")))</f>
        <v/>
      </c>
      <c r="CC275" s="10" t="str">
        <f>IF(BA275='Classement général'!$C$19,'Classement général'!$C$19,IF(BA275='Classement général'!$C$22,'Classement général'!$C$22,IF(BA275='Classement général'!$C$24,'Classement général'!$C$24,"")))</f>
        <v/>
      </c>
      <c r="CD275" s="10" t="str">
        <f>IF(BD275='Classement général'!$C$19,'Classement général'!$C$19,IF(BD275='Classement général'!$C$22,'Classement général'!$C$22,IF(BD275='Classement général'!$C$24,'Classement général'!$C$24,"")))</f>
        <v/>
      </c>
      <c r="CE275" s="10" t="str">
        <f>IF(BG275='Classement général'!$C$19,'Classement général'!$C$19,IF(BG275='Classement général'!$C$22,'Classement général'!$C$22,IF(BG275='Classement général'!$C$24,'Classement général'!$C$24,"")))</f>
        <v/>
      </c>
      <c r="CF275" s="10" t="str">
        <f>IF(BJ275='Classement général'!$C$19,'Classement général'!$C$19,IF(BJ275='Classement général'!$C$22,'Classement général'!$C$22,IF(BJ275='Classement général'!$C$24,'Classement général'!$C$24,"")))</f>
        <v/>
      </c>
      <c r="CG275" s="10" t="str">
        <f>IF(BM275='Classement général'!$C$19,'Classement général'!$C$19,IF(BM275='Classement général'!$C$22,'Classement général'!$C$22,IF(BM275='Classement général'!$C$24,'Classement général'!$C$24,"")))</f>
        <v/>
      </c>
      <c r="CH275" s="13"/>
      <c r="CI275" s="13"/>
      <c r="CJ275" s="13"/>
      <c r="CK275" s="13"/>
      <c r="CL275" s="147"/>
      <c r="CM275" s="147"/>
      <c r="CN275" s="147"/>
      <c r="CO275" s="147"/>
      <c r="CP275" s="7"/>
      <c r="CQ275" s="7"/>
    </row>
    <row r="276" spans="1:95" ht="18.75" customHeight="1" x14ac:dyDescent="0.2">
      <c r="A276" s="130"/>
      <c r="B276" s="121" t="s">
        <v>62</v>
      </c>
      <c r="C276" s="122"/>
      <c r="D276" s="122"/>
      <c r="E276" s="123" t="s">
        <v>76</v>
      </c>
      <c r="F276" s="60"/>
      <c r="G276" s="60"/>
      <c r="H276" s="61" t="str">
        <f>IF(AND(C276="",D276=""),"",IF(AND(F276="",G276=""),"",IF(AND(C276=F276,D276=G276),'Classement général'!$C$19,IF(AND(C276&gt;D276,F276&gt;G276),'Classement général'!$C$22,IF(AND(D276&gt;C276,G276&gt;F276),'Classement général'!$C$22,IF(AND(D276=C276,G276=F276),'Classement général'!$C$22,'Classement général'!$C$24))))))</f>
        <v/>
      </c>
      <c r="I276" s="60"/>
      <c r="J276" s="60"/>
      <c r="K276" s="61" t="str">
        <f>IF(AND(C276="",D276=""),"",IF(AND(I276="",J276=""),"",IF(AND(C276=I276,D276=J276),'Classement général'!$C$19,IF(AND(C276&gt;D276,I276&gt;J276),'Classement général'!$C$22,IF(AND(D276&gt;C276,J276&gt;I276),'Classement général'!$C$22,IF(AND(D276=C276,J276=I276),'Classement général'!$C$22,'Classement général'!$C$24))))))</f>
        <v/>
      </c>
      <c r="L276" s="60"/>
      <c r="M276" s="60"/>
      <c r="N276" s="61" t="str">
        <f>IF(AND(C276="",D276=""),"",IF(AND(L276="",M276=""),"",IF(AND(C276=L276,D276=M276),'Classement général'!$C$19,IF(AND(C276&gt;D276,L276&gt;M276),'Classement général'!$C$22,IF(AND(D276&gt;C276,M276&gt;L276),'Classement général'!$C$22,IF(AND(D276=C276,M276=L276),'Classement général'!$C$22,'Classement général'!$C$24))))))</f>
        <v/>
      </c>
      <c r="O276" s="60"/>
      <c r="P276" s="60"/>
      <c r="Q276" s="61" t="str">
        <f>IF(AND(C276="",D276=""),"",IF(AND(O276="",P276=""),"",IF(AND(C276=O276,D276=P276),'Classement général'!$C$19,IF(AND(C276&gt;D276,O276&gt;P276),'Classement général'!$C$22,IF(AND(D276&gt;C276,P276&gt;O276),'Classement général'!$C$22,IF(AND(D276=C276,P276=O276),'Classement général'!$C$22,'Classement général'!$C$24))))))</f>
        <v/>
      </c>
      <c r="R276" s="60"/>
      <c r="S276" s="60"/>
      <c r="T276" s="61" t="str">
        <f>IF(AND(C276="",D276=""),"",IF(AND(R276="",S276=""),"",IF(AND(C276=R276,D276=S276),'Classement général'!$C$19,IF(AND(C276&gt;D276,R276&gt;S276),'Classement général'!$C$22,IF(AND(D276&gt;C276,S276&gt;R276),'Classement général'!$C$22,IF(AND(D276=C276,S276=R276),'Classement général'!$C$22,'Classement général'!$C$24))))))</f>
        <v/>
      </c>
      <c r="U276" s="60"/>
      <c r="V276" s="60"/>
      <c r="W276" s="61" t="str">
        <f>IF(AND(C276="",D276=""),"",IF(AND(U276="",V276=""),"",IF(AND(C276=U276,D276=V276),'Classement général'!$C$19,IF(AND(C276&gt;D276,U276&gt;V276),'Classement général'!$C$22,IF(AND(D276&gt;C276,V276&gt;U276),'Classement général'!$C$22,IF(AND(D276=C276,V276=U276),'Classement général'!$C$22,'Classement général'!$C$24))))))</f>
        <v/>
      </c>
      <c r="X276" s="60"/>
      <c r="Y276" s="60"/>
      <c r="Z276" s="61" t="str">
        <f>IF(AND(C276="",D276=""),"",IF(AND(X276="",Y276=""),"",IF(AND(C276=X276,D276=Y276),'Classement général'!$C$19,IF(AND(C276&gt;D276,X276&gt;Y276),'Classement général'!$C$22,IF(AND(D276&gt;C276,Y276&gt;X276),'Classement général'!$C$22,IF(AND(D276=C276,Y276=X276),'Classement général'!$C$22,'Classement général'!$C$24))))))</f>
        <v/>
      </c>
      <c r="AA276" s="60"/>
      <c r="AB276" s="60"/>
      <c r="AC276" s="61" t="str">
        <f>IF(AND(C276="",D276=""),"",IF(AND(AA276="",AB276=""),"",IF(AND(C276=AA276,D276=AB276),'Classement général'!$C$19,IF(AND(C276&gt;D276,AA276&gt;AB276),'Classement général'!$C$22,IF(AND(D276&gt;C276,AB276&gt;AA276),'Classement général'!$C$22,IF(AND(D276=C276,AB276=AA276),'Classement général'!$C$22,'Classement général'!$C$24))))))</f>
        <v/>
      </c>
      <c r="AD276" s="60"/>
      <c r="AE276" s="60"/>
      <c r="AF276" s="61" t="str">
        <f>IF(AND(C276="",D276=""),"",IF(AND(AD276="",AE276=""),"",IF(AND(C276=AD276,D276=AE276),'Classement général'!$C$19,IF(AND(C276&gt;D276,AD276&gt;AE276),'Classement général'!$C$22,IF(AND(D276&gt;C276,AE276&gt;AD276),'Classement général'!$C$22,IF(AND(D276=C276,AE276=AD276),'Classement général'!$C$22,'Classement général'!$C$24))))))</f>
        <v/>
      </c>
      <c r="AG276" s="60"/>
      <c r="AH276" s="60"/>
      <c r="AI276" s="61" t="str">
        <f>IF(AND(C276="",D276=""),"",IF(AND(AG276="",AH276=""),"",IF(AND(C276=AG276,D276=AH276),'Classement général'!$C$19,IF(AND(C276&gt;D276,AG276&gt;AH276),'Classement général'!$C$22,IF(AND(D276&gt;C276,AH276&gt;AG276),'Classement général'!$C$22,IF(AND(D276=C276,AH276=AG276),'Classement général'!$C$22,'Classement général'!$C$24))))))</f>
        <v/>
      </c>
      <c r="AJ276" s="60"/>
      <c r="AK276" s="60"/>
      <c r="AL276" s="61" t="str">
        <f>IF(AND(C276="",D276=""),"",IF(AND(AJ276="",AK276=""),"",IF(AND(C276=AJ276,D276=AK276),'Classement général'!$C$19,IF(AND(C276&gt;D276,AJ276&gt;AK276),'Classement général'!$C$22,IF(AND(D276&gt;C276,AK276&gt;AJ276),'Classement général'!$C$22,IF(AND(D276=C276,AK276=AJ276),'Classement général'!$C$22,'Classement général'!$C$24))))))</f>
        <v/>
      </c>
      <c r="AM276" s="60"/>
      <c r="AN276" s="60"/>
      <c r="AO276" s="61" t="str">
        <f>IF(AND(C276="",D276=""),"",IF(AND(AM276="",AN276=""),"",IF(AND(C276=AM276,D276=AN276),'Classement général'!$C$19,IF(AND(C276&gt;D276,AM276&gt;AN276),'Classement général'!$C$22,IF(AND(D276&gt;C276,AN276&gt;AM276),'Classement général'!$C$22,IF(AND(D276=C276,AN276=AM276),'Classement général'!$C$22,'Classement général'!$C$24))))))</f>
        <v/>
      </c>
      <c r="AP276" s="60"/>
      <c r="AQ276" s="60"/>
      <c r="AR276" s="61" t="str">
        <f>IF(AND(C276="",D276=""),"",IF(AND(AP276="",AQ276=""),"",IF(AND(C276=AP276,D276=AQ276),'Classement général'!$C$19,IF(AND(C276&gt;D276,AP276&gt;AQ276),'Classement général'!$C$22,IF(AND(D276&gt;C276,AQ276&gt;AP276),'Classement général'!$C$22,IF(AND(D276=C276,AQ276=AP276),'Classement général'!$C$22,'Classement général'!$C$24))))))</f>
        <v/>
      </c>
      <c r="AS276" s="60"/>
      <c r="AT276" s="60"/>
      <c r="AU276" s="61" t="str">
        <f>IF(AND(C276="",D276=""),"",IF(AND(AS276="",AT276=""),"",IF(AND(C276=AS276,D276=AT276),'Classement général'!$C$19,IF(AND(C276&gt;D276,AS276&gt;AT276),'Classement général'!$C$22,IF(AND(D276&gt;C276,AT276&gt;AS276),'Classement général'!$C$22,IF(AND(D276=C276,AT276=AS276),'Classement général'!$C$22,'Classement général'!$C$24))))))</f>
        <v/>
      </c>
      <c r="AV276" s="60"/>
      <c r="AW276" s="60"/>
      <c r="AX276" s="61" t="str">
        <f>IF(AND(C276="",D276=""),"",IF(AND(AV276="",AW276=""),"",IF(AND(C276=AV276,D276=AW276),'Classement général'!$C$19,IF(AND(C276&gt;D276,AV276&gt;AW276),'Classement général'!$C$22,IF(AND(D276&gt;C276,AW276&gt;AV276),'Classement général'!$C$22,IF(AND(D276=C276,AW276=AV276),'Classement général'!$C$22,'Classement général'!$C$24))))))</f>
        <v/>
      </c>
      <c r="AY276" s="60"/>
      <c r="AZ276" s="60"/>
      <c r="BA276" s="61" t="str">
        <f>IF(AND(C276="",D276=""),"",IF(AND(AY276="",AZ276=""),"",IF(AND(C276=AY276,D276=AZ276),'Classement général'!$C$19,IF(AND(C276&gt;D276,AY276&gt;AZ276),'Classement général'!$C$22,IF(AND(D276&gt;C276,AZ276&gt;AY276),'Classement général'!$C$22,IF(AND(D276=C276,AZ276=AY276),'Classement général'!$C$22,'Classement général'!$C$24))))))</f>
        <v/>
      </c>
      <c r="BB276" s="60"/>
      <c r="BC276" s="60"/>
      <c r="BD276" s="61" t="str">
        <f>IF(AND(C276="",D276=""),"",IF(AND(BB276="",BC276=""),"",IF(AND(C276=BB276,D276=BC276),'Classement général'!$C$19,IF(AND(C276&gt;D276,BB276&gt;BC276),'Classement général'!$C$22,IF(AND(D276&gt;C276,BC276&gt;BB276),'Classement général'!$C$22,IF(AND(D276=C276,BC276=BB276),'Classement général'!$C$22,'Classement général'!$C$24))))))</f>
        <v/>
      </c>
      <c r="BE276" s="60"/>
      <c r="BF276" s="60"/>
      <c r="BG276" s="61" t="str">
        <f>IF(AND(C276="",D276=""),"",IF(AND(BE276="",BF276=""),"",IF(AND(C276=BE276,D276=BF276),'Classement général'!$C$19,IF(AND(C276&gt;D276,BE276&gt;BF276),'Classement général'!$C$22,IF(AND(D276&gt;C276,BF276&gt;BE276),'Classement général'!$C$22,IF(AND(D276=C276,BF276=BE276),'Classement général'!$C$22,'Classement général'!$C$24))))))</f>
        <v/>
      </c>
      <c r="BH276" s="60"/>
      <c r="BI276" s="60"/>
      <c r="BJ276" s="61" t="str">
        <f>IF(AND(C276="",D276=""),"",IF(AND(BH276="",BI276=""),"",IF(AND(C276=BH276,D276=BI276),'Classement général'!$C$19,IF(AND(C276&gt;D276,BH276&gt;BI276),'Classement général'!$C$22,IF(AND(D276&gt;C276,BI276&gt;BH276),'Classement général'!$C$22,IF(AND(D276=C276,BI276=BH276),'Classement général'!$C$22,'Classement général'!$C$24))))))</f>
        <v/>
      </c>
      <c r="BK276" s="60"/>
      <c r="BL276" s="60"/>
      <c r="BM276" s="61" t="str">
        <f>IF(AND(C276="",D276=""),"",IF(AND(BK276="",BL276=""),"",IF(AND(C276=BK276,D276=BL276),'Classement général'!$C$19,IF(AND(C276&gt;D276,BK276&gt;BL276),'Classement général'!$C$22,IF(AND(D276&gt;C276,BL276&gt;BK276),'Classement général'!$C$22,IF(AND(D276=C276,BL276=BK276),'Classement général'!$C$22,'Classement général'!$C$24))))))</f>
        <v/>
      </c>
      <c r="BN276" s="10" t="str">
        <f>IF(H276='Classement général'!$C$19,'Classement général'!$C$19,IF(H276='Classement général'!$C$22,'Classement général'!$C$22,IF(H276='Classement général'!$C$24,'Classement général'!$C$24,"")))</f>
        <v/>
      </c>
      <c r="BO276" s="10" t="str">
        <f>IF(K276='Classement général'!$C$19,'Classement général'!$C$19,IF(K276='Classement général'!$C$22,'Classement général'!$C$22,IF(K276='Classement général'!$C$24,'Classement général'!$C$24,"")))</f>
        <v/>
      </c>
      <c r="BP276" s="10" t="str">
        <f>IF(N276='Classement général'!$C$19,'Classement général'!$C$19,IF(N276='Classement général'!$C$22,'Classement général'!$C$22,IF(N276='Classement général'!$C$24,'Classement général'!$C$24,"")))</f>
        <v/>
      </c>
      <c r="BQ276" s="10" t="str">
        <f>IF(Q276='Classement général'!$C$19,'Classement général'!$C$19,IF(Q276='Classement général'!$C$22,'Classement général'!$C$22,IF(Q276='Classement général'!$C$24,'Classement général'!$C$24,"")))</f>
        <v/>
      </c>
      <c r="BR276" s="10" t="str">
        <f>IF(T276='Classement général'!$C$19,'Classement général'!$C$19,IF(T276='Classement général'!$C$22,'Classement général'!$C$22,IF(T276='Classement général'!$C$24,'Classement général'!$C$24,"")))</f>
        <v/>
      </c>
      <c r="BS276" s="10" t="str">
        <f>IF(W276='Classement général'!$C$19,'Classement général'!$C$19,IF(W276='Classement général'!$C$22,'Classement général'!$C$22,IF(W276='Classement général'!$C$24,'Classement général'!$C$24,"")))</f>
        <v/>
      </c>
      <c r="BT276" s="10" t="str">
        <f>IF(Z276='Classement général'!$C$19,'Classement général'!$C$19,IF(Z276='Classement général'!$C$22,'Classement général'!$C$22,IF(Z276='Classement général'!$C$24,'Classement général'!$C$24,"")))</f>
        <v/>
      </c>
      <c r="BU276" s="10" t="str">
        <f>IF(AC276='Classement général'!$C$19,'Classement général'!$C$19,IF(AC276='Classement général'!$C$22,'Classement général'!$C$22,IF(AC276='Classement général'!$C$24,'Classement général'!$C$24,"")))</f>
        <v/>
      </c>
      <c r="BV276" s="10" t="str">
        <f>IF(AF276='Classement général'!$C$19,'Classement général'!$C$19,IF(AF276='Classement général'!$C$22,'Classement général'!$C$22,IF(AF276='Classement général'!$C$24,'Classement général'!$C$24,"")))</f>
        <v/>
      </c>
      <c r="BW276" s="10" t="str">
        <f>IF(AI276='Classement général'!$C$19,'Classement général'!$C$19,IF(AI276='Classement général'!$C$22,'Classement général'!$C$22,IF(AI276='Classement général'!$C$24,'Classement général'!$C$24,"")))</f>
        <v/>
      </c>
      <c r="BX276" s="10" t="str">
        <f>IF(AL276='Classement général'!$C$19,'Classement général'!$C$19,IF(AL276='Classement général'!$C$22,'Classement général'!$C$22,IF(AL276='Classement général'!$C$24,'Classement général'!$C$24,"")))</f>
        <v/>
      </c>
      <c r="BY276" s="10" t="str">
        <f>IF(AO276='Classement général'!$C$19,'Classement général'!$C$19,IF(AO276='Classement général'!$C$22,'Classement général'!$C$22,IF(AO276='Classement général'!$C$24,'Classement général'!$C$24,"")))</f>
        <v/>
      </c>
      <c r="BZ276" s="10" t="str">
        <f>IF(AR276='Classement général'!$C$19,'Classement général'!$C$19,IF(AR276='Classement général'!$C$22,'Classement général'!$C$22,IF(AR276='Classement général'!$C$24,'Classement général'!$C$24,"")))</f>
        <v/>
      </c>
      <c r="CA276" s="10" t="str">
        <f>IF(AU276='Classement général'!$C$19,'Classement général'!$C$19,IF(AU276='Classement général'!$C$22,'Classement général'!$C$22,IF(AU276='Classement général'!$C$24,'Classement général'!$C$24,"")))</f>
        <v/>
      </c>
      <c r="CB276" s="10" t="str">
        <f>IF(AX276='Classement général'!$C$19,'Classement général'!$C$19,IF(AX276='Classement général'!$C$22,'Classement général'!$C$22,IF(AX276='Classement général'!$C$24,'Classement général'!$C$24,"")))</f>
        <v/>
      </c>
      <c r="CC276" s="10" t="str">
        <f>IF(BA276='Classement général'!$C$19,'Classement général'!$C$19,IF(BA276='Classement général'!$C$22,'Classement général'!$C$22,IF(BA276='Classement général'!$C$24,'Classement général'!$C$24,"")))</f>
        <v/>
      </c>
      <c r="CD276" s="10" t="str">
        <f>IF(BD276='Classement général'!$C$19,'Classement général'!$C$19,IF(BD276='Classement général'!$C$22,'Classement général'!$C$22,IF(BD276='Classement général'!$C$24,'Classement général'!$C$24,"")))</f>
        <v/>
      </c>
      <c r="CE276" s="10" t="str">
        <f>IF(BG276='Classement général'!$C$19,'Classement général'!$C$19,IF(BG276='Classement général'!$C$22,'Classement général'!$C$22,IF(BG276='Classement général'!$C$24,'Classement général'!$C$24,"")))</f>
        <v/>
      </c>
      <c r="CF276" s="10" t="str">
        <f>IF(BJ276='Classement général'!$C$19,'Classement général'!$C$19,IF(BJ276='Classement général'!$C$22,'Classement général'!$C$22,IF(BJ276='Classement général'!$C$24,'Classement général'!$C$24,"")))</f>
        <v/>
      </c>
      <c r="CG276" s="10" t="str">
        <f>IF(BM276='Classement général'!$C$19,'Classement général'!$C$19,IF(BM276='Classement général'!$C$22,'Classement général'!$C$22,IF(BM276='Classement général'!$C$24,'Classement général'!$C$24,"")))</f>
        <v/>
      </c>
      <c r="CH276" s="13"/>
      <c r="CI276" s="13"/>
      <c r="CJ276" s="13"/>
      <c r="CK276" s="13"/>
      <c r="CL276" s="147"/>
      <c r="CM276" s="147"/>
      <c r="CN276" s="147"/>
      <c r="CO276" s="147"/>
      <c r="CP276" s="7"/>
      <c r="CQ276" s="7"/>
    </row>
    <row r="277" spans="1:95" ht="18.75" customHeight="1" x14ac:dyDescent="0.2">
      <c r="A277" s="130"/>
      <c r="B277" s="121" t="s">
        <v>86</v>
      </c>
      <c r="C277" s="122"/>
      <c r="D277" s="122"/>
      <c r="E277" s="123" t="s">
        <v>47</v>
      </c>
      <c r="F277" s="60"/>
      <c r="G277" s="60"/>
      <c r="H277" s="61" t="str">
        <f>IF(AND(C277="",D277=""),"",IF(AND(F277="",G277=""),"",IF(AND(C277=F277,D277=G277),'Classement général'!$C$19,IF(AND(C277&gt;D277,F277&gt;G277),'Classement général'!$C$22,IF(AND(D277&gt;C277,G277&gt;F277),'Classement général'!$C$22,IF(AND(D277=C277,G277=F277),'Classement général'!$C$22,'Classement général'!$C$24))))))</f>
        <v/>
      </c>
      <c r="I277" s="60"/>
      <c r="J277" s="60"/>
      <c r="K277" s="61" t="str">
        <f>IF(AND(C277="",D277=""),"",IF(AND(I277="",J277=""),"",IF(AND(C277=I277,D277=J277),'Classement général'!$C$19,IF(AND(C277&gt;D277,I277&gt;J277),'Classement général'!$C$22,IF(AND(D277&gt;C277,J277&gt;I277),'Classement général'!$C$22,IF(AND(D277=C277,J277=I277),'Classement général'!$C$22,'Classement général'!$C$24))))))</f>
        <v/>
      </c>
      <c r="L277" s="60"/>
      <c r="M277" s="60"/>
      <c r="N277" s="61" t="str">
        <f>IF(AND(C277="",D277=""),"",IF(AND(L277="",M277=""),"",IF(AND(C277=L277,D277=M277),'Classement général'!$C$19,IF(AND(C277&gt;D277,L277&gt;M277),'Classement général'!$C$22,IF(AND(D277&gt;C277,M277&gt;L277),'Classement général'!$C$22,IF(AND(D277=C277,M277=L277),'Classement général'!$C$22,'Classement général'!$C$24))))))</f>
        <v/>
      </c>
      <c r="O277" s="60"/>
      <c r="P277" s="60"/>
      <c r="Q277" s="61" t="str">
        <f>IF(AND(C277="",D277=""),"",IF(AND(O277="",P277=""),"",IF(AND(C277=O277,D277=P277),'Classement général'!$C$19,IF(AND(C277&gt;D277,O277&gt;P277),'Classement général'!$C$22,IF(AND(D277&gt;C277,P277&gt;O277),'Classement général'!$C$22,IF(AND(D277=C277,P277=O277),'Classement général'!$C$22,'Classement général'!$C$24))))))</f>
        <v/>
      </c>
      <c r="R277" s="60"/>
      <c r="S277" s="60"/>
      <c r="T277" s="61" t="str">
        <f>IF(AND(C277="",D277=""),"",IF(AND(R277="",S277=""),"",IF(AND(C277=R277,D277=S277),'Classement général'!$C$19,IF(AND(C277&gt;D277,R277&gt;S277),'Classement général'!$C$22,IF(AND(D277&gt;C277,S277&gt;R277),'Classement général'!$C$22,IF(AND(D277=C277,S277=R277),'Classement général'!$C$22,'Classement général'!$C$24))))))</f>
        <v/>
      </c>
      <c r="U277" s="60"/>
      <c r="V277" s="60"/>
      <c r="W277" s="61" t="str">
        <f>IF(AND(C277="",D277=""),"",IF(AND(U277="",V277=""),"",IF(AND(C277=U277,D277=V277),'Classement général'!$C$19,IF(AND(C277&gt;D277,U277&gt;V277),'Classement général'!$C$22,IF(AND(D277&gt;C277,V277&gt;U277),'Classement général'!$C$22,IF(AND(D277=C277,V277=U277),'Classement général'!$C$22,'Classement général'!$C$24))))))</f>
        <v/>
      </c>
      <c r="X277" s="60"/>
      <c r="Y277" s="60"/>
      <c r="Z277" s="61" t="str">
        <f>IF(AND(C277="",D277=""),"",IF(AND(X277="",Y277=""),"",IF(AND(C277=X277,D277=Y277),'Classement général'!$C$19,IF(AND(C277&gt;D277,X277&gt;Y277),'Classement général'!$C$22,IF(AND(D277&gt;C277,Y277&gt;X277),'Classement général'!$C$22,IF(AND(D277=C277,Y277=X277),'Classement général'!$C$22,'Classement général'!$C$24))))))</f>
        <v/>
      </c>
      <c r="AA277" s="60"/>
      <c r="AB277" s="60"/>
      <c r="AC277" s="61" t="str">
        <f>IF(AND(C277="",D277=""),"",IF(AND(AA277="",AB277=""),"",IF(AND(C277=AA277,D277=AB277),'Classement général'!$C$19,IF(AND(C277&gt;D277,AA277&gt;AB277),'Classement général'!$C$22,IF(AND(D277&gt;C277,AB277&gt;AA277),'Classement général'!$C$22,IF(AND(D277=C277,AB277=AA277),'Classement général'!$C$22,'Classement général'!$C$24))))))</f>
        <v/>
      </c>
      <c r="AD277" s="60"/>
      <c r="AE277" s="60"/>
      <c r="AF277" s="61" t="str">
        <f>IF(AND(C277="",D277=""),"",IF(AND(AD277="",AE277=""),"",IF(AND(C277=AD277,D277=AE277),'Classement général'!$C$19,IF(AND(C277&gt;D277,AD277&gt;AE277),'Classement général'!$C$22,IF(AND(D277&gt;C277,AE277&gt;AD277),'Classement général'!$C$22,IF(AND(D277=C277,AE277=AD277),'Classement général'!$C$22,'Classement général'!$C$24))))))</f>
        <v/>
      </c>
      <c r="AG277" s="60"/>
      <c r="AH277" s="60"/>
      <c r="AI277" s="61" t="str">
        <f>IF(AND(C277="",D277=""),"",IF(AND(AG277="",AH277=""),"",IF(AND(C277=AG277,D277=AH277),'Classement général'!$C$19,IF(AND(C277&gt;D277,AG277&gt;AH277),'Classement général'!$C$22,IF(AND(D277&gt;C277,AH277&gt;AG277),'Classement général'!$C$22,IF(AND(D277=C277,AH277=AG277),'Classement général'!$C$22,'Classement général'!$C$24))))))</f>
        <v/>
      </c>
      <c r="AJ277" s="60"/>
      <c r="AK277" s="60"/>
      <c r="AL277" s="61" t="str">
        <f>IF(AND(C277="",D277=""),"",IF(AND(AJ277="",AK277=""),"",IF(AND(C277=AJ277,D277=AK277),'Classement général'!$C$19,IF(AND(C277&gt;D277,AJ277&gt;AK277),'Classement général'!$C$22,IF(AND(D277&gt;C277,AK277&gt;AJ277),'Classement général'!$C$22,IF(AND(D277=C277,AK277=AJ277),'Classement général'!$C$22,'Classement général'!$C$24))))))</f>
        <v/>
      </c>
      <c r="AM277" s="60"/>
      <c r="AN277" s="60"/>
      <c r="AO277" s="61" t="str">
        <f>IF(AND(C277="",D277=""),"",IF(AND(AM277="",AN277=""),"",IF(AND(C277=AM277,D277=AN277),'Classement général'!$C$19,IF(AND(C277&gt;D277,AM277&gt;AN277),'Classement général'!$C$22,IF(AND(D277&gt;C277,AN277&gt;AM277),'Classement général'!$C$22,IF(AND(D277=C277,AN277=AM277),'Classement général'!$C$22,'Classement général'!$C$24))))))</f>
        <v/>
      </c>
      <c r="AP277" s="60"/>
      <c r="AQ277" s="60"/>
      <c r="AR277" s="61" t="str">
        <f>IF(AND(C277="",D277=""),"",IF(AND(AP277="",AQ277=""),"",IF(AND(C277=AP277,D277=AQ277),'Classement général'!$C$19,IF(AND(C277&gt;D277,AP277&gt;AQ277),'Classement général'!$C$22,IF(AND(D277&gt;C277,AQ277&gt;AP277),'Classement général'!$C$22,IF(AND(D277=C277,AQ277=AP277),'Classement général'!$C$22,'Classement général'!$C$24))))))</f>
        <v/>
      </c>
      <c r="AS277" s="60"/>
      <c r="AT277" s="60"/>
      <c r="AU277" s="61" t="str">
        <f>IF(AND(C277="",D277=""),"",IF(AND(AS277="",AT277=""),"",IF(AND(C277=AS277,D277=AT277),'Classement général'!$C$19,IF(AND(C277&gt;D277,AS277&gt;AT277),'Classement général'!$C$22,IF(AND(D277&gt;C277,AT277&gt;AS277),'Classement général'!$C$22,IF(AND(D277=C277,AT277=AS277),'Classement général'!$C$22,'Classement général'!$C$24))))))</f>
        <v/>
      </c>
      <c r="AV277" s="60"/>
      <c r="AW277" s="60"/>
      <c r="AX277" s="61" t="str">
        <f>IF(AND(C277="",D277=""),"",IF(AND(AV277="",AW277=""),"",IF(AND(C277=AV277,D277=AW277),'Classement général'!$C$19,IF(AND(C277&gt;D277,AV277&gt;AW277),'Classement général'!$C$22,IF(AND(D277&gt;C277,AW277&gt;AV277),'Classement général'!$C$22,IF(AND(D277=C277,AW277=AV277),'Classement général'!$C$22,'Classement général'!$C$24))))))</f>
        <v/>
      </c>
      <c r="AY277" s="60"/>
      <c r="AZ277" s="60"/>
      <c r="BA277" s="61" t="str">
        <f>IF(AND(C277="",D277=""),"",IF(AND(AY277="",AZ277=""),"",IF(AND(C277=AY277,D277=AZ277),'Classement général'!$C$19,IF(AND(C277&gt;D277,AY277&gt;AZ277),'Classement général'!$C$22,IF(AND(D277&gt;C277,AZ277&gt;AY277),'Classement général'!$C$22,IF(AND(D277=C277,AZ277=AY277),'Classement général'!$C$22,'Classement général'!$C$24))))))</f>
        <v/>
      </c>
      <c r="BB277" s="60"/>
      <c r="BC277" s="60"/>
      <c r="BD277" s="61" t="str">
        <f>IF(AND(C277="",D277=""),"",IF(AND(BB277="",BC277=""),"",IF(AND(C277=BB277,D277=BC277),'Classement général'!$C$19,IF(AND(C277&gt;D277,BB277&gt;BC277),'Classement général'!$C$22,IF(AND(D277&gt;C277,BC277&gt;BB277),'Classement général'!$C$22,IF(AND(D277=C277,BC277=BB277),'Classement général'!$C$22,'Classement général'!$C$24))))))</f>
        <v/>
      </c>
      <c r="BE277" s="60"/>
      <c r="BF277" s="60"/>
      <c r="BG277" s="61" t="str">
        <f>IF(AND(C277="",D277=""),"",IF(AND(BE277="",BF277=""),"",IF(AND(C277=BE277,D277=BF277),'Classement général'!$C$19,IF(AND(C277&gt;D277,BE277&gt;BF277),'Classement général'!$C$22,IF(AND(D277&gt;C277,BF277&gt;BE277),'Classement général'!$C$22,IF(AND(D277=C277,BF277=BE277),'Classement général'!$C$22,'Classement général'!$C$24))))))</f>
        <v/>
      </c>
      <c r="BH277" s="60"/>
      <c r="BI277" s="60"/>
      <c r="BJ277" s="61" t="str">
        <f>IF(AND(C277="",D277=""),"",IF(AND(BH277="",BI277=""),"",IF(AND(C277=BH277,D277=BI277),'Classement général'!$C$19,IF(AND(C277&gt;D277,BH277&gt;BI277),'Classement général'!$C$22,IF(AND(D277&gt;C277,BI277&gt;BH277),'Classement général'!$C$22,IF(AND(D277=C277,BI277=BH277),'Classement général'!$C$22,'Classement général'!$C$24))))))</f>
        <v/>
      </c>
      <c r="BK277" s="60"/>
      <c r="BL277" s="60"/>
      <c r="BM277" s="61" t="str">
        <f>IF(AND(C277="",D277=""),"",IF(AND(BK277="",BL277=""),"",IF(AND(C277=BK277,D277=BL277),'Classement général'!$C$19,IF(AND(C277&gt;D277,BK277&gt;BL277),'Classement général'!$C$22,IF(AND(D277&gt;C277,BL277&gt;BK277),'Classement général'!$C$22,IF(AND(D277=C277,BL277=BK277),'Classement général'!$C$22,'Classement général'!$C$24))))))</f>
        <v/>
      </c>
      <c r="BN277" s="10" t="str">
        <f>IF(H277='Classement général'!$C$19,'Classement général'!$C$19,IF(H277='Classement général'!$C$22,'Classement général'!$C$22,IF(H277='Classement général'!$C$24,'Classement général'!$C$24,"")))</f>
        <v/>
      </c>
      <c r="BO277" s="10" t="str">
        <f>IF(K277='Classement général'!$C$19,'Classement général'!$C$19,IF(K277='Classement général'!$C$22,'Classement général'!$C$22,IF(K277='Classement général'!$C$24,'Classement général'!$C$24,"")))</f>
        <v/>
      </c>
      <c r="BP277" s="10" t="str">
        <f>IF(N277='Classement général'!$C$19,'Classement général'!$C$19,IF(N277='Classement général'!$C$22,'Classement général'!$C$22,IF(N277='Classement général'!$C$24,'Classement général'!$C$24,"")))</f>
        <v/>
      </c>
      <c r="BQ277" s="10" t="str">
        <f>IF(Q277='Classement général'!$C$19,'Classement général'!$C$19,IF(Q277='Classement général'!$C$22,'Classement général'!$C$22,IF(Q277='Classement général'!$C$24,'Classement général'!$C$24,"")))</f>
        <v/>
      </c>
      <c r="BR277" s="10" t="str">
        <f>IF(T277='Classement général'!$C$19,'Classement général'!$C$19,IF(T277='Classement général'!$C$22,'Classement général'!$C$22,IF(T277='Classement général'!$C$24,'Classement général'!$C$24,"")))</f>
        <v/>
      </c>
      <c r="BS277" s="10" t="str">
        <f>IF(W277='Classement général'!$C$19,'Classement général'!$C$19,IF(W277='Classement général'!$C$22,'Classement général'!$C$22,IF(W277='Classement général'!$C$24,'Classement général'!$C$24,"")))</f>
        <v/>
      </c>
      <c r="BT277" s="10" t="str">
        <f>IF(Z277='Classement général'!$C$19,'Classement général'!$C$19,IF(Z277='Classement général'!$C$22,'Classement général'!$C$22,IF(Z277='Classement général'!$C$24,'Classement général'!$C$24,"")))</f>
        <v/>
      </c>
      <c r="BU277" s="10" t="str">
        <f>IF(AC277='Classement général'!$C$19,'Classement général'!$C$19,IF(AC277='Classement général'!$C$22,'Classement général'!$C$22,IF(AC277='Classement général'!$C$24,'Classement général'!$C$24,"")))</f>
        <v/>
      </c>
      <c r="BV277" s="10" t="str">
        <f>IF(AF277='Classement général'!$C$19,'Classement général'!$C$19,IF(AF277='Classement général'!$C$22,'Classement général'!$C$22,IF(AF277='Classement général'!$C$24,'Classement général'!$C$24,"")))</f>
        <v/>
      </c>
      <c r="BW277" s="10" t="str">
        <f>IF(AI277='Classement général'!$C$19,'Classement général'!$C$19,IF(AI277='Classement général'!$C$22,'Classement général'!$C$22,IF(AI277='Classement général'!$C$24,'Classement général'!$C$24,"")))</f>
        <v/>
      </c>
      <c r="BX277" s="10" t="str">
        <f>IF(AL277='Classement général'!$C$19,'Classement général'!$C$19,IF(AL277='Classement général'!$C$22,'Classement général'!$C$22,IF(AL277='Classement général'!$C$24,'Classement général'!$C$24,"")))</f>
        <v/>
      </c>
      <c r="BY277" s="10" t="str">
        <f>IF(AO277='Classement général'!$C$19,'Classement général'!$C$19,IF(AO277='Classement général'!$C$22,'Classement général'!$C$22,IF(AO277='Classement général'!$C$24,'Classement général'!$C$24,"")))</f>
        <v/>
      </c>
      <c r="BZ277" s="10" t="str">
        <f>IF(AR277='Classement général'!$C$19,'Classement général'!$C$19,IF(AR277='Classement général'!$C$22,'Classement général'!$C$22,IF(AR277='Classement général'!$C$24,'Classement général'!$C$24,"")))</f>
        <v/>
      </c>
      <c r="CA277" s="10" t="str">
        <f>IF(AU277='Classement général'!$C$19,'Classement général'!$C$19,IF(AU277='Classement général'!$C$22,'Classement général'!$C$22,IF(AU277='Classement général'!$C$24,'Classement général'!$C$24,"")))</f>
        <v/>
      </c>
      <c r="CB277" s="10" t="str">
        <f>IF(AX277='Classement général'!$C$19,'Classement général'!$C$19,IF(AX277='Classement général'!$C$22,'Classement général'!$C$22,IF(AX277='Classement général'!$C$24,'Classement général'!$C$24,"")))</f>
        <v/>
      </c>
      <c r="CC277" s="10" t="str">
        <f>IF(BA277='Classement général'!$C$19,'Classement général'!$C$19,IF(BA277='Classement général'!$C$22,'Classement général'!$C$22,IF(BA277='Classement général'!$C$24,'Classement général'!$C$24,"")))</f>
        <v/>
      </c>
      <c r="CD277" s="10" t="str">
        <f>IF(BD277='Classement général'!$C$19,'Classement général'!$C$19,IF(BD277='Classement général'!$C$22,'Classement général'!$C$22,IF(BD277='Classement général'!$C$24,'Classement général'!$C$24,"")))</f>
        <v/>
      </c>
      <c r="CE277" s="10" t="str">
        <f>IF(BG277='Classement général'!$C$19,'Classement général'!$C$19,IF(BG277='Classement général'!$C$22,'Classement général'!$C$22,IF(BG277='Classement général'!$C$24,'Classement général'!$C$24,"")))</f>
        <v/>
      </c>
      <c r="CF277" s="10" t="str">
        <f>IF(BJ277='Classement général'!$C$19,'Classement général'!$C$19,IF(BJ277='Classement général'!$C$22,'Classement général'!$C$22,IF(BJ277='Classement général'!$C$24,'Classement général'!$C$24,"")))</f>
        <v/>
      </c>
      <c r="CG277" s="10" t="str">
        <f>IF(BM277='Classement général'!$C$19,'Classement général'!$C$19,IF(BM277='Classement général'!$C$22,'Classement général'!$C$22,IF(BM277='Classement général'!$C$24,'Classement général'!$C$24,"")))</f>
        <v/>
      </c>
      <c r="CH277" s="13"/>
      <c r="CI277" s="13"/>
      <c r="CJ277" s="13"/>
      <c r="CK277" s="13"/>
      <c r="CL277" s="147"/>
      <c r="CM277" s="147"/>
      <c r="CN277" s="147"/>
      <c r="CO277" s="147"/>
      <c r="CP277" s="7"/>
      <c r="CQ277" s="7"/>
    </row>
    <row r="278" spans="1:95" ht="18.75" customHeight="1" x14ac:dyDescent="0.2">
      <c r="A278" s="130"/>
      <c r="B278" s="121" t="s">
        <v>70</v>
      </c>
      <c r="C278" s="122"/>
      <c r="D278" s="122"/>
      <c r="E278" s="123" t="s">
        <v>68</v>
      </c>
      <c r="F278" s="60"/>
      <c r="G278" s="60"/>
      <c r="H278" s="61" t="str">
        <f>IF(AND(C278="",D278=""),"",IF(AND(F278="",G278=""),"",IF(AND(C278=F278,D278=G278),'Classement général'!$C$19,IF(AND(C278&gt;D278,F278&gt;G278),'Classement général'!$C$22,IF(AND(D278&gt;C278,G278&gt;F278),'Classement général'!$C$22,IF(AND(D278=C278,G278=F278),'Classement général'!$C$22,'Classement général'!$C$24))))))</f>
        <v/>
      </c>
      <c r="I278" s="60"/>
      <c r="J278" s="60"/>
      <c r="K278" s="61" t="str">
        <f>IF(AND(C278="",D278=""),"",IF(AND(I278="",J278=""),"",IF(AND(C278=I278,D278=J278),'Classement général'!$C$19,IF(AND(C278&gt;D278,I278&gt;J278),'Classement général'!$C$22,IF(AND(D278&gt;C278,J278&gt;I278),'Classement général'!$C$22,IF(AND(D278=C278,J278=I278),'Classement général'!$C$22,'Classement général'!$C$24))))))</f>
        <v/>
      </c>
      <c r="L278" s="60"/>
      <c r="M278" s="60"/>
      <c r="N278" s="61" t="str">
        <f>IF(AND(C278="",D278=""),"",IF(AND(L278="",M278=""),"",IF(AND(C278=L278,D278=M278),'Classement général'!$C$19,IF(AND(C278&gt;D278,L278&gt;M278),'Classement général'!$C$22,IF(AND(D278&gt;C278,M278&gt;L278),'Classement général'!$C$22,IF(AND(D278=C278,M278=L278),'Classement général'!$C$22,'Classement général'!$C$24))))))</f>
        <v/>
      </c>
      <c r="O278" s="60"/>
      <c r="P278" s="60"/>
      <c r="Q278" s="61" t="str">
        <f>IF(AND(C278="",D278=""),"",IF(AND(O278="",P278=""),"",IF(AND(C278=O278,D278=P278),'Classement général'!$C$19,IF(AND(C278&gt;D278,O278&gt;P278),'Classement général'!$C$22,IF(AND(D278&gt;C278,P278&gt;O278),'Classement général'!$C$22,IF(AND(D278=C278,P278=O278),'Classement général'!$C$22,'Classement général'!$C$24))))))</f>
        <v/>
      </c>
      <c r="R278" s="60"/>
      <c r="S278" s="60"/>
      <c r="T278" s="61" t="str">
        <f>IF(AND(C278="",D278=""),"",IF(AND(R278="",S278=""),"",IF(AND(C278=R278,D278=S278),'Classement général'!$C$19,IF(AND(C278&gt;D278,R278&gt;S278),'Classement général'!$C$22,IF(AND(D278&gt;C278,S278&gt;R278),'Classement général'!$C$22,IF(AND(D278=C278,S278=R278),'Classement général'!$C$22,'Classement général'!$C$24))))))</f>
        <v/>
      </c>
      <c r="U278" s="60"/>
      <c r="V278" s="60"/>
      <c r="W278" s="61" t="str">
        <f>IF(AND(C278="",D278=""),"",IF(AND(U278="",V278=""),"",IF(AND(C278=U278,D278=V278),'Classement général'!$C$19,IF(AND(C278&gt;D278,U278&gt;V278),'Classement général'!$C$22,IF(AND(D278&gt;C278,V278&gt;U278),'Classement général'!$C$22,IF(AND(D278=C278,V278=U278),'Classement général'!$C$22,'Classement général'!$C$24))))))</f>
        <v/>
      </c>
      <c r="X278" s="60"/>
      <c r="Y278" s="60"/>
      <c r="Z278" s="61" t="str">
        <f>IF(AND(C278="",D278=""),"",IF(AND(X278="",Y278=""),"",IF(AND(C278=X278,D278=Y278),'Classement général'!$C$19,IF(AND(C278&gt;D278,X278&gt;Y278),'Classement général'!$C$22,IF(AND(D278&gt;C278,Y278&gt;X278),'Classement général'!$C$22,IF(AND(D278=C278,Y278=X278),'Classement général'!$C$22,'Classement général'!$C$24))))))</f>
        <v/>
      </c>
      <c r="AA278" s="60"/>
      <c r="AB278" s="60"/>
      <c r="AC278" s="61" t="str">
        <f>IF(AND(C278="",D278=""),"",IF(AND(AA278="",AB278=""),"",IF(AND(C278=AA278,D278=AB278),'Classement général'!$C$19,IF(AND(C278&gt;D278,AA278&gt;AB278),'Classement général'!$C$22,IF(AND(D278&gt;C278,AB278&gt;AA278),'Classement général'!$C$22,IF(AND(D278=C278,AB278=AA278),'Classement général'!$C$22,'Classement général'!$C$24))))))</f>
        <v/>
      </c>
      <c r="AD278" s="60"/>
      <c r="AE278" s="60"/>
      <c r="AF278" s="61" t="str">
        <f>IF(AND(C278="",D278=""),"",IF(AND(AD278="",AE278=""),"",IF(AND(C278=AD278,D278=AE278),'Classement général'!$C$19,IF(AND(C278&gt;D278,AD278&gt;AE278),'Classement général'!$C$22,IF(AND(D278&gt;C278,AE278&gt;AD278),'Classement général'!$C$22,IF(AND(D278=C278,AE278=AD278),'Classement général'!$C$22,'Classement général'!$C$24))))))</f>
        <v/>
      </c>
      <c r="AG278" s="60"/>
      <c r="AH278" s="60"/>
      <c r="AI278" s="61" t="str">
        <f>IF(AND(C278="",D278=""),"",IF(AND(AG278="",AH278=""),"",IF(AND(C278=AG278,D278=AH278),'Classement général'!$C$19,IF(AND(C278&gt;D278,AG278&gt;AH278),'Classement général'!$C$22,IF(AND(D278&gt;C278,AH278&gt;AG278),'Classement général'!$C$22,IF(AND(D278=C278,AH278=AG278),'Classement général'!$C$22,'Classement général'!$C$24))))))</f>
        <v/>
      </c>
      <c r="AJ278" s="60"/>
      <c r="AK278" s="60"/>
      <c r="AL278" s="61" t="str">
        <f>IF(AND(C278="",D278=""),"",IF(AND(AJ278="",AK278=""),"",IF(AND(C278=AJ278,D278=AK278),'Classement général'!$C$19,IF(AND(C278&gt;D278,AJ278&gt;AK278),'Classement général'!$C$22,IF(AND(D278&gt;C278,AK278&gt;AJ278),'Classement général'!$C$22,IF(AND(D278=C278,AK278=AJ278),'Classement général'!$C$22,'Classement général'!$C$24))))))</f>
        <v/>
      </c>
      <c r="AM278" s="60"/>
      <c r="AN278" s="60"/>
      <c r="AO278" s="61" t="str">
        <f>IF(AND(C278="",D278=""),"",IF(AND(AM278="",AN278=""),"",IF(AND(C278=AM278,D278=AN278),'Classement général'!$C$19,IF(AND(C278&gt;D278,AM278&gt;AN278),'Classement général'!$C$22,IF(AND(D278&gt;C278,AN278&gt;AM278),'Classement général'!$C$22,IF(AND(D278=C278,AN278=AM278),'Classement général'!$C$22,'Classement général'!$C$24))))))</f>
        <v/>
      </c>
      <c r="AP278" s="60"/>
      <c r="AQ278" s="60"/>
      <c r="AR278" s="61" t="str">
        <f>IF(AND(C278="",D278=""),"",IF(AND(AP278="",AQ278=""),"",IF(AND(C278=AP278,D278=AQ278),'Classement général'!$C$19,IF(AND(C278&gt;D278,AP278&gt;AQ278),'Classement général'!$C$22,IF(AND(D278&gt;C278,AQ278&gt;AP278),'Classement général'!$C$22,IF(AND(D278=C278,AQ278=AP278),'Classement général'!$C$22,'Classement général'!$C$24))))))</f>
        <v/>
      </c>
      <c r="AS278" s="60"/>
      <c r="AT278" s="60"/>
      <c r="AU278" s="61" t="str">
        <f>IF(AND(C278="",D278=""),"",IF(AND(AS278="",AT278=""),"",IF(AND(C278=AS278,D278=AT278),'Classement général'!$C$19,IF(AND(C278&gt;D278,AS278&gt;AT278),'Classement général'!$C$22,IF(AND(D278&gt;C278,AT278&gt;AS278),'Classement général'!$C$22,IF(AND(D278=C278,AT278=AS278),'Classement général'!$C$22,'Classement général'!$C$24))))))</f>
        <v/>
      </c>
      <c r="AV278" s="60"/>
      <c r="AW278" s="60"/>
      <c r="AX278" s="61" t="str">
        <f>IF(AND(C278="",D278=""),"",IF(AND(AV278="",AW278=""),"",IF(AND(C278=AV278,D278=AW278),'Classement général'!$C$19,IF(AND(C278&gt;D278,AV278&gt;AW278),'Classement général'!$C$22,IF(AND(D278&gt;C278,AW278&gt;AV278),'Classement général'!$C$22,IF(AND(D278=C278,AW278=AV278),'Classement général'!$C$22,'Classement général'!$C$24))))))</f>
        <v/>
      </c>
      <c r="AY278" s="60"/>
      <c r="AZ278" s="60"/>
      <c r="BA278" s="61" t="str">
        <f>IF(AND(C278="",D278=""),"",IF(AND(AY278="",AZ278=""),"",IF(AND(C278=AY278,D278=AZ278),'Classement général'!$C$19,IF(AND(C278&gt;D278,AY278&gt;AZ278),'Classement général'!$C$22,IF(AND(D278&gt;C278,AZ278&gt;AY278),'Classement général'!$C$22,IF(AND(D278=C278,AZ278=AY278),'Classement général'!$C$22,'Classement général'!$C$24))))))</f>
        <v/>
      </c>
      <c r="BB278" s="60"/>
      <c r="BC278" s="60"/>
      <c r="BD278" s="61" t="str">
        <f>IF(AND(C278="",D278=""),"",IF(AND(BB278="",BC278=""),"",IF(AND(C278=BB278,D278=BC278),'Classement général'!$C$19,IF(AND(C278&gt;D278,BB278&gt;BC278),'Classement général'!$C$22,IF(AND(D278&gt;C278,BC278&gt;BB278),'Classement général'!$C$22,IF(AND(D278=C278,BC278=BB278),'Classement général'!$C$22,'Classement général'!$C$24))))))</f>
        <v/>
      </c>
      <c r="BE278" s="60"/>
      <c r="BF278" s="60"/>
      <c r="BG278" s="61" t="str">
        <f>IF(AND(C278="",D278=""),"",IF(AND(BE278="",BF278=""),"",IF(AND(C278=BE278,D278=BF278),'Classement général'!$C$19,IF(AND(C278&gt;D278,BE278&gt;BF278),'Classement général'!$C$22,IF(AND(D278&gt;C278,BF278&gt;BE278),'Classement général'!$C$22,IF(AND(D278=C278,BF278=BE278),'Classement général'!$C$22,'Classement général'!$C$24))))))</f>
        <v/>
      </c>
      <c r="BH278" s="60"/>
      <c r="BI278" s="60"/>
      <c r="BJ278" s="61" t="str">
        <f>IF(AND(C278="",D278=""),"",IF(AND(BH278="",BI278=""),"",IF(AND(C278=BH278,D278=BI278),'Classement général'!$C$19,IF(AND(C278&gt;D278,BH278&gt;BI278),'Classement général'!$C$22,IF(AND(D278&gt;C278,BI278&gt;BH278),'Classement général'!$C$22,IF(AND(D278=C278,BI278=BH278),'Classement général'!$C$22,'Classement général'!$C$24))))))</f>
        <v/>
      </c>
      <c r="BK278" s="60"/>
      <c r="BL278" s="60"/>
      <c r="BM278" s="61" t="str">
        <f>IF(AND(C278="",D278=""),"",IF(AND(BK278="",BL278=""),"",IF(AND(C278=BK278,D278=BL278),'Classement général'!$C$19,IF(AND(C278&gt;D278,BK278&gt;BL278),'Classement général'!$C$22,IF(AND(D278&gt;C278,BL278&gt;BK278),'Classement général'!$C$22,IF(AND(D278=C278,BL278=BK278),'Classement général'!$C$22,'Classement général'!$C$24))))))</f>
        <v/>
      </c>
      <c r="BN278" s="10" t="str">
        <f>IF(H278='Classement général'!$C$19,'Classement général'!$C$19,IF(H278='Classement général'!$C$22,'Classement général'!$C$22,IF(H278='Classement général'!$C$24,'Classement général'!$C$24,"")))</f>
        <v/>
      </c>
      <c r="BO278" s="10" t="str">
        <f>IF(K278='Classement général'!$C$19,'Classement général'!$C$19,IF(K278='Classement général'!$C$22,'Classement général'!$C$22,IF(K278='Classement général'!$C$24,'Classement général'!$C$24,"")))</f>
        <v/>
      </c>
      <c r="BP278" s="10" t="str">
        <f>IF(N278='Classement général'!$C$19,'Classement général'!$C$19,IF(N278='Classement général'!$C$22,'Classement général'!$C$22,IF(N278='Classement général'!$C$24,'Classement général'!$C$24,"")))</f>
        <v/>
      </c>
      <c r="BQ278" s="10" t="str">
        <f>IF(Q278='Classement général'!$C$19,'Classement général'!$C$19,IF(Q278='Classement général'!$C$22,'Classement général'!$C$22,IF(Q278='Classement général'!$C$24,'Classement général'!$C$24,"")))</f>
        <v/>
      </c>
      <c r="BR278" s="10" t="str">
        <f>IF(T278='Classement général'!$C$19,'Classement général'!$C$19,IF(T278='Classement général'!$C$22,'Classement général'!$C$22,IF(T278='Classement général'!$C$24,'Classement général'!$C$24,"")))</f>
        <v/>
      </c>
      <c r="BS278" s="10" t="str">
        <f>IF(W278='Classement général'!$C$19,'Classement général'!$C$19,IF(W278='Classement général'!$C$22,'Classement général'!$C$22,IF(W278='Classement général'!$C$24,'Classement général'!$C$24,"")))</f>
        <v/>
      </c>
      <c r="BT278" s="10" t="str">
        <f>IF(Z278='Classement général'!$C$19,'Classement général'!$C$19,IF(Z278='Classement général'!$C$22,'Classement général'!$C$22,IF(Z278='Classement général'!$C$24,'Classement général'!$C$24,"")))</f>
        <v/>
      </c>
      <c r="BU278" s="10" t="str">
        <f>IF(AC278='Classement général'!$C$19,'Classement général'!$C$19,IF(AC278='Classement général'!$C$22,'Classement général'!$C$22,IF(AC278='Classement général'!$C$24,'Classement général'!$C$24,"")))</f>
        <v/>
      </c>
      <c r="BV278" s="10" t="str">
        <f>IF(AF278='Classement général'!$C$19,'Classement général'!$C$19,IF(AF278='Classement général'!$C$22,'Classement général'!$C$22,IF(AF278='Classement général'!$C$24,'Classement général'!$C$24,"")))</f>
        <v/>
      </c>
      <c r="BW278" s="10" t="str">
        <f>IF(AI278='Classement général'!$C$19,'Classement général'!$C$19,IF(AI278='Classement général'!$C$22,'Classement général'!$C$22,IF(AI278='Classement général'!$C$24,'Classement général'!$C$24,"")))</f>
        <v/>
      </c>
      <c r="BX278" s="10" t="str">
        <f>IF(AL278='Classement général'!$C$19,'Classement général'!$C$19,IF(AL278='Classement général'!$C$22,'Classement général'!$C$22,IF(AL278='Classement général'!$C$24,'Classement général'!$C$24,"")))</f>
        <v/>
      </c>
      <c r="BY278" s="10" t="str">
        <f>IF(AO278='Classement général'!$C$19,'Classement général'!$C$19,IF(AO278='Classement général'!$C$22,'Classement général'!$C$22,IF(AO278='Classement général'!$C$24,'Classement général'!$C$24,"")))</f>
        <v/>
      </c>
      <c r="BZ278" s="10" t="str">
        <f>IF(AR278='Classement général'!$C$19,'Classement général'!$C$19,IF(AR278='Classement général'!$C$22,'Classement général'!$C$22,IF(AR278='Classement général'!$C$24,'Classement général'!$C$24,"")))</f>
        <v/>
      </c>
      <c r="CA278" s="10" t="str">
        <f>IF(AU278='Classement général'!$C$19,'Classement général'!$C$19,IF(AU278='Classement général'!$C$22,'Classement général'!$C$22,IF(AU278='Classement général'!$C$24,'Classement général'!$C$24,"")))</f>
        <v/>
      </c>
      <c r="CB278" s="10" t="str">
        <f>IF(AX278='Classement général'!$C$19,'Classement général'!$C$19,IF(AX278='Classement général'!$C$22,'Classement général'!$C$22,IF(AX278='Classement général'!$C$24,'Classement général'!$C$24,"")))</f>
        <v/>
      </c>
      <c r="CC278" s="10" t="str">
        <f>IF(BA278='Classement général'!$C$19,'Classement général'!$C$19,IF(BA278='Classement général'!$C$22,'Classement général'!$C$22,IF(BA278='Classement général'!$C$24,'Classement général'!$C$24,"")))</f>
        <v/>
      </c>
      <c r="CD278" s="10" t="str">
        <f>IF(BD278='Classement général'!$C$19,'Classement général'!$C$19,IF(BD278='Classement général'!$C$22,'Classement général'!$C$22,IF(BD278='Classement général'!$C$24,'Classement général'!$C$24,"")))</f>
        <v/>
      </c>
      <c r="CE278" s="10" t="str">
        <f>IF(BG278='Classement général'!$C$19,'Classement général'!$C$19,IF(BG278='Classement général'!$C$22,'Classement général'!$C$22,IF(BG278='Classement général'!$C$24,'Classement général'!$C$24,"")))</f>
        <v/>
      </c>
      <c r="CF278" s="10" t="str">
        <f>IF(BJ278='Classement général'!$C$19,'Classement général'!$C$19,IF(BJ278='Classement général'!$C$22,'Classement général'!$C$22,IF(BJ278='Classement général'!$C$24,'Classement général'!$C$24,"")))</f>
        <v/>
      </c>
      <c r="CG278" s="10" t="str">
        <f>IF(BM278='Classement général'!$C$19,'Classement général'!$C$19,IF(BM278='Classement général'!$C$22,'Classement général'!$C$22,IF(BM278='Classement général'!$C$24,'Classement général'!$C$24,"")))</f>
        <v/>
      </c>
      <c r="CH278" s="13"/>
      <c r="CI278" s="13"/>
      <c r="CJ278" s="13"/>
      <c r="CK278" s="13"/>
      <c r="CL278" s="147"/>
      <c r="CM278" s="147"/>
      <c r="CN278" s="147"/>
      <c r="CO278" s="147"/>
      <c r="CP278" s="7"/>
      <c r="CQ278" s="7"/>
    </row>
    <row r="279" spans="1:95" ht="18.75" customHeight="1" x14ac:dyDescent="0.2">
      <c r="A279" s="130"/>
      <c r="B279" s="121" t="s">
        <v>58</v>
      </c>
      <c r="C279" s="122"/>
      <c r="D279" s="122"/>
      <c r="E279" s="123" t="s">
        <v>75</v>
      </c>
      <c r="F279" s="60"/>
      <c r="G279" s="60"/>
      <c r="H279" s="61" t="str">
        <f>IF(AND(C279="",D279=""),"",IF(AND(F279="",G279=""),"",IF(AND(C279=F279,D279=G279),'Classement général'!$C$19,IF(AND(C279&gt;D279,F279&gt;G279),'Classement général'!$C$22,IF(AND(D279&gt;C279,G279&gt;F279),'Classement général'!$C$22,IF(AND(D279=C279,G279=F279),'Classement général'!$C$22,'Classement général'!$C$24))))))</f>
        <v/>
      </c>
      <c r="I279" s="60"/>
      <c r="J279" s="60"/>
      <c r="K279" s="61" t="str">
        <f>IF(AND(C279="",D279=""),"",IF(AND(I279="",J279=""),"",IF(AND(C279=I279,D279=J279),'Classement général'!$C$19,IF(AND(C279&gt;D279,I279&gt;J279),'Classement général'!$C$22,IF(AND(D279&gt;C279,J279&gt;I279),'Classement général'!$C$22,IF(AND(D279=C279,J279=I279),'Classement général'!$C$22,'Classement général'!$C$24))))))</f>
        <v/>
      </c>
      <c r="L279" s="60"/>
      <c r="M279" s="60"/>
      <c r="N279" s="61" t="str">
        <f>IF(AND(C279="",D279=""),"",IF(AND(L279="",M279=""),"",IF(AND(C279=L279,D279=M279),'Classement général'!$C$19,IF(AND(C279&gt;D279,L279&gt;M279),'Classement général'!$C$22,IF(AND(D279&gt;C279,M279&gt;L279),'Classement général'!$C$22,IF(AND(D279=C279,M279=L279),'Classement général'!$C$22,'Classement général'!$C$24))))))</f>
        <v/>
      </c>
      <c r="O279" s="60"/>
      <c r="P279" s="60"/>
      <c r="Q279" s="61" t="str">
        <f>IF(AND(C279="",D279=""),"",IF(AND(O279="",P279=""),"",IF(AND(C279=O279,D279=P279),'Classement général'!$C$19,IF(AND(C279&gt;D279,O279&gt;P279),'Classement général'!$C$22,IF(AND(D279&gt;C279,P279&gt;O279),'Classement général'!$C$22,IF(AND(D279=C279,P279=O279),'Classement général'!$C$22,'Classement général'!$C$24))))))</f>
        <v/>
      </c>
      <c r="R279" s="60"/>
      <c r="S279" s="60"/>
      <c r="T279" s="61" t="str">
        <f>IF(AND(C279="",D279=""),"",IF(AND(R279="",S279=""),"",IF(AND(C279=R279,D279=S279),'Classement général'!$C$19,IF(AND(C279&gt;D279,R279&gt;S279),'Classement général'!$C$22,IF(AND(D279&gt;C279,S279&gt;R279),'Classement général'!$C$22,IF(AND(D279=C279,S279=R279),'Classement général'!$C$22,'Classement général'!$C$24))))))</f>
        <v/>
      </c>
      <c r="U279" s="60"/>
      <c r="V279" s="60"/>
      <c r="W279" s="61" t="str">
        <f>IF(AND(C279="",D279=""),"",IF(AND(U279="",V279=""),"",IF(AND(C279=U279,D279=V279),'Classement général'!$C$19,IF(AND(C279&gt;D279,U279&gt;V279),'Classement général'!$C$22,IF(AND(D279&gt;C279,V279&gt;U279),'Classement général'!$C$22,IF(AND(D279=C279,V279=U279),'Classement général'!$C$22,'Classement général'!$C$24))))))</f>
        <v/>
      </c>
      <c r="X279" s="60"/>
      <c r="Y279" s="60"/>
      <c r="Z279" s="61" t="str">
        <f>IF(AND(C279="",D279=""),"",IF(AND(X279="",Y279=""),"",IF(AND(C279=X279,D279=Y279),'Classement général'!$C$19,IF(AND(C279&gt;D279,X279&gt;Y279),'Classement général'!$C$22,IF(AND(D279&gt;C279,Y279&gt;X279),'Classement général'!$C$22,IF(AND(D279=C279,Y279=X279),'Classement général'!$C$22,'Classement général'!$C$24))))))</f>
        <v/>
      </c>
      <c r="AA279" s="60"/>
      <c r="AB279" s="60"/>
      <c r="AC279" s="61" t="str">
        <f>IF(AND(C279="",D279=""),"",IF(AND(AA279="",AB279=""),"",IF(AND(C279=AA279,D279=AB279),'Classement général'!$C$19,IF(AND(C279&gt;D279,AA279&gt;AB279),'Classement général'!$C$22,IF(AND(D279&gt;C279,AB279&gt;AA279),'Classement général'!$C$22,IF(AND(D279=C279,AB279=AA279),'Classement général'!$C$22,'Classement général'!$C$24))))))</f>
        <v/>
      </c>
      <c r="AD279" s="60"/>
      <c r="AE279" s="60"/>
      <c r="AF279" s="61" t="str">
        <f>IF(AND(C279="",D279=""),"",IF(AND(AD279="",AE279=""),"",IF(AND(C279=AD279,D279=AE279),'Classement général'!$C$19,IF(AND(C279&gt;D279,AD279&gt;AE279),'Classement général'!$C$22,IF(AND(D279&gt;C279,AE279&gt;AD279),'Classement général'!$C$22,IF(AND(D279=C279,AE279=AD279),'Classement général'!$C$22,'Classement général'!$C$24))))))</f>
        <v/>
      </c>
      <c r="AG279" s="60"/>
      <c r="AH279" s="60"/>
      <c r="AI279" s="61" t="str">
        <f>IF(AND(C279="",D279=""),"",IF(AND(AG279="",AH279=""),"",IF(AND(C279=AG279,D279=AH279),'Classement général'!$C$19,IF(AND(C279&gt;D279,AG279&gt;AH279),'Classement général'!$C$22,IF(AND(D279&gt;C279,AH279&gt;AG279),'Classement général'!$C$22,IF(AND(D279=C279,AH279=AG279),'Classement général'!$C$22,'Classement général'!$C$24))))))</f>
        <v/>
      </c>
      <c r="AJ279" s="60"/>
      <c r="AK279" s="60"/>
      <c r="AL279" s="61" t="str">
        <f>IF(AND(C279="",D279=""),"",IF(AND(AJ279="",AK279=""),"",IF(AND(C279=AJ279,D279=AK279),'Classement général'!$C$19,IF(AND(C279&gt;D279,AJ279&gt;AK279),'Classement général'!$C$22,IF(AND(D279&gt;C279,AK279&gt;AJ279),'Classement général'!$C$22,IF(AND(D279=C279,AK279=AJ279),'Classement général'!$C$22,'Classement général'!$C$24))))))</f>
        <v/>
      </c>
      <c r="AM279" s="60"/>
      <c r="AN279" s="60"/>
      <c r="AO279" s="61" t="str">
        <f>IF(AND(C279="",D279=""),"",IF(AND(AM279="",AN279=""),"",IF(AND(C279=AM279,D279=AN279),'Classement général'!$C$19,IF(AND(C279&gt;D279,AM279&gt;AN279),'Classement général'!$C$22,IF(AND(D279&gt;C279,AN279&gt;AM279),'Classement général'!$C$22,IF(AND(D279=C279,AN279=AM279),'Classement général'!$C$22,'Classement général'!$C$24))))))</f>
        <v/>
      </c>
      <c r="AP279" s="60"/>
      <c r="AQ279" s="60"/>
      <c r="AR279" s="61" t="str">
        <f>IF(AND(C279="",D279=""),"",IF(AND(AP279="",AQ279=""),"",IF(AND(C279=AP279,D279=AQ279),'Classement général'!$C$19,IF(AND(C279&gt;D279,AP279&gt;AQ279),'Classement général'!$C$22,IF(AND(D279&gt;C279,AQ279&gt;AP279),'Classement général'!$C$22,IF(AND(D279=C279,AQ279=AP279),'Classement général'!$C$22,'Classement général'!$C$24))))))</f>
        <v/>
      </c>
      <c r="AS279" s="60"/>
      <c r="AT279" s="60"/>
      <c r="AU279" s="61" t="str">
        <f>IF(AND(C279="",D279=""),"",IF(AND(AS279="",AT279=""),"",IF(AND(C279=AS279,D279=AT279),'Classement général'!$C$19,IF(AND(C279&gt;D279,AS279&gt;AT279),'Classement général'!$C$22,IF(AND(D279&gt;C279,AT279&gt;AS279),'Classement général'!$C$22,IF(AND(D279=C279,AT279=AS279),'Classement général'!$C$22,'Classement général'!$C$24))))))</f>
        <v/>
      </c>
      <c r="AV279" s="60"/>
      <c r="AW279" s="60"/>
      <c r="AX279" s="61" t="str">
        <f>IF(AND(C279="",D279=""),"",IF(AND(AV279="",AW279=""),"",IF(AND(C279=AV279,D279=AW279),'Classement général'!$C$19,IF(AND(C279&gt;D279,AV279&gt;AW279),'Classement général'!$C$22,IF(AND(D279&gt;C279,AW279&gt;AV279),'Classement général'!$C$22,IF(AND(D279=C279,AW279=AV279),'Classement général'!$C$22,'Classement général'!$C$24))))))</f>
        <v/>
      </c>
      <c r="AY279" s="60"/>
      <c r="AZ279" s="60"/>
      <c r="BA279" s="61" t="str">
        <f>IF(AND(C279="",D279=""),"",IF(AND(AY279="",AZ279=""),"",IF(AND(C279=AY279,D279=AZ279),'Classement général'!$C$19,IF(AND(C279&gt;D279,AY279&gt;AZ279),'Classement général'!$C$22,IF(AND(D279&gt;C279,AZ279&gt;AY279),'Classement général'!$C$22,IF(AND(D279=C279,AZ279=AY279),'Classement général'!$C$22,'Classement général'!$C$24))))))</f>
        <v/>
      </c>
      <c r="BB279" s="60"/>
      <c r="BC279" s="60"/>
      <c r="BD279" s="61" t="str">
        <f>IF(AND(C279="",D279=""),"",IF(AND(BB279="",BC279=""),"",IF(AND(C279=BB279,D279=BC279),'Classement général'!$C$19,IF(AND(C279&gt;D279,BB279&gt;BC279),'Classement général'!$C$22,IF(AND(D279&gt;C279,BC279&gt;BB279),'Classement général'!$C$22,IF(AND(D279=C279,BC279=BB279),'Classement général'!$C$22,'Classement général'!$C$24))))))</f>
        <v/>
      </c>
      <c r="BE279" s="60"/>
      <c r="BF279" s="60"/>
      <c r="BG279" s="61" t="str">
        <f>IF(AND(C279="",D279=""),"",IF(AND(BE279="",BF279=""),"",IF(AND(C279=BE279,D279=BF279),'Classement général'!$C$19,IF(AND(C279&gt;D279,BE279&gt;BF279),'Classement général'!$C$22,IF(AND(D279&gt;C279,BF279&gt;BE279),'Classement général'!$C$22,IF(AND(D279=C279,BF279=BE279),'Classement général'!$C$22,'Classement général'!$C$24))))))</f>
        <v/>
      </c>
      <c r="BH279" s="60"/>
      <c r="BI279" s="60"/>
      <c r="BJ279" s="61" t="str">
        <f>IF(AND(C279="",D279=""),"",IF(AND(BH279="",BI279=""),"",IF(AND(C279=BH279,D279=BI279),'Classement général'!$C$19,IF(AND(C279&gt;D279,BH279&gt;BI279),'Classement général'!$C$22,IF(AND(D279&gt;C279,BI279&gt;BH279),'Classement général'!$C$22,IF(AND(D279=C279,BI279=BH279),'Classement général'!$C$22,'Classement général'!$C$24))))))</f>
        <v/>
      </c>
      <c r="BK279" s="60"/>
      <c r="BL279" s="60"/>
      <c r="BM279" s="61" t="str">
        <f>IF(AND(C279="",D279=""),"",IF(AND(BK279="",BL279=""),"",IF(AND(C279=BK279,D279=BL279),'Classement général'!$C$19,IF(AND(C279&gt;D279,BK279&gt;BL279),'Classement général'!$C$22,IF(AND(D279&gt;C279,BL279&gt;BK279),'Classement général'!$C$22,IF(AND(D279=C279,BL279=BK279),'Classement général'!$C$22,'Classement général'!$C$24))))))</f>
        <v/>
      </c>
      <c r="BN279" s="10" t="str">
        <f>IF(H279='Classement général'!$C$19,'Classement général'!$C$19,IF(H279='Classement général'!$C$22,'Classement général'!$C$22,IF(H279='Classement général'!$C$24,'Classement général'!$C$24,"")))</f>
        <v/>
      </c>
      <c r="BO279" s="10" t="str">
        <f>IF(K279='Classement général'!$C$19,'Classement général'!$C$19,IF(K279='Classement général'!$C$22,'Classement général'!$C$22,IF(K279='Classement général'!$C$24,'Classement général'!$C$24,"")))</f>
        <v/>
      </c>
      <c r="BP279" s="10" t="str">
        <f>IF(N279='Classement général'!$C$19,'Classement général'!$C$19,IF(N279='Classement général'!$C$22,'Classement général'!$C$22,IF(N279='Classement général'!$C$24,'Classement général'!$C$24,"")))</f>
        <v/>
      </c>
      <c r="BQ279" s="10" t="str">
        <f>IF(Q279='Classement général'!$C$19,'Classement général'!$C$19,IF(Q279='Classement général'!$C$22,'Classement général'!$C$22,IF(Q279='Classement général'!$C$24,'Classement général'!$C$24,"")))</f>
        <v/>
      </c>
      <c r="BR279" s="10" t="str">
        <f>IF(T279='Classement général'!$C$19,'Classement général'!$C$19,IF(T279='Classement général'!$C$22,'Classement général'!$C$22,IF(T279='Classement général'!$C$24,'Classement général'!$C$24,"")))</f>
        <v/>
      </c>
      <c r="BS279" s="10" t="str">
        <f>IF(W279='Classement général'!$C$19,'Classement général'!$C$19,IF(W279='Classement général'!$C$22,'Classement général'!$C$22,IF(W279='Classement général'!$C$24,'Classement général'!$C$24,"")))</f>
        <v/>
      </c>
      <c r="BT279" s="10" t="str">
        <f>IF(Z279='Classement général'!$C$19,'Classement général'!$C$19,IF(Z279='Classement général'!$C$22,'Classement général'!$C$22,IF(Z279='Classement général'!$C$24,'Classement général'!$C$24,"")))</f>
        <v/>
      </c>
      <c r="BU279" s="10" t="str">
        <f>IF(AC279='Classement général'!$C$19,'Classement général'!$C$19,IF(AC279='Classement général'!$C$22,'Classement général'!$C$22,IF(AC279='Classement général'!$C$24,'Classement général'!$C$24,"")))</f>
        <v/>
      </c>
      <c r="BV279" s="10" t="str">
        <f>IF(AF279='Classement général'!$C$19,'Classement général'!$C$19,IF(AF279='Classement général'!$C$22,'Classement général'!$C$22,IF(AF279='Classement général'!$C$24,'Classement général'!$C$24,"")))</f>
        <v/>
      </c>
      <c r="BW279" s="10" t="str">
        <f>IF(AI279='Classement général'!$C$19,'Classement général'!$C$19,IF(AI279='Classement général'!$C$22,'Classement général'!$C$22,IF(AI279='Classement général'!$C$24,'Classement général'!$C$24,"")))</f>
        <v/>
      </c>
      <c r="BX279" s="10" t="str">
        <f>IF(AL279='Classement général'!$C$19,'Classement général'!$C$19,IF(AL279='Classement général'!$C$22,'Classement général'!$C$22,IF(AL279='Classement général'!$C$24,'Classement général'!$C$24,"")))</f>
        <v/>
      </c>
      <c r="BY279" s="10" t="str">
        <f>IF(AO279='Classement général'!$C$19,'Classement général'!$C$19,IF(AO279='Classement général'!$C$22,'Classement général'!$C$22,IF(AO279='Classement général'!$C$24,'Classement général'!$C$24,"")))</f>
        <v/>
      </c>
      <c r="BZ279" s="10" t="str">
        <f>IF(AR279='Classement général'!$C$19,'Classement général'!$C$19,IF(AR279='Classement général'!$C$22,'Classement général'!$C$22,IF(AR279='Classement général'!$C$24,'Classement général'!$C$24,"")))</f>
        <v/>
      </c>
      <c r="CA279" s="10" t="str">
        <f>IF(AU279='Classement général'!$C$19,'Classement général'!$C$19,IF(AU279='Classement général'!$C$22,'Classement général'!$C$22,IF(AU279='Classement général'!$C$24,'Classement général'!$C$24,"")))</f>
        <v/>
      </c>
      <c r="CB279" s="10" t="str">
        <f>IF(AX279='Classement général'!$C$19,'Classement général'!$C$19,IF(AX279='Classement général'!$C$22,'Classement général'!$C$22,IF(AX279='Classement général'!$C$24,'Classement général'!$C$24,"")))</f>
        <v/>
      </c>
      <c r="CC279" s="10" t="str">
        <f>IF(BA279='Classement général'!$C$19,'Classement général'!$C$19,IF(BA279='Classement général'!$C$22,'Classement général'!$C$22,IF(BA279='Classement général'!$C$24,'Classement général'!$C$24,"")))</f>
        <v/>
      </c>
      <c r="CD279" s="10" t="str">
        <f>IF(BD279='Classement général'!$C$19,'Classement général'!$C$19,IF(BD279='Classement général'!$C$22,'Classement général'!$C$22,IF(BD279='Classement général'!$C$24,'Classement général'!$C$24,"")))</f>
        <v/>
      </c>
      <c r="CE279" s="10" t="str">
        <f>IF(BG279='Classement général'!$C$19,'Classement général'!$C$19,IF(BG279='Classement général'!$C$22,'Classement général'!$C$22,IF(BG279='Classement général'!$C$24,'Classement général'!$C$24,"")))</f>
        <v/>
      </c>
      <c r="CF279" s="10" t="str">
        <f>IF(BJ279='Classement général'!$C$19,'Classement général'!$C$19,IF(BJ279='Classement général'!$C$22,'Classement général'!$C$22,IF(BJ279='Classement général'!$C$24,'Classement général'!$C$24,"")))</f>
        <v/>
      </c>
      <c r="CG279" s="10" t="str">
        <f>IF(BM279='Classement général'!$C$19,'Classement général'!$C$19,IF(BM279='Classement général'!$C$22,'Classement général'!$C$22,IF(BM279='Classement général'!$C$24,'Classement général'!$C$24,"")))</f>
        <v/>
      </c>
      <c r="CH279" s="13"/>
      <c r="CI279" s="13"/>
      <c r="CJ279" s="13"/>
      <c r="CK279" s="13"/>
      <c r="CL279" s="147"/>
      <c r="CM279" s="147"/>
      <c r="CN279" s="147"/>
      <c r="CO279" s="147"/>
      <c r="CP279" s="7"/>
      <c r="CQ279" s="7"/>
    </row>
    <row r="280" spans="1:95" ht="18.75" customHeight="1" x14ac:dyDescent="0.2">
      <c r="A280" s="130"/>
      <c r="B280" s="121" t="s">
        <v>69</v>
      </c>
      <c r="C280" s="122"/>
      <c r="D280" s="122"/>
      <c r="E280" s="123" t="s">
        <v>77</v>
      </c>
      <c r="F280" s="60"/>
      <c r="G280" s="60"/>
      <c r="H280" s="61" t="str">
        <f>IF(AND(C280="",D280=""),"",IF(AND(F280="",G280=""),"",IF(AND(C280=F280,D280=G280),'Classement général'!$C$19,IF(AND(C280&gt;D280,F280&gt;G280),'Classement général'!$C$22,IF(AND(D280&gt;C280,G280&gt;F280),'Classement général'!$C$22,IF(AND(D280=C280,G280=F280),'Classement général'!$C$22,'Classement général'!$C$24))))))</f>
        <v/>
      </c>
      <c r="I280" s="60"/>
      <c r="J280" s="60"/>
      <c r="K280" s="61" t="str">
        <f>IF(AND(C280="",D280=""),"",IF(AND(I280="",J280=""),"",IF(AND(C280=I280,D280=J280),'Classement général'!$C$19,IF(AND(C280&gt;D280,I280&gt;J280),'Classement général'!$C$22,IF(AND(D280&gt;C280,J280&gt;I280),'Classement général'!$C$22,IF(AND(D280=C280,J280=I280),'Classement général'!$C$22,'Classement général'!$C$24))))))</f>
        <v/>
      </c>
      <c r="L280" s="60"/>
      <c r="M280" s="60"/>
      <c r="N280" s="61" t="str">
        <f>IF(AND(C280="",D280=""),"",IF(AND(L280="",M280=""),"",IF(AND(C280=L280,D280=M280),'Classement général'!$C$19,IF(AND(C280&gt;D280,L280&gt;M280),'Classement général'!$C$22,IF(AND(D280&gt;C280,M280&gt;L280),'Classement général'!$C$22,IF(AND(D280=C280,M280=L280),'Classement général'!$C$22,'Classement général'!$C$24))))))</f>
        <v/>
      </c>
      <c r="O280" s="60"/>
      <c r="P280" s="60"/>
      <c r="Q280" s="61" t="str">
        <f>IF(AND(C280="",D280=""),"",IF(AND(O280="",P280=""),"",IF(AND(C280=O280,D280=P280),'Classement général'!$C$19,IF(AND(C280&gt;D280,O280&gt;P280),'Classement général'!$C$22,IF(AND(D280&gt;C280,P280&gt;O280),'Classement général'!$C$22,IF(AND(D280=C280,P280=O280),'Classement général'!$C$22,'Classement général'!$C$24))))))</f>
        <v/>
      </c>
      <c r="R280" s="60"/>
      <c r="S280" s="60"/>
      <c r="T280" s="61" t="str">
        <f>IF(AND(C280="",D280=""),"",IF(AND(R280="",S280=""),"",IF(AND(C280=R280,D280=S280),'Classement général'!$C$19,IF(AND(C280&gt;D280,R280&gt;S280),'Classement général'!$C$22,IF(AND(D280&gt;C280,S280&gt;R280),'Classement général'!$C$22,IF(AND(D280=C280,S280=R280),'Classement général'!$C$22,'Classement général'!$C$24))))))</f>
        <v/>
      </c>
      <c r="U280" s="60"/>
      <c r="V280" s="60"/>
      <c r="W280" s="61" t="str">
        <f>IF(AND(C280="",D280=""),"",IF(AND(U280="",V280=""),"",IF(AND(C280=U280,D280=V280),'Classement général'!$C$19,IF(AND(C280&gt;D280,U280&gt;V280),'Classement général'!$C$22,IF(AND(D280&gt;C280,V280&gt;U280),'Classement général'!$C$22,IF(AND(D280=C280,V280=U280),'Classement général'!$C$22,'Classement général'!$C$24))))))</f>
        <v/>
      </c>
      <c r="X280" s="60"/>
      <c r="Y280" s="60"/>
      <c r="Z280" s="61" t="str">
        <f>IF(AND(C280="",D280=""),"",IF(AND(X280="",Y280=""),"",IF(AND(C280=X280,D280=Y280),'Classement général'!$C$19,IF(AND(C280&gt;D280,X280&gt;Y280),'Classement général'!$C$22,IF(AND(D280&gt;C280,Y280&gt;X280),'Classement général'!$C$22,IF(AND(D280=C280,Y280=X280),'Classement général'!$C$22,'Classement général'!$C$24))))))</f>
        <v/>
      </c>
      <c r="AA280" s="60"/>
      <c r="AB280" s="60"/>
      <c r="AC280" s="61" t="str">
        <f>IF(AND(C280="",D280=""),"",IF(AND(AA280="",AB280=""),"",IF(AND(C280=AA280,D280=AB280),'Classement général'!$C$19,IF(AND(C280&gt;D280,AA280&gt;AB280),'Classement général'!$C$22,IF(AND(D280&gt;C280,AB280&gt;AA280),'Classement général'!$C$22,IF(AND(D280=C280,AB280=AA280),'Classement général'!$C$22,'Classement général'!$C$24))))))</f>
        <v/>
      </c>
      <c r="AD280" s="60"/>
      <c r="AE280" s="60"/>
      <c r="AF280" s="61" t="str">
        <f>IF(AND(C280="",D280=""),"",IF(AND(AD280="",AE280=""),"",IF(AND(C280=AD280,D280=AE280),'Classement général'!$C$19,IF(AND(C280&gt;D280,AD280&gt;AE280),'Classement général'!$C$22,IF(AND(D280&gt;C280,AE280&gt;AD280),'Classement général'!$C$22,IF(AND(D280=C280,AE280=AD280),'Classement général'!$C$22,'Classement général'!$C$24))))))</f>
        <v/>
      </c>
      <c r="AG280" s="60"/>
      <c r="AH280" s="60"/>
      <c r="AI280" s="61" t="str">
        <f>IF(AND(C280="",D280=""),"",IF(AND(AG280="",AH280=""),"",IF(AND(C280=AG280,D280=AH280),'Classement général'!$C$19,IF(AND(C280&gt;D280,AG280&gt;AH280),'Classement général'!$C$22,IF(AND(D280&gt;C280,AH280&gt;AG280),'Classement général'!$C$22,IF(AND(D280=C280,AH280=AG280),'Classement général'!$C$22,'Classement général'!$C$24))))))</f>
        <v/>
      </c>
      <c r="AJ280" s="60"/>
      <c r="AK280" s="60"/>
      <c r="AL280" s="61" t="str">
        <f>IF(AND(C280="",D280=""),"",IF(AND(AJ280="",AK280=""),"",IF(AND(C280=AJ280,D280=AK280),'Classement général'!$C$19,IF(AND(C280&gt;D280,AJ280&gt;AK280),'Classement général'!$C$22,IF(AND(D280&gt;C280,AK280&gt;AJ280),'Classement général'!$C$22,IF(AND(D280=C280,AK280=AJ280),'Classement général'!$C$22,'Classement général'!$C$24))))))</f>
        <v/>
      </c>
      <c r="AM280" s="60"/>
      <c r="AN280" s="60"/>
      <c r="AO280" s="61" t="str">
        <f>IF(AND(C280="",D280=""),"",IF(AND(AM280="",AN280=""),"",IF(AND(C280=AM280,D280=AN280),'Classement général'!$C$19,IF(AND(C280&gt;D280,AM280&gt;AN280),'Classement général'!$C$22,IF(AND(D280&gt;C280,AN280&gt;AM280),'Classement général'!$C$22,IF(AND(D280=C280,AN280=AM280),'Classement général'!$C$22,'Classement général'!$C$24))))))</f>
        <v/>
      </c>
      <c r="AP280" s="60"/>
      <c r="AQ280" s="60"/>
      <c r="AR280" s="61" t="str">
        <f>IF(AND(C280="",D280=""),"",IF(AND(AP280="",AQ280=""),"",IF(AND(C280=AP280,D280=AQ280),'Classement général'!$C$19,IF(AND(C280&gt;D280,AP280&gt;AQ280),'Classement général'!$C$22,IF(AND(D280&gt;C280,AQ280&gt;AP280),'Classement général'!$C$22,IF(AND(D280=C280,AQ280=AP280),'Classement général'!$C$22,'Classement général'!$C$24))))))</f>
        <v/>
      </c>
      <c r="AS280" s="60"/>
      <c r="AT280" s="60"/>
      <c r="AU280" s="61" t="str">
        <f>IF(AND(C280="",D280=""),"",IF(AND(AS280="",AT280=""),"",IF(AND(C280=AS280,D280=AT280),'Classement général'!$C$19,IF(AND(C280&gt;D280,AS280&gt;AT280),'Classement général'!$C$22,IF(AND(D280&gt;C280,AT280&gt;AS280),'Classement général'!$C$22,IF(AND(D280=C280,AT280=AS280),'Classement général'!$C$22,'Classement général'!$C$24))))))</f>
        <v/>
      </c>
      <c r="AV280" s="60"/>
      <c r="AW280" s="60"/>
      <c r="AX280" s="61" t="str">
        <f>IF(AND(C280="",D280=""),"",IF(AND(AV280="",AW280=""),"",IF(AND(C280=AV280,D280=AW280),'Classement général'!$C$19,IF(AND(C280&gt;D280,AV280&gt;AW280),'Classement général'!$C$22,IF(AND(D280&gt;C280,AW280&gt;AV280),'Classement général'!$C$22,IF(AND(D280=C280,AW280=AV280),'Classement général'!$C$22,'Classement général'!$C$24))))))</f>
        <v/>
      </c>
      <c r="AY280" s="60"/>
      <c r="AZ280" s="60"/>
      <c r="BA280" s="61" t="str">
        <f>IF(AND(C280="",D280=""),"",IF(AND(AY280="",AZ280=""),"",IF(AND(C280=AY280,D280=AZ280),'Classement général'!$C$19,IF(AND(C280&gt;D280,AY280&gt;AZ280),'Classement général'!$C$22,IF(AND(D280&gt;C280,AZ280&gt;AY280),'Classement général'!$C$22,IF(AND(D280=C280,AZ280=AY280),'Classement général'!$C$22,'Classement général'!$C$24))))))</f>
        <v/>
      </c>
      <c r="BB280" s="60"/>
      <c r="BC280" s="60"/>
      <c r="BD280" s="61" t="str">
        <f>IF(AND(C280="",D280=""),"",IF(AND(BB280="",BC280=""),"",IF(AND(C280=BB280,D280=BC280),'Classement général'!$C$19,IF(AND(C280&gt;D280,BB280&gt;BC280),'Classement général'!$C$22,IF(AND(D280&gt;C280,BC280&gt;BB280),'Classement général'!$C$22,IF(AND(D280=C280,BC280=BB280),'Classement général'!$C$22,'Classement général'!$C$24))))))</f>
        <v/>
      </c>
      <c r="BE280" s="60"/>
      <c r="BF280" s="60"/>
      <c r="BG280" s="61" t="str">
        <f>IF(AND(C280="",D280=""),"",IF(AND(BE280="",BF280=""),"",IF(AND(C280=BE280,D280=BF280),'Classement général'!$C$19,IF(AND(C280&gt;D280,BE280&gt;BF280),'Classement général'!$C$22,IF(AND(D280&gt;C280,BF280&gt;BE280),'Classement général'!$C$22,IF(AND(D280=C280,BF280=BE280),'Classement général'!$C$22,'Classement général'!$C$24))))))</f>
        <v/>
      </c>
      <c r="BH280" s="60"/>
      <c r="BI280" s="60"/>
      <c r="BJ280" s="61" t="str">
        <f>IF(AND(C280="",D280=""),"",IF(AND(BH280="",BI280=""),"",IF(AND(C280=BH280,D280=BI280),'Classement général'!$C$19,IF(AND(C280&gt;D280,BH280&gt;BI280),'Classement général'!$C$22,IF(AND(D280&gt;C280,BI280&gt;BH280),'Classement général'!$C$22,IF(AND(D280=C280,BI280=BH280),'Classement général'!$C$22,'Classement général'!$C$24))))))</f>
        <v/>
      </c>
      <c r="BK280" s="60"/>
      <c r="BL280" s="60"/>
      <c r="BM280" s="61" t="str">
        <f>IF(AND(C280="",D280=""),"",IF(AND(BK280="",BL280=""),"",IF(AND(C280=BK280,D280=BL280),'Classement général'!$C$19,IF(AND(C280&gt;D280,BK280&gt;BL280),'Classement général'!$C$22,IF(AND(D280&gt;C280,BL280&gt;BK280),'Classement général'!$C$22,IF(AND(D280=C280,BL280=BK280),'Classement général'!$C$22,'Classement général'!$C$24))))))</f>
        <v/>
      </c>
      <c r="BN280" s="10" t="str">
        <f>IF(H280='Classement général'!$C$19,'Classement général'!$C$19,IF(H280='Classement général'!$C$22,'Classement général'!$C$22,IF(H280='Classement général'!$C$24,'Classement général'!$C$24,"")))</f>
        <v/>
      </c>
      <c r="BO280" s="10" t="str">
        <f>IF(K280='Classement général'!$C$19,'Classement général'!$C$19,IF(K280='Classement général'!$C$22,'Classement général'!$C$22,IF(K280='Classement général'!$C$24,'Classement général'!$C$24,"")))</f>
        <v/>
      </c>
      <c r="BP280" s="10" t="str">
        <f>IF(N280='Classement général'!$C$19,'Classement général'!$C$19,IF(N280='Classement général'!$C$22,'Classement général'!$C$22,IF(N280='Classement général'!$C$24,'Classement général'!$C$24,"")))</f>
        <v/>
      </c>
      <c r="BQ280" s="10" t="str">
        <f>IF(Q280='Classement général'!$C$19,'Classement général'!$C$19,IF(Q280='Classement général'!$C$22,'Classement général'!$C$22,IF(Q280='Classement général'!$C$24,'Classement général'!$C$24,"")))</f>
        <v/>
      </c>
      <c r="BR280" s="10" t="str">
        <f>IF(T280='Classement général'!$C$19,'Classement général'!$C$19,IF(T280='Classement général'!$C$22,'Classement général'!$C$22,IF(T280='Classement général'!$C$24,'Classement général'!$C$24,"")))</f>
        <v/>
      </c>
      <c r="BS280" s="10" t="str">
        <f>IF(W280='Classement général'!$C$19,'Classement général'!$C$19,IF(W280='Classement général'!$C$22,'Classement général'!$C$22,IF(W280='Classement général'!$C$24,'Classement général'!$C$24,"")))</f>
        <v/>
      </c>
      <c r="BT280" s="10" t="str">
        <f>IF(Z280='Classement général'!$C$19,'Classement général'!$C$19,IF(Z280='Classement général'!$C$22,'Classement général'!$C$22,IF(Z280='Classement général'!$C$24,'Classement général'!$C$24,"")))</f>
        <v/>
      </c>
      <c r="BU280" s="10" t="str">
        <f>IF(AC280='Classement général'!$C$19,'Classement général'!$C$19,IF(AC280='Classement général'!$C$22,'Classement général'!$C$22,IF(AC280='Classement général'!$C$24,'Classement général'!$C$24,"")))</f>
        <v/>
      </c>
      <c r="BV280" s="10" t="str">
        <f>IF(AF280='Classement général'!$C$19,'Classement général'!$C$19,IF(AF280='Classement général'!$C$22,'Classement général'!$C$22,IF(AF280='Classement général'!$C$24,'Classement général'!$C$24,"")))</f>
        <v/>
      </c>
      <c r="BW280" s="10" t="str">
        <f>IF(AI280='Classement général'!$C$19,'Classement général'!$C$19,IF(AI280='Classement général'!$C$22,'Classement général'!$C$22,IF(AI280='Classement général'!$C$24,'Classement général'!$C$24,"")))</f>
        <v/>
      </c>
      <c r="BX280" s="10" t="str">
        <f>IF(AL280='Classement général'!$C$19,'Classement général'!$C$19,IF(AL280='Classement général'!$C$22,'Classement général'!$C$22,IF(AL280='Classement général'!$C$24,'Classement général'!$C$24,"")))</f>
        <v/>
      </c>
      <c r="BY280" s="10" t="str">
        <f>IF(AO280='Classement général'!$C$19,'Classement général'!$C$19,IF(AO280='Classement général'!$C$22,'Classement général'!$C$22,IF(AO280='Classement général'!$C$24,'Classement général'!$C$24,"")))</f>
        <v/>
      </c>
      <c r="BZ280" s="10" t="str">
        <f>IF(AR280='Classement général'!$C$19,'Classement général'!$C$19,IF(AR280='Classement général'!$C$22,'Classement général'!$C$22,IF(AR280='Classement général'!$C$24,'Classement général'!$C$24,"")))</f>
        <v/>
      </c>
      <c r="CA280" s="10" t="str">
        <f>IF(AU280='Classement général'!$C$19,'Classement général'!$C$19,IF(AU280='Classement général'!$C$22,'Classement général'!$C$22,IF(AU280='Classement général'!$C$24,'Classement général'!$C$24,"")))</f>
        <v/>
      </c>
      <c r="CB280" s="10" t="str">
        <f>IF(AX280='Classement général'!$C$19,'Classement général'!$C$19,IF(AX280='Classement général'!$C$22,'Classement général'!$C$22,IF(AX280='Classement général'!$C$24,'Classement général'!$C$24,"")))</f>
        <v/>
      </c>
      <c r="CC280" s="10" t="str">
        <f>IF(BA280='Classement général'!$C$19,'Classement général'!$C$19,IF(BA280='Classement général'!$C$22,'Classement général'!$C$22,IF(BA280='Classement général'!$C$24,'Classement général'!$C$24,"")))</f>
        <v/>
      </c>
      <c r="CD280" s="10" t="str">
        <f>IF(BD280='Classement général'!$C$19,'Classement général'!$C$19,IF(BD280='Classement général'!$C$22,'Classement général'!$C$22,IF(BD280='Classement général'!$C$24,'Classement général'!$C$24,"")))</f>
        <v/>
      </c>
      <c r="CE280" s="10" t="str">
        <f>IF(BG280='Classement général'!$C$19,'Classement général'!$C$19,IF(BG280='Classement général'!$C$22,'Classement général'!$C$22,IF(BG280='Classement général'!$C$24,'Classement général'!$C$24,"")))</f>
        <v/>
      </c>
      <c r="CF280" s="10" t="str">
        <f>IF(BJ280='Classement général'!$C$19,'Classement général'!$C$19,IF(BJ280='Classement général'!$C$22,'Classement général'!$C$22,IF(BJ280='Classement général'!$C$24,'Classement général'!$C$24,"")))</f>
        <v/>
      </c>
      <c r="CG280" s="10" t="str">
        <f>IF(BM280='Classement général'!$C$19,'Classement général'!$C$19,IF(BM280='Classement général'!$C$22,'Classement général'!$C$22,IF(BM280='Classement général'!$C$24,'Classement général'!$C$24,"")))</f>
        <v/>
      </c>
      <c r="CH280" s="13"/>
      <c r="CI280" s="13"/>
      <c r="CJ280" s="13"/>
      <c r="CK280" s="13"/>
      <c r="CL280" s="147"/>
      <c r="CM280" s="147"/>
      <c r="CN280" s="147"/>
      <c r="CO280" s="147"/>
      <c r="CP280" s="7"/>
      <c r="CQ280" s="7"/>
    </row>
    <row r="281" spans="1:95" ht="18.75" customHeight="1" x14ac:dyDescent="0.2">
      <c r="A281" s="130"/>
      <c r="B281" s="121" t="s">
        <v>37</v>
      </c>
      <c r="C281" s="122"/>
      <c r="D281" s="122"/>
      <c r="E281" s="123" t="s">
        <v>83</v>
      </c>
      <c r="F281" s="60"/>
      <c r="G281" s="60"/>
      <c r="H281" s="61" t="str">
        <f>IF(AND(C281="",D281=""),"",IF(AND(F281="",G281=""),"",IF(AND(C281=F281,D281=G281),'Classement général'!$C$19,IF(AND(C281&gt;D281,F281&gt;G281),'Classement général'!$C$22,IF(AND(D281&gt;C281,G281&gt;F281),'Classement général'!$C$22,IF(AND(D281=C281,G281=F281),'Classement général'!$C$22,'Classement général'!$C$24))))))</f>
        <v/>
      </c>
      <c r="I281" s="60"/>
      <c r="J281" s="60"/>
      <c r="K281" s="61" t="str">
        <f>IF(AND(C281="",D281=""),"",IF(AND(I281="",J281=""),"",IF(AND(C281=I281,D281=J281),'Classement général'!$C$19,IF(AND(C281&gt;D281,I281&gt;J281),'Classement général'!$C$22,IF(AND(D281&gt;C281,J281&gt;I281),'Classement général'!$C$22,IF(AND(D281=C281,J281=I281),'Classement général'!$C$22,'Classement général'!$C$24))))))</f>
        <v/>
      </c>
      <c r="L281" s="60"/>
      <c r="M281" s="60"/>
      <c r="N281" s="61" t="str">
        <f>IF(AND(C281="",D281=""),"",IF(AND(L281="",M281=""),"",IF(AND(C281=L281,D281=M281),'Classement général'!$C$19,IF(AND(C281&gt;D281,L281&gt;M281),'Classement général'!$C$22,IF(AND(D281&gt;C281,M281&gt;L281),'Classement général'!$C$22,IF(AND(D281=C281,M281=L281),'Classement général'!$C$22,'Classement général'!$C$24))))))</f>
        <v/>
      </c>
      <c r="O281" s="60"/>
      <c r="P281" s="60"/>
      <c r="Q281" s="61" t="str">
        <f>IF(AND(C281="",D281=""),"",IF(AND(O281="",P281=""),"",IF(AND(C281=O281,D281=P281),'Classement général'!$C$19,IF(AND(C281&gt;D281,O281&gt;P281),'Classement général'!$C$22,IF(AND(D281&gt;C281,P281&gt;O281),'Classement général'!$C$22,IF(AND(D281=C281,P281=O281),'Classement général'!$C$22,'Classement général'!$C$24))))))</f>
        <v/>
      </c>
      <c r="R281" s="60"/>
      <c r="S281" s="60"/>
      <c r="T281" s="61" t="str">
        <f>IF(AND(C281="",D281=""),"",IF(AND(R281="",S281=""),"",IF(AND(C281=R281,D281=S281),'Classement général'!$C$19,IF(AND(C281&gt;D281,R281&gt;S281),'Classement général'!$C$22,IF(AND(D281&gt;C281,S281&gt;R281),'Classement général'!$C$22,IF(AND(D281=C281,S281=R281),'Classement général'!$C$22,'Classement général'!$C$24))))))</f>
        <v/>
      </c>
      <c r="U281" s="60"/>
      <c r="V281" s="60"/>
      <c r="W281" s="61" t="str">
        <f>IF(AND(C281="",D281=""),"",IF(AND(U281="",V281=""),"",IF(AND(C281=U281,D281=V281),'Classement général'!$C$19,IF(AND(C281&gt;D281,U281&gt;V281),'Classement général'!$C$22,IF(AND(D281&gt;C281,V281&gt;U281),'Classement général'!$C$22,IF(AND(D281=C281,V281=U281),'Classement général'!$C$22,'Classement général'!$C$24))))))</f>
        <v/>
      </c>
      <c r="X281" s="60"/>
      <c r="Y281" s="60"/>
      <c r="Z281" s="61" t="str">
        <f>IF(AND(C281="",D281=""),"",IF(AND(X281="",Y281=""),"",IF(AND(C281=X281,D281=Y281),'Classement général'!$C$19,IF(AND(C281&gt;D281,X281&gt;Y281),'Classement général'!$C$22,IF(AND(D281&gt;C281,Y281&gt;X281),'Classement général'!$C$22,IF(AND(D281=C281,Y281=X281),'Classement général'!$C$22,'Classement général'!$C$24))))))</f>
        <v/>
      </c>
      <c r="AA281" s="60"/>
      <c r="AB281" s="60"/>
      <c r="AC281" s="61" t="str">
        <f>IF(AND(C281="",D281=""),"",IF(AND(AA281="",AB281=""),"",IF(AND(C281=AA281,D281=AB281),'Classement général'!$C$19,IF(AND(C281&gt;D281,AA281&gt;AB281),'Classement général'!$C$22,IF(AND(D281&gt;C281,AB281&gt;AA281),'Classement général'!$C$22,IF(AND(D281=C281,AB281=AA281),'Classement général'!$C$22,'Classement général'!$C$24))))))</f>
        <v/>
      </c>
      <c r="AD281" s="60"/>
      <c r="AE281" s="60"/>
      <c r="AF281" s="61" t="str">
        <f>IF(AND(C281="",D281=""),"",IF(AND(AD281="",AE281=""),"",IF(AND(C281=AD281,D281=AE281),'Classement général'!$C$19,IF(AND(C281&gt;D281,AD281&gt;AE281),'Classement général'!$C$22,IF(AND(D281&gt;C281,AE281&gt;AD281),'Classement général'!$C$22,IF(AND(D281=C281,AE281=AD281),'Classement général'!$C$22,'Classement général'!$C$24))))))</f>
        <v/>
      </c>
      <c r="AG281" s="60"/>
      <c r="AH281" s="60"/>
      <c r="AI281" s="61" t="str">
        <f>IF(AND(C281="",D281=""),"",IF(AND(AG281="",AH281=""),"",IF(AND(C281=AG281,D281=AH281),'Classement général'!$C$19,IF(AND(C281&gt;D281,AG281&gt;AH281),'Classement général'!$C$22,IF(AND(D281&gt;C281,AH281&gt;AG281),'Classement général'!$C$22,IF(AND(D281=C281,AH281=AG281),'Classement général'!$C$22,'Classement général'!$C$24))))))</f>
        <v/>
      </c>
      <c r="AJ281" s="60"/>
      <c r="AK281" s="60"/>
      <c r="AL281" s="61" t="str">
        <f>IF(AND(C281="",D281=""),"",IF(AND(AJ281="",AK281=""),"",IF(AND(C281=AJ281,D281=AK281),'Classement général'!$C$19,IF(AND(C281&gt;D281,AJ281&gt;AK281),'Classement général'!$C$22,IF(AND(D281&gt;C281,AK281&gt;AJ281),'Classement général'!$C$22,IF(AND(D281=C281,AK281=AJ281),'Classement général'!$C$22,'Classement général'!$C$24))))))</f>
        <v/>
      </c>
      <c r="AM281" s="60"/>
      <c r="AN281" s="60"/>
      <c r="AO281" s="61" t="str">
        <f>IF(AND(C281="",D281=""),"",IF(AND(AM281="",AN281=""),"",IF(AND(C281=AM281,D281=AN281),'Classement général'!$C$19,IF(AND(C281&gt;D281,AM281&gt;AN281),'Classement général'!$C$22,IF(AND(D281&gt;C281,AN281&gt;AM281),'Classement général'!$C$22,IF(AND(D281=C281,AN281=AM281),'Classement général'!$C$22,'Classement général'!$C$24))))))</f>
        <v/>
      </c>
      <c r="AP281" s="60"/>
      <c r="AQ281" s="60"/>
      <c r="AR281" s="61" t="str">
        <f>IF(AND(C281="",D281=""),"",IF(AND(AP281="",AQ281=""),"",IF(AND(C281=AP281,D281=AQ281),'Classement général'!$C$19,IF(AND(C281&gt;D281,AP281&gt;AQ281),'Classement général'!$C$22,IF(AND(D281&gt;C281,AQ281&gt;AP281),'Classement général'!$C$22,IF(AND(D281=C281,AQ281=AP281),'Classement général'!$C$22,'Classement général'!$C$24))))))</f>
        <v/>
      </c>
      <c r="AS281" s="60"/>
      <c r="AT281" s="60"/>
      <c r="AU281" s="61" t="str">
        <f>IF(AND(C281="",D281=""),"",IF(AND(AS281="",AT281=""),"",IF(AND(C281=AS281,D281=AT281),'Classement général'!$C$19,IF(AND(C281&gt;D281,AS281&gt;AT281),'Classement général'!$C$22,IF(AND(D281&gt;C281,AT281&gt;AS281),'Classement général'!$C$22,IF(AND(D281=C281,AT281=AS281),'Classement général'!$C$22,'Classement général'!$C$24))))))</f>
        <v/>
      </c>
      <c r="AV281" s="60"/>
      <c r="AW281" s="60"/>
      <c r="AX281" s="61" t="str">
        <f>IF(AND(C281="",D281=""),"",IF(AND(AV281="",AW281=""),"",IF(AND(C281=AV281,D281=AW281),'Classement général'!$C$19,IF(AND(C281&gt;D281,AV281&gt;AW281),'Classement général'!$C$22,IF(AND(D281&gt;C281,AW281&gt;AV281),'Classement général'!$C$22,IF(AND(D281=C281,AW281=AV281),'Classement général'!$C$22,'Classement général'!$C$24))))))</f>
        <v/>
      </c>
      <c r="AY281" s="60"/>
      <c r="AZ281" s="60"/>
      <c r="BA281" s="61" t="str">
        <f>IF(AND(C281="",D281=""),"",IF(AND(AY281="",AZ281=""),"",IF(AND(C281=AY281,D281=AZ281),'Classement général'!$C$19,IF(AND(C281&gt;D281,AY281&gt;AZ281),'Classement général'!$C$22,IF(AND(D281&gt;C281,AZ281&gt;AY281),'Classement général'!$C$22,IF(AND(D281=C281,AZ281=AY281),'Classement général'!$C$22,'Classement général'!$C$24))))))</f>
        <v/>
      </c>
      <c r="BB281" s="60"/>
      <c r="BC281" s="60"/>
      <c r="BD281" s="61" t="str">
        <f>IF(AND(C281="",D281=""),"",IF(AND(BB281="",BC281=""),"",IF(AND(C281=BB281,D281=BC281),'Classement général'!$C$19,IF(AND(C281&gt;D281,BB281&gt;BC281),'Classement général'!$C$22,IF(AND(D281&gt;C281,BC281&gt;BB281),'Classement général'!$C$22,IF(AND(D281=C281,BC281=BB281),'Classement général'!$C$22,'Classement général'!$C$24))))))</f>
        <v/>
      </c>
      <c r="BE281" s="60"/>
      <c r="BF281" s="60"/>
      <c r="BG281" s="61" t="str">
        <f>IF(AND(C281="",D281=""),"",IF(AND(BE281="",BF281=""),"",IF(AND(C281=BE281,D281=BF281),'Classement général'!$C$19,IF(AND(C281&gt;D281,BE281&gt;BF281),'Classement général'!$C$22,IF(AND(D281&gt;C281,BF281&gt;BE281),'Classement général'!$C$22,IF(AND(D281=C281,BF281=BE281),'Classement général'!$C$22,'Classement général'!$C$24))))))</f>
        <v/>
      </c>
      <c r="BH281" s="60"/>
      <c r="BI281" s="60"/>
      <c r="BJ281" s="61" t="str">
        <f>IF(AND(C281="",D281=""),"",IF(AND(BH281="",BI281=""),"",IF(AND(C281=BH281,D281=BI281),'Classement général'!$C$19,IF(AND(C281&gt;D281,BH281&gt;BI281),'Classement général'!$C$22,IF(AND(D281&gt;C281,BI281&gt;BH281),'Classement général'!$C$22,IF(AND(D281=C281,BI281=BH281),'Classement général'!$C$22,'Classement général'!$C$24))))))</f>
        <v/>
      </c>
      <c r="BK281" s="60"/>
      <c r="BL281" s="60"/>
      <c r="BM281" s="61" t="str">
        <f>IF(AND(C281="",D281=""),"",IF(AND(BK281="",BL281=""),"",IF(AND(C281=BK281,D281=BL281),'Classement général'!$C$19,IF(AND(C281&gt;D281,BK281&gt;BL281),'Classement général'!$C$22,IF(AND(D281&gt;C281,BL281&gt;BK281),'Classement général'!$C$22,IF(AND(D281=C281,BL281=BK281),'Classement général'!$C$22,'Classement général'!$C$24))))))</f>
        <v/>
      </c>
      <c r="BN281" s="10" t="str">
        <f>IF(H281='Classement général'!$C$19,'Classement général'!$C$19,IF(H281='Classement général'!$C$22,'Classement général'!$C$22,IF(H281='Classement général'!$C$24,'Classement général'!$C$24,"")))</f>
        <v/>
      </c>
      <c r="BO281" s="10" t="str">
        <f>IF(K281='Classement général'!$C$19,'Classement général'!$C$19,IF(K281='Classement général'!$C$22,'Classement général'!$C$22,IF(K281='Classement général'!$C$24,'Classement général'!$C$24,"")))</f>
        <v/>
      </c>
      <c r="BP281" s="10" t="str">
        <f>IF(N281='Classement général'!$C$19,'Classement général'!$C$19,IF(N281='Classement général'!$C$22,'Classement général'!$C$22,IF(N281='Classement général'!$C$24,'Classement général'!$C$24,"")))</f>
        <v/>
      </c>
      <c r="BQ281" s="10" t="str">
        <f>IF(Q281='Classement général'!$C$19,'Classement général'!$C$19,IF(Q281='Classement général'!$C$22,'Classement général'!$C$22,IF(Q281='Classement général'!$C$24,'Classement général'!$C$24,"")))</f>
        <v/>
      </c>
      <c r="BR281" s="10" t="str">
        <f>IF(T281='Classement général'!$C$19,'Classement général'!$C$19,IF(T281='Classement général'!$C$22,'Classement général'!$C$22,IF(T281='Classement général'!$C$24,'Classement général'!$C$24,"")))</f>
        <v/>
      </c>
      <c r="BS281" s="10" t="str">
        <f>IF(W281='Classement général'!$C$19,'Classement général'!$C$19,IF(W281='Classement général'!$C$22,'Classement général'!$C$22,IF(W281='Classement général'!$C$24,'Classement général'!$C$24,"")))</f>
        <v/>
      </c>
      <c r="BT281" s="10" t="str">
        <f>IF(Z281='Classement général'!$C$19,'Classement général'!$C$19,IF(Z281='Classement général'!$C$22,'Classement général'!$C$22,IF(Z281='Classement général'!$C$24,'Classement général'!$C$24,"")))</f>
        <v/>
      </c>
      <c r="BU281" s="10" t="str">
        <f>IF(AC281='Classement général'!$C$19,'Classement général'!$C$19,IF(AC281='Classement général'!$C$22,'Classement général'!$C$22,IF(AC281='Classement général'!$C$24,'Classement général'!$C$24,"")))</f>
        <v/>
      </c>
      <c r="BV281" s="10" t="str">
        <f>IF(AF281='Classement général'!$C$19,'Classement général'!$C$19,IF(AF281='Classement général'!$C$22,'Classement général'!$C$22,IF(AF281='Classement général'!$C$24,'Classement général'!$C$24,"")))</f>
        <v/>
      </c>
      <c r="BW281" s="10" t="str">
        <f>IF(AI281='Classement général'!$C$19,'Classement général'!$C$19,IF(AI281='Classement général'!$C$22,'Classement général'!$C$22,IF(AI281='Classement général'!$C$24,'Classement général'!$C$24,"")))</f>
        <v/>
      </c>
      <c r="BX281" s="10" t="str">
        <f>IF(AL281='Classement général'!$C$19,'Classement général'!$C$19,IF(AL281='Classement général'!$C$22,'Classement général'!$C$22,IF(AL281='Classement général'!$C$24,'Classement général'!$C$24,"")))</f>
        <v/>
      </c>
      <c r="BY281" s="10" t="str">
        <f>IF(AO281='Classement général'!$C$19,'Classement général'!$C$19,IF(AO281='Classement général'!$C$22,'Classement général'!$C$22,IF(AO281='Classement général'!$C$24,'Classement général'!$C$24,"")))</f>
        <v/>
      </c>
      <c r="BZ281" s="10" t="str">
        <f>IF(AR281='Classement général'!$C$19,'Classement général'!$C$19,IF(AR281='Classement général'!$C$22,'Classement général'!$C$22,IF(AR281='Classement général'!$C$24,'Classement général'!$C$24,"")))</f>
        <v/>
      </c>
      <c r="CA281" s="10" t="str">
        <f>IF(AU281='Classement général'!$C$19,'Classement général'!$C$19,IF(AU281='Classement général'!$C$22,'Classement général'!$C$22,IF(AU281='Classement général'!$C$24,'Classement général'!$C$24,"")))</f>
        <v/>
      </c>
      <c r="CB281" s="10" t="str">
        <f>IF(AX281='Classement général'!$C$19,'Classement général'!$C$19,IF(AX281='Classement général'!$C$22,'Classement général'!$C$22,IF(AX281='Classement général'!$C$24,'Classement général'!$C$24,"")))</f>
        <v/>
      </c>
      <c r="CC281" s="10" t="str">
        <f>IF(BA281='Classement général'!$C$19,'Classement général'!$C$19,IF(BA281='Classement général'!$C$22,'Classement général'!$C$22,IF(BA281='Classement général'!$C$24,'Classement général'!$C$24,"")))</f>
        <v/>
      </c>
      <c r="CD281" s="10" t="str">
        <f>IF(BD281='Classement général'!$C$19,'Classement général'!$C$19,IF(BD281='Classement général'!$C$22,'Classement général'!$C$22,IF(BD281='Classement général'!$C$24,'Classement général'!$C$24,"")))</f>
        <v/>
      </c>
      <c r="CE281" s="10" t="str">
        <f>IF(BG281='Classement général'!$C$19,'Classement général'!$C$19,IF(BG281='Classement général'!$C$22,'Classement général'!$C$22,IF(BG281='Classement général'!$C$24,'Classement général'!$C$24,"")))</f>
        <v/>
      </c>
      <c r="CF281" s="10" t="str">
        <f>IF(BJ281='Classement général'!$C$19,'Classement général'!$C$19,IF(BJ281='Classement général'!$C$22,'Classement général'!$C$22,IF(BJ281='Classement général'!$C$24,'Classement général'!$C$24,"")))</f>
        <v/>
      </c>
      <c r="CG281" s="10" t="str">
        <f>IF(BM281='Classement général'!$C$19,'Classement général'!$C$19,IF(BM281='Classement général'!$C$22,'Classement général'!$C$22,IF(BM281='Classement général'!$C$24,'Classement général'!$C$24,"")))</f>
        <v/>
      </c>
      <c r="CH281" s="13"/>
      <c r="CI281" s="13"/>
      <c r="CJ281" s="13"/>
      <c r="CK281" s="13"/>
      <c r="CL281" s="147"/>
      <c r="CM281" s="147"/>
      <c r="CN281" s="147"/>
      <c r="CO281" s="147"/>
      <c r="CP281" s="7"/>
      <c r="CQ281" s="7"/>
    </row>
    <row r="282" spans="1:95" ht="19.5" customHeight="1" x14ac:dyDescent="0.2">
      <c r="A282" s="143"/>
      <c r="B282" s="124" t="s">
        <v>46</v>
      </c>
      <c r="C282" s="125"/>
      <c r="D282" s="125"/>
      <c r="E282" s="126" t="s">
        <v>85</v>
      </c>
      <c r="F282" s="96"/>
      <c r="G282" s="96"/>
      <c r="H282" s="99" t="str">
        <f>IF(AND(C282="",D282=""),"",IF(AND(F282="",G282=""),"",IF(AND(C282=F282,D282=G282),'Classement général'!$C$19,IF(AND(C282&gt;D282,F282&gt;G282),'Classement général'!$C$22,IF(AND(D282&gt;C282,G282&gt;F282),'Classement général'!$C$22,IF(AND(D282=C282,G282=F282),'Classement général'!$C$22,'Classement général'!$C$24))))))</f>
        <v/>
      </c>
      <c r="I282" s="96"/>
      <c r="J282" s="96"/>
      <c r="K282" s="99" t="str">
        <f>IF(AND(C282="",D282=""),"",IF(AND(I282="",J282=""),"",IF(AND(C282=I282,D282=J282),'Classement général'!$C$19,IF(AND(C282&gt;D282,I282&gt;J282),'Classement général'!$C$22,IF(AND(D282&gt;C282,J282&gt;I282),'Classement général'!$C$22,IF(AND(D282=C282,J282=I282),'Classement général'!$C$22,'Classement général'!$C$24))))))</f>
        <v/>
      </c>
      <c r="L282" s="96"/>
      <c r="M282" s="96"/>
      <c r="N282" s="99" t="str">
        <f>IF(AND(C282="",D282=""),"",IF(AND(L282="",M282=""),"",IF(AND(C282=L282,D282=M282),'Classement général'!$C$19,IF(AND(C282&gt;D282,L282&gt;M282),'Classement général'!$C$22,IF(AND(D282&gt;C282,M282&gt;L282),'Classement général'!$C$22,IF(AND(D282=C282,M282=L282),'Classement général'!$C$22,'Classement général'!$C$24))))))</f>
        <v/>
      </c>
      <c r="O282" s="96"/>
      <c r="P282" s="96"/>
      <c r="Q282" s="99" t="str">
        <f>IF(AND(C282="",D282=""),"",IF(AND(O282="",P282=""),"",IF(AND(C282=O282,D282=P282),'Classement général'!$C$19,IF(AND(C282&gt;D282,O282&gt;P282),'Classement général'!$C$22,IF(AND(D282&gt;C282,P282&gt;O282),'Classement général'!$C$22,IF(AND(D282=C282,P282=O282),'Classement général'!$C$22,'Classement général'!$C$24))))))</f>
        <v/>
      </c>
      <c r="R282" s="96"/>
      <c r="S282" s="96"/>
      <c r="T282" s="99" t="str">
        <f>IF(AND(C282="",D282=""),"",IF(AND(R282="",S282=""),"",IF(AND(C282=R282,D282=S282),'Classement général'!$C$19,IF(AND(C282&gt;D282,R282&gt;S282),'Classement général'!$C$22,IF(AND(D282&gt;C282,S282&gt;R282),'Classement général'!$C$22,IF(AND(D282=C282,S282=R282),'Classement général'!$C$22,'Classement général'!$C$24))))))</f>
        <v/>
      </c>
      <c r="U282" s="96"/>
      <c r="V282" s="96"/>
      <c r="W282" s="99" t="str">
        <f>IF(AND(C282="",D282=""),"",IF(AND(U282="",V282=""),"",IF(AND(C282=U282,D282=V282),'Classement général'!$C$19,IF(AND(C282&gt;D282,U282&gt;V282),'Classement général'!$C$22,IF(AND(D282&gt;C282,V282&gt;U282),'Classement général'!$C$22,IF(AND(D282=C282,V282=U282),'Classement général'!$C$22,'Classement général'!$C$24))))))</f>
        <v/>
      </c>
      <c r="X282" s="96"/>
      <c r="Y282" s="96"/>
      <c r="Z282" s="99" t="str">
        <f>IF(AND(C282="",D282=""),"",IF(AND(X282="",Y282=""),"",IF(AND(C282=X282,D282=Y282),'Classement général'!$C$19,IF(AND(C282&gt;D282,X282&gt;Y282),'Classement général'!$C$22,IF(AND(D282&gt;C282,Y282&gt;X282),'Classement général'!$C$22,IF(AND(D282=C282,Y282=X282),'Classement général'!$C$22,'Classement général'!$C$24))))))</f>
        <v/>
      </c>
      <c r="AA282" s="96"/>
      <c r="AB282" s="96"/>
      <c r="AC282" s="99" t="str">
        <f>IF(AND(C282="",D282=""),"",IF(AND(AA282="",AB282=""),"",IF(AND(C282=AA282,D282=AB282),'Classement général'!$C$19,IF(AND(C282&gt;D282,AA282&gt;AB282),'Classement général'!$C$22,IF(AND(D282&gt;C282,AB282&gt;AA282),'Classement général'!$C$22,IF(AND(D282=C282,AB282=AA282),'Classement général'!$C$22,'Classement général'!$C$24))))))</f>
        <v/>
      </c>
      <c r="AD282" s="96"/>
      <c r="AE282" s="96"/>
      <c r="AF282" s="99" t="str">
        <f>IF(AND(C282="",D282=""),"",IF(AND(AD282="",AE282=""),"",IF(AND(C282=AD282,D282=AE282),'Classement général'!$C$19,IF(AND(C282&gt;D282,AD282&gt;AE282),'Classement général'!$C$22,IF(AND(D282&gt;C282,AE282&gt;AD282),'Classement général'!$C$22,IF(AND(D282=C282,AE282=AD282),'Classement général'!$C$22,'Classement général'!$C$24))))))</f>
        <v/>
      </c>
      <c r="AG282" s="96"/>
      <c r="AH282" s="96"/>
      <c r="AI282" s="99" t="str">
        <f>IF(AND(C282="",D282=""),"",IF(AND(AG282="",AH282=""),"",IF(AND(C282=AG282,D282=AH282),'Classement général'!$C$19,IF(AND(C282&gt;D282,AG282&gt;AH282),'Classement général'!$C$22,IF(AND(D282&gt;C282,AH282&gt;AG282),'Classement général'!$C$22,IF(AND(D282=C282,AH282=AG282),'Classement général'!$C$22,'Classement général'!$C$24))))))</f>
        <v/>
      </c>
      <c r="AJ282" s="96"/>
      <c r="AK282" s="96"/>
      <c r="AL282" s="99" t="str">
        <f>IF(AND(C282="",D282=""),"",IF(AND(AJ282="",AK282=""),"",IF(AND(C282=AJ282,D282=AK282),'Classement général'!$C$19,IF(AND(C282&gt;D282,AJ282&gt;AK282),'Classement général'!$C$22,IF(AND(D282&gt;C282,AK282&gt;AJ282),'Classement général'!$C$22,IF(AND(D282=C282,AK282=AJ282),'Classement général'!$C$22,'Classement général'!$C$24))))))</f>
        <v/>
      </c>
      <c r="AM282" s="96"/>
      <c r="AN282" s="96"/>
      <c r="AO282" s="99" t="str">
        <f>IF(AND(C282="",D282=""),"",IF(AND(AM282="",AN282=""),"",IF(AND(C282=AM282,D282=AN282),'Classement général'!$C$19,IF(AND(C282&gt;D282,AM282&gt;AN282),'Classement général'!$C$22,IF(AND(D282&gt;C282,AN282&gt;AM282),'Classement général'!$C$22,IF(AND(D282=C282,AN282=AM282),'Classement général'!$C$22,'Classement général'!$C$24))))))</f>
        <v/>
      </c>
      <c r="AP282" s="96"/>
      <c r="AQ282" s="96"/>
      <c r="AR282" s="99" t="str">
        <f>IF(AND(C282="",D282=""),"",IF(AND(AP282="",AQ282=""),"",IF(AND(C282=AP282,D282=AQ282),'Classement général'!$C$19,IF(AND(C282&gt;D282,AP282&gt;AQ282),'Classement général'!$C$22,IF(AND(D282&gt;C282,AQ282&gt;AP282),'Classement général'!$C$22,IF(AND(D282=C282,AQ282=AP282),'Classement général'!$C$22,'Classement général'!$C$24))))))</f>
        <v/>
      </c>
      <c r="AS282" s="96"/>
      <c r="AT282" s="96"/>
      <c r="AU282" s="99" t="str">
        <f>IF(AND(C282="",D282=""),"",IF(AND(AS282="",AT282=""),"",IF(AND(C282=AS282,D282=AT282),'Classement général'!$C$19,IF(AND(C282&gt;D282,AS282&gt;AT282),'Classement général'!$C$22,IF(AND(D282&gt;C282,AT282&gt;AS282),'Classement général'!$C$22,IF(AND(D282=C282,AT282=AS282),'Classement général'!$C$22,'Classement général'!$C$24))))))</f>
        <v/>
      </c>
      <c r="AV282" s="96"/>
      <c r="AW282" s="96"/>
      <c r="AX282" s="99" t="str">
        <f>IF(AND(C282="",D282=""),"",IF(AND(AV282="",AW282=""),"",IF(AND(C282=AV282,D282=AW282),'Classement général'!$C$19,IF(AND(C282&gt;D282,AV282&gt;AW282),'Classement général'!$C$22,IF(AND(D282&gt;C282,AW282&gt;AV282),'Classement général'!$C$22,IF(AND(D282=C282,AW282=AV282),'Classement général'!$C$22,'Classement général'!$C$24))))))</f>
        <v/>
      </c>
      <c r="AY282" s="96"/>
      <c r="AZ282" s="96"/>
      <c r="BA282" s="99" t="str">
        <f>IF(AND(C282="",D282=""),"",IF(AND(AY282="",AZ282=""),"",IF(AND(C282=AY282,D282=AZ282),'Classement général'!$C$19,IF(AND(C282&gt;D282,AY282&gt;AZ282),'Classement général'!$C$22,IF(AND(D282&gt;C282,AZ282&gt;AY282),'Classement général'!$C$22,IF(AND(D282=C282,AZ282=AY282),'Classement général'!$C$22,'Classement général'!$C$24))))))</f>
        <v/>
      </c>
      <c r="BB282" s="96"/>
      <c r="BC282" s="96"/>
      <c r="BD282" s="99" t="str">
        <f>IF(AND(C282="",D282=""),"",IF(AND(BB282="",BC282=""),"",IF(AND(C282=BB282,D282=BC282),'Classement général'!$C$19,IF(AND(C282&gt;D282,BB282&gt;BC282),'Classement général'!$C$22,IF(AND(D282&gt;C282,BC282&gt;BB282),'Classement général'!$C$22,IF(AND(D282=C282,BC282=BB282),'Classement général'!$C$22,'Classement général'!$C$24))))))</f>
        <v/>
      </c>
      <c r="BE282" s="96"/>
      <c r="BF282" s="96"/>
      <c r="BG282" s="99" t="str">
        <f>IF(AND(C282="",D282=""),"",IF(AND(BE282="",BF282=""),"",IF(AND(C282=BE282,D282=BF282),'Classement général'!$C$19,IF(AND(C282&gt;D282,BE282&gt;BF282),'Classement général'!$C$22,IF(AND(D282&gt;C282,BF282&gt;BE282),'Classement général'!$C$22,IF(AND(D282=C282,BF282=BE282),'Classement général'!$C$22,'Classement général'!$C$24))))))</f>
        <v/>
      </c>
      <c r="BH282" s="96"/>
      <c r="BI282" s="96"/>
      <c r="BJ282" s="99" t="str">
        <f>IF(AND(C282="",D282=""),"",IF(AND(BH282="",BI282=""),"",IF(AND(C282=BH282,D282=BI282),'Classement général'!$C$19,IF(AND(C282&gt;D282,BH282&gt;BI282),'Classement général'!$C$22,IF(AND(D282&gt;C282,BI282&gt;BH282),'Classement général'!$C$22,IF(AND(D282=C282,BI282=BH282),'Classement général'!$C$22,'Classement général'!$C$24))))))</f>
        <v/>
      </c>
      <c r="BK282" s="96"/>
      <c r="BL282" s="96"/>
      <c r="BM282" s="99" t="str">
        <f>IF(AND(C282="",D282=""),"",IF(AND(BK282="",BL282=""),"",IF(AND(C282=BK282,D282=BL282),'Classement général'!$C$19,IF(AND(C282&gt;D282,BK282&gt;BL282),'Classement général'!$C$22,IF(AND(D282&gt;C282,BL282&gt;BK282),'Classement général'!$C$22,IF(AND(D282=C282,BL282=BK282),'Classement général'!$C$22,'Classement général'!$C$24))))))</f>
        <v/>
      </c>
      <c r="BN282" s="10" t="str">
        <f>IF(H282='Classement général'!$C$19,'Classement général'!$C$19,IF(H282='Classement général'!$C$22,'Classement général'!$C$22,IF(H282='Classement général'!$C$24,'Classement général'!$C$24,"")))</f>
        <v/>
      </c>
      <c r="BO282" s="10" t="str">
        <f>IF(K282='Classement général'!$C$19,'Classement général'!$C$19,IF(K282='Classement général'!$C$22,'Classement général'!$C$22,IF(K282='Classement général'!$C$24,'Classement général'!$C$24,"")))</f>
        <v/>
      </c>
      <c r="BP282" s="10" t="str">
        <f>IF(N282='Classement général'!$C$19,'Classement général'!$C$19,IF(N282='Classement général'!$C$22,'Classement général'!$C$22,IF(N282='Classement général'!$C$24,'Classement général'!$C$24,"")))</f>
        <v/>
      </c>
      <c r="BQ282" s="10" t="str">
        <f>IF(Q282='Classement général'!$C$19,'Classement général'!$C$19,IF(Q282='Classement général'!$C$22,'Classement général'!$C$22,IF(Q282='Classement général'!$C$24,'Classement général'!$C$24,"")))</f>
        <v/>
      </c>
      <c r="BR282" s="10" t="str">
        <f>IF(T282='Classement général'!$C$19,'Classement général'!$C$19,IF(T282='Classement général'!$C$22,'Classement général'!$C$22,IF(T282='Classement général'!$C$24,'Classement général'!$C$24,"")))</f>
        <v/>
      </c>
      <c r="BS282" s="10" t="str">
        <f>IF(W282='Classement général'!$C$19,'Classement général'!$C$19,IF(W282='Classement général'!$C$22,'Classement général'!$C$22,IF(W282='Classement général'!$C$24,'Classement général'!$C$24,"")))</f>
        <v/>
      </c>
      <c r="BT282" s="10" t="str">
        <f>IF(Z282='Classement général'!$C$19,'Classement général'!$C$19,IF(Z282='Classement général'!$C$22,'Classement général'!$C$22,IF(Z282='Classement général'!$C$24,'Classement général'!$C$24,"")))</f>
        <v/>
      </c>
      <c r="BU282" s="10" t="str">
        <f>IF(AC282='Classement général'!$C$19,'Classement général'!$C$19,IF(AC282='Classement général'!$C$22,'Classement général'!$C$22,IF(AC282='Classement général'!$C$24,'Classement général'!$C$24,"")))</f>
        <v/>
      </c>
      <c r="BV282" s="10" t="str">
        <f>IF(AF282='Classement général'!$C$19,'Classement général'!$C$19,IF(AF282='Classement général'!$C$22,'Classement général'!$C$22,IF(AF282='Classement général'!$C$24,'Classement général'!$C$24,"")))</f>
        <v/>
      </c>
      <c r="BW282" s="10" t="str">
        <f>IF(AI282='Classement général'!$C$19,'Classement général'!$C$19,IF(AI282='Classement général'!$C$22,'Classement général'!$C$22,IF(AI282='Classement général'!$C$24,'Classement général'!$C$24,"")))</f>
        <v/>
      </c>
      <c r="BX282" s="10" t="str">
        <f>IF(AL282='Classement général'!$C$19,'Classement général'!$C$19,IF(AL282='Classement général'!$C$22,'Classement général'!$C$22,IF(AL282='Classement général'!$C$24,'Classement général'!$C$24,"")))</f>
        <v/>
      </c>
      <c r="BY282" s="10" t="str">
        <f>IF(AO282='Classement général'!$C$19,'Classement général'!$C$19,IF(AO282='Classement général'!$C$22,'Classement général'!$C$22,IF(AO282='Classement général'!$C$24,'Classement général'!$C$24,"")))</f>
        <v/>
      </c>
      <c r="BZ282" s="10" t="str">
        <f>IF(AR282='Classement général'!$C$19,'Classement général'!$C$19,IF(AR282='Classement général'!$C$22,'Classement général'!$C$22,IF(AR282='Classement général'!$C$24,'Classement général'!$C$24,"")))</f>
        <v/>
      </c>
      <c r="CA282" s="10" t="str">
        <f>IF(AU282='Classement général'!$C$19,'Classement général'!$C$19,IF(AU282='Classement général'!$C$22,'Classement général'!$C$22,IF(AU282='Classement général'!$C$24,'Classement général'!$C$24,"")))</f>
        <v/>
      </c>
      <c r="CB282" s="10" t="str">
        <f>IF(AX282='Classement général'!$C$19,'Classement général'!$C$19,IF(AX282='Classement général'!$C$22,'Classement général'!$C$22,IF(AX282='Classement général'!$C$24,'Classement général'!$C$24,"")))</f>
        <v/>
      </c>
      <c r="CC282" s="10" t="str">
        <f>IF(BA282='Classement général'!$C$19,'Classement général'!$C$19,IF(BA282='Classement général'!$C$22,'Classement général'!$C$22,IF(BA282='Classement général'!$C$24,'Classement général'!$C$24,"")))</f>
        <v/>
      </c>
      <c r="CD282" s="10" t="str">
        <f>IF(BD282='Classement général'!$C$19,'Classement général'!$C$19,IF(BD282='Classement général'!$C$22,'Classement général'!$C$22,IF(BD282='Classement général'!$C$24,'Classement général'!$C$24,"")))</f>
        <v/>
      </c>
      <c r="CE282" s="10" t="str">
        <f>IF(BG282='Classement général'!$C$19,'Classement général'!$C$19,IF(BG282='Classement général'!$C$22,'Classement général'!$C$22,IF(BG282='Classement général'!$C$24,'Classement général'!$C$24,"")))</f>
        <v/>
      </c>
      <c r="CF282" s="10" t="str">
        <f>IF(BJ282='Classement général'!$C$19,'Classement général'!$C$19,IF(BJ282='Classement général'!$C$22,'Classement général'!$C$22,IF(BJ282='Classement général'!$C$24,'Classement général'!$C$24,"")))</f>
        <v/>
      </c>
      <c r="CG282" s="10" t="str">
        <f>IF(BM282='Classement général'!$C$19,'Classement général'!$C$19,IF(BM282='Classement général'!$C$22,'Classement général'!$C$22,IF(BM282='Classement général'!$C$24,'Classement général'!$C$24,"")))</f>
        <v/>
      </c>
      <c r="CH282" s="13"/>
      <c r="CI282" s="13"/>
      <c r="CJ282" s="13"/>
      <c r="CK282" s="13"/>
      <c r="CL282" s="147"/>
      <c r="CM282" s="147"/>
      <c r="CN282" s="147"/>
      <c r="CO282" s="147"/>
      <c r="CP282" s="7"/>
      <c r="CQ282" s="7"/>
    </row>
    <row r="283" spans="1:95" ht="19.5" customHeight="1" x14ac:dyDescent="0.2">
      <c r="A283" s="142">
        <v>29</v>
      </c>
      <c r="B283" s="46" t="s">
        <v>47</v>
      </c>
      <c r="C283" s="127"/>
      <c r="D283" s="127"/>
      <c r="E283" s="50" t="s">
        <v>69</v>
      </c>
      <c r="F283" s="60"/>
      <c r="G283" s="60"/>
      <c r="H283" s="61" t="str">
        <f>IF(AND(C283="",D283=""),"",IF(AND(F283="",G283=""),"",IF(AND(C283=F283,D283=G283),'Classement général'!$C$19,IF(AND(C283&gt;D283,F283&gt;G283),'Classement général'!$C$22,IF(AND(D283&gt;C283,G283&gt;F283),'Classement général'!$C$22,IF(AND(D283=C283,G283=F283),'Classement général'!$C$22,'Classement général'!$C$24))))))</f>
        <v/>
      </c>
      <c r="I283" s="60"/>
      <c r="J283" s="105"/>
      <c r="K283" s="108" t="str">
        <f>IF(AND(C283="",D283=""),"",IF(AND(I283="",J283=""),"",IF(AND(C283=I283,D283=J283),'Classement général'!$C$19,IF(AND(C283&gt;D283,I283&gt;J283),'Classement général'!$C$22,IF(AND(D283&gt;C283,J283&gt;I283),'Classement général'!$C$22,IF(AND(D283=C283,J283=I283),'Classement général'!$C$22,'Classement général'!$C$24))))))</f>
        <v/>
      </c>
      <c r="L283" s="105"/>
      <c r="M283" s="105"/>
      <c r="N283" s="108" t="str">
        <f>IF(AND(C283="",D283=""),"",IF(AND(L283="",M283=""),"",IF(AND(C283=L283,D283=M283),'Classement général'!$C$19,IF(AND(C283&gt;D283,L283&gt;M283),'Classement général'!$C$22,IF(AND(D283&gt;C283,M283&gt;L283),'Classement général'!$C$22,IF(AND(D283=C283,M283=L283),'Classement général'!$C$22,'Classement général'!$C$24))))))</f>
        <v/>
      </c>
      <c r="O283" s="105"/>
      <c r="P283" s="105"/>
      <c r="Q283" s="108" t="str">
        <f>IF(AND(C283="",D283=""),"",IF(AND(O283="",P283=""),"",IF(AND(C283=O283,D283=P283),'Classement général'!$C$19,IF(AND(C283&gt;D283,O283&gt;P283),'Classement général'!$C$22,IF(AND(D283&gt;C283,P283&gt;O283),'Classement général'!$C$22,IF(AND(D283=C283,P283=O283),'Classement général'!$C$22,'Classement général'!$C$24))))))</f>
        <v/>
      </c>
      <c r="R283" s="105"/>
      <c r="S283" s="105"/>
      <c r="T283" s="108" t="str">
        <f>IF(AND(C283="",D283=""),"",IF(AND(R283="",S283=""),"",IF(AND(C283=R283,D283=S283),'Classement général'!$C$19,IF(AND(C283&gt;D283,R283&gt;S283),'Classement général'!$C$22,IF(AND(D283&gt;C283,S283&gt;R283),'Classement général'!$C$22,IF(AND(D283=C283,S283=R283),'Classement général'!$C$22,'Classement général'!$C$24))))))</f>
        <v/>
      </c>
      <c r="U283" s="105"/>
      <c r="V283" s="105"/>
      <c r="W283" s="108" t="str">
        <f>IF(AND(C283="",D283=""),"",IF(AND(U283="",V283=""),"",IF(AND(C283=U283,D283=V283),'Classement général'!$C$19,IF(AND(C283&gt;D283,U283&gt;V283),'Classement général'!$C$22,IF(AND(D283&gt;C283,V283&gt;U283),'Classement général'!$C$22,IF(AND(D283=C283,V283=U283),'Classement général'!$C$22,'Classement général'!$C$24))))))</f>
        <v/>
      </c>
      <c r="X283" s="105"/>
      <c r="Y283" s="105"/>
      <c r="Z283" s="108" t="str">
        <f>IF(AND(C283="",D283=""),"",IF(AND(X283="",Y283=""),"",IF(AND(C283=X283,D283=Y283),'Classement général'!$C$19,IF(AND(C283&gt;D283,X283&gt;Y283),'Classement général'!$C$22,IF(AND(D283&gt;C283,Y283&gt;X283),'Classement général'!$C$22,IF(AND(D283=C283,Y283=X283),'Classement général'!$C$22,'Classement général'!$C$24))))))</f>
        <v/>
      </c>
      <c r="AA283" s="105"/>
      <c r="AB283" s="105"/>
      <c r="AC283" s="108" t="str">
        <f>IF(AND(C283="",D283=""),"",IF(AND(AA283="",AB283=""),"",IF(AND(C283=AA283,D283=AB283),'Classement général'!$C$19,IF(AND(C283&gt;D283,AA283&gt;AB283),'Classement général'!$C$22,IF(AND(D283&gt;C283,AB283&gt;AA283),'Classement général'!$C$22,IF(AND(D283=C283,AB283=AA283),'Classement général'!$C$22,'Classement général'!$C$24))))))</f>
        <v/>
      </c>
      <c r="AD283" s="105"/>
      <c r="AE283" s="105"/>
      <c r="AF283" s="108" t="str">
        <f>IF(AND(C283="",D283=""),"",IF(AND(AD283="",AE283=""),"",IF(AND(C283=AD283,D283=AE283),'Classement général'!$C$19,IF(AND(C283&gt;D283,AD283&gt;AE283),'Classement général'!$C$22,IF(AND(D283&gt;C283,AE283&gt;AD283),'Classement général'!$C$22,IF(AND(D283=C283,AE283=AD283),'Classement général'!$C$22,'Classement général'!$C$24))))))</f>
        <v/>
      </c>
      <c r="AG283" s="105"/>
      <c r="AH283" s="105"/>
      <c r="AI283" s="108" t="str">
        <f>IF(AND(C283="",D283=""),"",IF(AND(AG283="",AH283=""),"",IF(AND(C283=AG283,D283=AH283),'Classement général'!$C$19,IF(AND(C283&gt;D283,AG283&gt;AH283),'Classement général'!$C$22,IF(AND(D283&gt;C283,AH283&gt;AG283),'Classement général'!$C$22,IF(AND(D283=C283,AH283=AG283),'Classement général'!$C$22,'Classement général'!$C$24))))))</f>
        <v/>
      </c>
      <c r="AJ283" s="105"/>
      <c r="AK283" s="105"/>
      <c r="AL283" s="108" t="str">
        <f>IF(AND(C283="",D283=""),"",IF(AND(AJ283="",AK283=""),"",IF(AND(C283=AJ283,D283=AK283),'Classement général'!$C$19,IF(AND(C283&gt;D283,AJ283&gt;AK283),'Classement général'!$C$22,IF(AND(D283&gt;C283,AK283&gt;AJ283),'Classement général'!$C$22,IF(AND(D283=C283,AK283=AJ283),'Classement général'!$C$22,'Classement général'!$C$24))))))</f>
        <v/>
      </c>
      <c r="AM283" s="105"/>
      <c r="AN283" s="105"/>
      <c r="AO283" s="108" t="str">
        <f>IF(AND(C283="",D283=""),"",IF(AND(AM283="",AN283=""),"",IF(AND(C283=AM283,D283=AN283),'Classement général'!$C$19,IF(AND(C283&gt;D283,AM283&gt;AN283),'Classement général'!$C$22,IF(AND(D283&gt;C283,AN283&gt;AM283),'Classement général'!$C$22,IF(AND(D283=C283,AN283=AM283),'Classement général'!$C$22,'Classement général'!$C$24))))))</f>
        <v/>
      </c>
      <c r="AP283" s="105"/>
      <c r="AQ283" s="105"/>
      <c r="AR283" s="108" t="str">
        <f>IF(AND(C283="",D283=""),"",IF(AND(AP283="",AQ283=""),"",IF(AND(C283=AP283,D283=AQ283),'Classement général'!$C$19,IF(AND(C283&gt;D283,AP283&gt;AQ283),'Classement général'!$C$22,IF(AND(D283&gt;C283,AQ283&gt;AP283),'Classement général'!$C$22,IF(AND(D283=C283,AQ283=AP283),'Classement général'!$C$22,'Classement général'!$C$24))))))</f>
        <v/>
      </c>
      <c r="AS283" s="105"/>
      <c r="AT283" s="105"/>
      <c r="AU283" s="108" t="str">
        <f>IF(AND(C283="",D283=""),"",IF(AND(AS283="",AT283=""),"",IF(AND(C283=AS283,D283=AT283),'Classement général'!$C$19,IF(AND(C283&gt;D283,AS283&gt;AT283),'Classement général'!$C$22,IF(AND(D283&gt;C283,AT283&gt;AS283),'Classement général'!$C$22,IF(AND(D283=C283,AT283=AS283),'Classement général'!$C$22,'Classement général'!$C$24))))))</f>
        <v/>
      </c>
      <c r="AV283" s="105"/>
      <c r="AW283" s="105"/>
      <c r="AX283" s="108" t="str">
        <f>IF(AND(C283="",D283=""),"",IF(AND(AV283="",AW283=""),"",IF(AND(C283=AV283,D283=AW283),'Classement général'!$C$19,IF(AND(C283&gt;D283,AV283&gt;AW283),'Classement général'!$C$22,IF(AND(D283&gt;C283,AW283&gt;AV283),'Classement général'!$C$22,IF(AND(D283=C283,AW283=AV283),'Classement général'!$C$22,'Classement général'!$C$24))))))</f>
        <v/>
      </c>
      <c r="AY283" s="105"/>
      <c r="AZ283" s="105"/>
      <c r="BA283" s="108" t="str">
        <f>IF(AND(C283="",D283=""),"",IF(AND(AY283="",AZ283=""),"",IF(AND(C283=AY283,D283=AZ283),'Classement général'!$C$19,IF(AND(C283&gt;D283,AY283&gt;AZ283),'Classement général'!$C$22,IF(AND(D283&gt;C283,AZ283&gt;AY283),'Classement général'!$C$22,IF(AND(D283=C283,AZ283=AY283),'Classement général'!$C$22,'Classement général'!$C$24))))))</f>
        <v/>
      </c>
      <c r="BB283" s="105"/>
      <c r="BC283" s="105"/>
      <c r="BD283" s="108" t="str">
        <f>IF(AND(C283="",D283=""),"",IF(AND(BB283="",BC283=""),"",IF(AND(C283=BB283,D283=BC283),'Classement général'!$C$19,IF(AND(C283&gt;D283,BB283&gt;BC283),'Classement général'!$C$22,IF(AND(D283&gt;C283,BC283&gt;BB283),'Classement général'!$C$22,IF(AND(D283=C283,BC283=BB283),'Classement général'!$C$22,'Classement général'!$C$24))))))</f>
        <v/>
      </c>
      <c r="BE283" s="105"/>
      <c r="BF283" s="105"/>
      <c r="BG283" s="108" t="str">
        <f>IF(AND(C283="",D283=""),"",IF(AND(BE283="",BF283=""),"",IF(AND(C283=BE283,D283=BF283),'Classement général'!$C$19,IF(AND(C283&gt;D283,BE283&gt;BF283),'Classement général'!$C$22,IF(AND(D283&gt;C283,BF283&gt;BE283),'Classement général'!$C$22,IF(AND(D283=C283,BF283=BE283),'Classement général'!$C$22,'Classement général'!$C$24))))))</f>
        <v/>
      </c>
      <c r="BH283" s="105"/>
      <c r="BI283" s="105"/>
      <c r="BJ283" s="108" t="str">
        <f>IF(AND(C283="",D283=""),"",IF(AND(BH283="",BI283=""),"",IF(AND(C283=BH283,D283=BI283),'Classement général'!$C$19,IF(AND(C283&gt;D283,BH283&gt;BI283),'Classement général'!$C$22,IF(AND(D283&gt;C283,BI283&gt;BH283),'Classement général'!$C$22,IF(AND(D283=C283,BI283=BH283),'Classement général'!$C$22,'Classement général'!$C$24))))))</f>
        <v/>
      </c>
      <c r="BK283" s="105"/>
      <c r="BL283" s="105"/>
      <c r="BM283" s="108" t="str">
        <f>IF(AND(C283="",D283=""),"",IF(AND(BK283="",BL283=""),"",IF(AND(C283=BK283,D283=BL283),'Classement général'!$C$19,IF(AND(C283&gt;D283,BK283&gt;BL283),'Classement général'!$C$22,IF(AND(D283&gt;C283,BL283&gt;BK283),'Classement général'!$C$22,IF(AND(D283=C283,BL283=BK283),'Classement général'!$C$22,'Classement général'!$C$24))))))</f>
        <v/>
      </c>
      <c r="BN283" s="10" t="str">
        <f>IF(H283='Classement général'!$C$19,'Classement général'!$C$19,IF(H283='Classement général'!$C$22,'Classement général'!$C$22,IF(H283='Classement général'!$C$24,'Classement général'!$C$24,"")))</f>
        <v/>
      </c>
      <c r="BO283" s="10" t="str">
        <f>IF(K283='Classement général'!$C$19,'Classement général'!$C$19,IF(K283='Classement général'!$C$22,'Classement général'!$C$22,IF(K283='Classement général'!$C$24,'Classement général'!$C$24,"")))</f>
        <v/>
      </c>
      <c r="BP283" s="10" t="str">
        <f>IF(N283='Classement général'!$C$19,'Classement général'!$C$19,IF(N283='Classement général'!$C$22,'Classement général'!$C$22,IF(N283='Classement général'!$C$24,'Classement général'!$C$24,"")))</f>
        <v/>
      </c>
      <c r="BQ283" s="10" t="str">
        <f>IF(Q283='Classement général'!$C$19,'Classement général'!$C$19,IF(Q283='Classement général'!$C$22,'Classement général'!$C$22,IF(Q283='Classement général'!$C$24,'Classement général'!$C$24,"")))</f>
        <v/>
      </c>
      <c r="BR283" s="10" t="str">
        <f>IF(T283='Classement général'!$C$19,'Classement général'!$C$19,IF(T283='Classement général'!$C$22,'Classement général'!$C$22,IF(T283='Classement général'!$C$24,'Classement général'!$C$24,"")))</f>
        <v/>
      </c>
      <c r="BS283" s="10" t="str">
        <f>IF(W283='Classement général'!$C$19,'Classement général'!$C$19,IF(W283='Classement général'!$C$22,'Classement général'!$C$22,IF(W283='Classement général'!$C$24,'Classement général'!$C$24,"")))</f>
        <v/>
      </c>
      <c r="BT283" s="10" t="str">
        <f>IF(Z283='Classement général'!$C$19,'Classement général'!$C$19,IF(Z283='Classement général'!$C$22,'Classement général'!$C$22,IF(Z283='Classement général'!$C$24,'Classement général'!$C$24,"")))</f>
        <v/>
      </c>
      <c r="BU283" s="10" t="str">
        <f>IF(AC283='Classement général'!$C$19,'Classement général'!$C$19,IF(AC283='Classement général'!$C$22,'Classement général'!$C$22,IF(AC283='Classement général'!$C$24,'Classement général'!$C$24,"")))</f>
        <v/>
      </c>
      <c r="BV283" s="10" t="str">
        <f>IF(AF283='Classement général'!$C$19,'Classement général'!$C$19,IF(AF283='Classement général'!$C$22,'Classement général'!$C$22,IF(AF283='Classement général'!$C$24,'Classement général'!$C$24,"")))</f>
        <v/>
      </c>
      <c r="BW283" s="10" t="str">
        <f>IF(AI283='Classement général'!$C$19,'Classement général'!$C$19,IF(AI283='Classement général'!$C$22,'Classement général'!$C$22,IF(AI283='Classement général'!$C$24,'Classement général'!$C$24,"")))</f>
        <v/>
      </c>
      <c r="BX283" s="10" t="str">
        <f>IF(AL283='Classement général'!$C$19,'Classement général'!$C$19,IF(AL283='Classement général'!$C$22,'Classement général'!$C$22,IF(AL283='Classement général'!$C$24,'Classement général'!$C$24,"")))</f>
        <v/>
      </c>
      <c r="BY283" s="10" t="str">
        <f>IF(AO283='Classement général'!$C$19,'Classement général'!$C$19,IF(AO283='Classement général'!$C$22,'Classement général'!$C$22,IF(AO283='Classement général'!$C$24,'Classement général'!$C$24,"")))</f>
        <v/>
      </c>
      <c r="BZ283" s="10" t="str">
        <f>IF(AR283='Classement général'!$C$19,'Classement général'!$C$19,IF(AR283='Classement général'!$C$22,'Classement général'!$C$22,IF(AR283='Classement général'!$C$24,'Classement général'!$C$24,"")))</f>
        <v/>
      </c>
      <c r="CA283" s="10" t="str">
        <f>IF(AU283='Classement général'!$C$19,'Classement général'!$C$19,IF(AU283='Classement général'!$C$22,'Classement général'!$C$22,IF(AU283='Classement général'!$C$24,'Classement général'!$C$24,"")))</f>
        <v/>
      </c>
      <c r="CB283" s="10" t="str">
        <f>IF(AX283='Classement général'!$C$19,'Classement général'!$C$19,IF(AX283='Classement général'!$C$22,'Classement général'!$C$22,IF(AX283='Classement général'!$C$24,'Classement général'!$C$24,"")))</f>
        <v/>
      </c>
      <c r="CC283" s="10" t="str">
        <f>IF(BA283='Classement général'!$C$19,'Classement général'!$C$19,IF(BA283='Classement général'!$C$22,'Classement général'!$C$22,IF(BA283='Classement général'!$C$24,'Classement général'!$C$24,"")))</f>
        <v/>
      </c>
      <c r="CD283" s="10" t="str">
        <f>IF(BD283='Classement général'!$C$19,'Classement général'!$C$19,IF(BD283='Classement général'!$C$22,'Classement général'!$C$22,IF(BD283='Classement général'!$C$24,'Classement général'!$C$24,"")))</f>
        <v/>
      </c>
      <c r="CE283" s="10" t="str">
        <f>IF(BG283='Classement général'!$C$19,'Classement général'!$C$19,IF(BG283='Classement général'!$C$22,'Classement général'!$C$22,IF(BG283='Classement général'!$C$24,'Classement général'!$C$24,"")))</f>
        <v/>
      </c>
      <c r="CF283" s="10" t="str">
        <f>IF(BJ283='Classement général'!$C$19,'Classement général'!$C$19,IF(BJ283='Classement général'!$C$22,'Classement général'!$C$22,IF(BJ283='Classement général'!$C$24,'Classement général'!$C$24,"")))</f>
        <v/>
      </c>
      <c r="CG283" s="10" t="str">
        <f>IF(BM283='Classement général'!$C$19,'Classement général'!$C$19,IF(BM283='Classement général'!$C$22,'Classement général'!$C$22,IF(BM283='Classement général'!$C$24,'Classement général'!$C$24,"")))</f>
        <v/>
      </c>
      <c r="CH283" s="13">
        <f>COUNTIF(H283:H292,"&gt;2")</f>
        <v>0</v>
      </c>
      <c r="CI283" s="13">
        <f>COUNTIF(K283:K292,"&gt;2")</f>
        <v>0</v>
      </c>
      <c r="CJ283" s="13">
        <f>COUNTIF(N283:N292,"&gt;2")</f>
        <v>0</v>
      </c>
      <c r="CK283" s="13">
        <f>COUNTIF(Q283:Q292,"&gt;2")</f>
        <v>0</v>
      </c>
      <c r="CL283" s="147">
        <f>CHOOSE(MATCH(CH283,{0;5;6;7;8;9;10},1),CH283,CH283+3,CH283+5,CH283+8,CH283+11,CH283+14,CH283+18)</f>
        <v>0</v>
      </c>
      <c r="CM283" s="147">
        <f>CHOOSE(MATCH(CI283,{0;5;6;7;8;9;10},1),CI283,CI283+3,CI283+5,CI283+8,CI283+11,CI283+14,CI283+18)</f>
        <v>0</v>
      </c>
      <c r="CN283" s="147">
        <f>CHOOSE(MATCH(CJ283,{0;5;6;7;8;9;10},1),CJ283,CJ283+3,CJ283+5,CJ283+8,CJ283+11,CJ283+14,CJ283+18)</f>
        <v>0</v>
      </c>
      <c r="CO283" s="147">
        <f>CHOOSE(MATCH(CK283,{0;5;6;7;8;9;10},1),CK283,CK283+3,CK283+5,CK283+8,CK283+11,CK283+14,CK283+18)</f>
        <v>0</v>
      </c>
      <c r="CP283" s="7"/>
      <c r="CQ283" s="7"/>
    </row>
    <row r="284" spans="1:95" ht="18.75" customHeight="1" x14ac:dyDescent="0.2">
      <c r="A284" s="130"/>
      <c r="B284" s="72" t="s">
        <v>75</v>
      </c>
      <c r="C284" s="116"/>
      <c r="D284" s="116"/>
      <c r="E284" s="74" t="s">
        <v>46</v>
      </c>
      <c r="F284" s="60"/>
      <c r="G284" s="60"/>
      <c r="H284" s="61" t="str">
        <f>IF(AND(C284="",D284=""),"",IF(AND(F284="",G284=""),"",IF(AND(C284=F284,D284=G284),'Classement général'!$C$19,IF(AND(C284&gt;D284,F284&gt;G284),'Classement général'!$C$22,IF(AND(D284&gt;C284,G284&gt;F284),'Classement général'!$C$22,IF(AND(D284=C284,G284=F284),'Classement général'!$C$22,'Classement général'!$C$24))))))</f>
        <v/>
      </c>
      <c r="I284" s="60"/>
      <c r="J284" s="60"/>
      <c r="K284" s="61" t="str">
        <f>IF(AND(C284="",D284=""),"",IF(AND(I284="",J284=""),"",IF(AND(C284=I284,D284=J284),'Classement général'!$C$19,IF(AND(C284&gt;D284,I284&gt;J284),'Classement général'!$C$22,IF(AND(D284&gt;C284,J284&gt;I284),'Classement général'!$C$22,IF(AND(D284=C284,J284=I284),'Classement général'!$C$22,'Classement général'!$C$24))))))</f>
        <v/>
      </c>
      <c r="L284" s="60"/>
      <c r="M284" s="60"/>
      <c r="N284" s="61" t="str">
        <f>IF(AND(C284="",D284=""),"",IF(AND(L284="",M284=""),"",IF(AND(C284=L284,D284=M284),'Classement général'!$C$19,IF(AND(C284&gt;D284,L284&gt;M284),'Classement général'!$C$22,IF(AND(D284&gt;C284,M284&gt;L284),'Classement général'!$C$22,IF(AND(D284=C284,M284=L284),'Classement général'!$C$22,'Classement général'!$C$24))))))</f>
        <v/>
      </c>
      <c r="O284" s="60"/>
      <c r="P284" s="60"/>
      <c r="Q284" s="61" t="str">
        <f>IF(AND(C284="",D284=""),"",IF(AND(O284="",P284=""),"",IF(AND(C284=O284,D284=P284),'Classement général'!$C$19,IF(AND(C284&gt;D284,O284&gt;P284),'Classement général'!$C$22,IF(AND(D284&gt;C284,P284&gt;O284),'Classement général'!$C$22,IF(AND(D284=C284,P284=O284),'Classement général'!$C$22,'Classement général'!$C$24))))))</f>
        <v/>
      </c>
      <c r="R284" s="60"/>
      <c r="S284" s="60"/>
      <c r="T284" s="61" t="str">
        <f>IF(AND(C284="",D284=""),"",IF(AND(R284="",S284=""),"",IF(AND(C284=R284,D284=S284),'Classement général'!$C$19,IF(AND(C284&gt;D284,R284&gt;S284),'Classement général'!$C$22,IF(AND(D284&gt;C284,S284&gt;R284),'Classement général'!$C$22,IF(AND(D284=C284,S284=R284),'Classement général'!$C$22,'Classement général'!$C$24))))))</f>
        <v/>
      </c>
      <c r="U284" s="60"/>
      <c r="V284" s="60"/>
      <c r="W284" s="61" t="str">
        <f>IF(AND(C284="",D284=""),"",IF(AND(U284="",V284=""),"",IF(AND(C284=U284,D284=V284),'Classement général'!$C$19,IF(AND(C284&gt;D284,U284&gt;V284),'Classement général'!$C$22,IF(AND(D284&gt;C284,V284&gt;U284),'Classement général'!$C$22,IF(AND(D284=C284,V284=U284),'Classement général'!$C$22,'Classement général'!$C$24))))))</f>
        <v/>
      </c>
      <c r="X284" s="60"/>
      <c r="Y284" s="60"/>
      <c r="Z284" s="61" t="str">
        <f>IF(AND(C284="",D284=""),"",IF(AND(X284="",Y284=""),"",IF(AND(C284=X284,D284=Y284),'Classement général'!$C$19,IF(AND(C284&gt;D284,X284&gt;Y284),'Classement général'!$C$22,IF(AND(D284&gt;C284,Y284&gt;X284),'Classement général'!$C$22,IF(AND(D284=C284,Y284=X284),'Classement général'!$C$22,'Classement général'!$C$24))))))</f>
        <v/>
      </c>
      <c r="AA284" s="60"/>
      <c r="AB284" s="60"/>
      <c r="AC284" s="61" t="str">
        <f>IF(AND(C284="",D284=""),"",IF(AND(AA284="",AB284=""),"",IF(AND(C284=AA284,D284=AB284),'Classement général'!$C$19,IF(AND(C284&gt;D284,AA284&gt;AB284),'Classement général'!$C$22,IF(AND(D284&gt;C284,AB284&gt;AA284),'Classement général'!$C$22,IF(AND(D284=C284,AB284=AA284),'Classement général'!$C$22,'Classement général'!$C$24))))))</f>
        <v/>
      </c>
      <c r="AD284" s="60"/>
      <c r="AE284" s="60"/>
      <c r="AF284" s="61" t="str">
        <f>IF(AND(C284="",D284=""),"",IF(AND(AD284="",AE284=""),"",IF(AND(C284=AD284,D284=AE284),'Classement général'!$C$19,IF(AND(C284&gt;D284,AD284&gt;AE284),'Classement général'!$C$22,IF(AND(D284&gt;C284,AE284&gt;AD284),'Classement général'!$C$22,IF(AND(D284=C284,AE284=AD284),'Classement général'!$C$22,'Classement général'!$C$24))))))</f>
        <v/>
      </c>
      <c r="AG284" s="60"/>
      <c r="AH284" s="60"/>
      <c r="AI284" s="61" t="str">
        <f>IF(AND(C284="",D284=""),"",IF(AND(AG284="",AH284=""),"",IF(AND(C284=AG284,D284=AH284),'Classement général'!$C$19,IF(AND(C284&gt;D284,AG284&gt;AH284),'Classement général'!$C$22,IF(AND(D284&gt;C284,AH284&gt;AG284),'Classement général'!$C$22,IF(AND(D284=C284,AH284=AG284),'Classement général'!$C$22,'Classement général'!$C$24))))))</f>
        <v/>
      </c>
      <c r="AJ284" s="60"/>
      <c r="AK284" s="60"/>
      <c r="AL284" s="61" t="str">
        <f>IF(AND(C284="",D284=""),"",IF(AND(AJ284="",AK284=""),"",IF(AND(C284=AJ284,D284=AK284),'Classement général'!$C$19,IF(AND(C284&gt;D284,AJ284&gt;AK284),'Classement général'!$C$22,IF(AND(D284&gt;C284,AK284&gt;AJ284),'Classement général'!$C$22,IF(AND(D284=C284,AK284=AJ284),'Classement général'!$C$22,'Classement général'!$C$24))))))</f>
        <v/>
      </c>
      <c r="AM284" s="60"/>
      <c r="AN284" s="60"/>
      <c r="AO284" s="61" t="str">
        <f>IF(AND(C284="",D284=""),"",IF(AND(AM284="",AN284=""),"",IF(AND(C284=AM284,D284=AN284),'Classement général'!$C$19,IF(AND(C284&gt;D284,AM284&gt;AN284),'Classement général'!$C$22,IF(AND(D284&gt;C284,AN284&gt;AM284),'Classement général'!$C$22,IF(AND(D284=C284,AN284=AM284),'Classement général'!$C$22,'Classement général'!$C$24))))))</f>
        <v/>
      </c>
      <c r="AP284" s="60"/>
      <c r="AQ284" s="60"/>
      <c r="AR284" s="61" t="str">
        <f>IF(AND(C284="",D284=""),"",IF(AND(AP284="",AQ284=""),"",IF(AND(C284=AP284,D284=AQ284),'Classement général'!$C$19,IF(AND(C284&gt;D284,AP284&gt;AQ284),'Classement général'!$C$22,IF(AND(D284&gt;C284,AQ284&gt;AP284),'Classement général'!$C$22,IF(AND(D284=C284,AQ284=AP284),'Classement général'!$C$22,'Classement général'!$C$24))))))</f>
        <v/>
      </c>
      <c r="AS284" s="60"/>
      <c r="AT284" s="60"/>
      <c r="AU284" s="61" t="str">
        <f>IF(AND(C284="",D284=""),"",IF(AND(AS284="",AT284=""),"",IF(AND(C284=AS284,D284=AT284),'Classement général'!$C$19,IF(AND(C284&gt;D284,AS284&gt;AT284),'Classement général'!$C$22,IF(AND(D284&gt;C284,AT284&gt;AS284),'Classement général'!$C$22,IF(AND(D284=C284,AT284=AS284),'Classement général'!$C$22,'Classement général'!$C$24))))))</f>
        <v/>
      </c>
      <c r="AV284" s="60"/>
      <c r="AW284" s="60"/>
      <c r="AX284" s="61" t="str">
        <f>IF(AND(C284="",D284=""),"",IF(AND(AV284="",AW284=""),"",IF(AND(C284=AV284,D284=AW284),'Classement général'!$C$19,IF(AND(C284&gt;D284,AV284&gt;AW284),'Classement général'!$C$22,IF(AND(D284&gt;C284,AW284&gt;AV284),'Classement général'!$C$22,IF(AND(D284=C284,AW284=AV284),'Classement général'!$C$22,'Classement général'!$C$24))))))</f>
        <v/>
      </c>
      <c r="AY284" s="60"/>
      <c r="AZ284" s="60"/>
      <c r="BA284" s="61" t="str">
        <f>IF(AND(C284="",D284=""),"",IF(AND(AY284="",AZ284=""),"",IF(AND(C284=AY284,D284=AZ284),'Classement général'!$C$19,IF(AND(C284&gt;D284,AY284&gt;AZ284),'Classement général'!$C$22,IF(AND(D284&gt;C284,AZ284&gt;AY284),'Classement général'!$C$22,IF(AND(D284=C284,AZ284=AY284),'Classement général'!$C$22,'Classement général'!$C$24))))))</f>
        <v/>
      </c>
      <c r="BB284" s="60"/>
      <c r="BC284" s="60"/>
      <c r="BD284" s="61" t="str">
        <f>IF(AND(C284="",D284=""),"",IF(AND(BB284="",BC284=""),"",IF(AND(C284=BB284,D284=BC284),'Classement général'!$C$19,IF(AND(C284&gt;D284,BB284&gt;BC284),'Classement général'!$C$22,IF(AND(D284&gt;C284,BC284&gt;BB284),'Classement général'!$C$22,IF(AND(D284=C284,BC284=BB284),'Classement général'!$C$22,'Classement général'!$C$24))))))</f>
        <v/>
      </c>
      <c r="BE284" s="60"/>
      <c r="BF284" s="60"/>
      <c r="BG284" s="61" t="str">
        <f>IF(AND(C284="",D284=""),"",IF(AND(BE284="",BF284=""),"",IF(AND(C284=BE284,D284=BF284),'Classement général'!$C$19,IF(AND(C284&gt;D284,BE284&gt;BF284),'Classement général'!$C$22,IF(AND(D284&gt;C284,BF284&gt;BE284),'Classement général'!$C$22,IF(AND(D284=C284,BF284=BE284),'Classement général'!$C$22,'Classement général'!$C$24))))))</f>
        <v/>
      </c>
      <c r="BH284" s="60"/>
      <c r="BI284" s="60"/>
      <c r="BJ284" s="61" t="str">
        <f>IF(AND(C284="",D284=""),"",IF(AND(BH284="",BI284=""),"",IF(AND(C284=BH284,D284=BI284),'Classement général'!$C$19,IF(AND(C284&gt;D284,BH284&gt;BI284),'Classement général'!$C$22,IF(AND(D284&gt;C284,BI284&gt;BH284),'Classement général'!$C$22,IF(AND(D284=C284,BI284=BH284),'Classement général'!$C$22,'Classement général'!$C$24))))))</f>
        <v/>
      </c>
      <c r="BK284" s="60"/>
      <c r="BL284" s="60"/>
      <c r="BM284" s="61" t="str">
        <f>IF(AND(C284="",D284=""),"",IF(AND(BK284="",BL284=""),"",IF(AND(C284=BK284,D284=BL284),'Classement général'!$C$19,IF(AND(C284&gt;D284,BK284&gt;BL284),'Classement général'!$C$22,IF(AND(D284&gt;C284,BL284&gt;BK284),'Classement général'!$C$22,IF(AND(D284=C284,BL284=BK284),'Classement général'!$C$22,'Classement général'!$C$24))))))</f>
        <v/>
      </c>
      <c r="BN284" s="10" t="str">
        <f>IF(H284='Classement général'!$C$19,'Classement général'!$C$19,IF(H284='Classement général'!$C$22,'Classement général'!$C$22,IF(H284='Classement général'!$C$24,'Classement général'!$C$24,"")))</f>
        <v/>
      </c>
      <c r="BO284" s="10" t="str">
        <f>IF(K284='Classement général'!$C$19,'Classement général'!$C$19,IF(K284='Classement général'!$C$22,'Classement général'!$C$22,IF(K284='Classement général'!$C$24,'Classement général'!$C$24,"")))</f>
        <v/>
      </c>
      <c r="BP284" s="10" t="str">
        <f>IF(N284='Classement général'!$C$19,'Classement général'!$C$19,IF(N284='Classement général'!$C$22,'Classement général'!$C$22,IF(N284='Classement général'!$C$24,'Classement général'!$C$24,"")))</f>
        <v/>
      </c>
      <c r="BQ284" s="10" t="str">
        <f>IF(Q284='Classement général'!$C$19,'Classement général'!$C$19,IF(Q284='Classement général'!$C$22,'Classement général'!$C$22,IF(Q284='Classement général'!$C$24,'Classement général'!$C$24,"")))</f>
        <v/>
      </c>
      <c r="BR284" s="10" t="str">
        <f>IF(T284='Classement général'!$C$19,'Classement général'!$C$19,IF(T284='Classement général'!$C$22,'Classement général'!$C$22,IF(T284='Classement général'!$C$24,'Classement général'!$C$24,"")))</f>
        <v/>
      </c>
      <c r="BS284" s="10" t="str">
        <f>IF(W284='Classement général'!$C$19,'Classement général'!$C$19,IF(W284='Classement général'!$C$22,'Classement général'!$C$22,IF(W284='Classement général'!$C$24,'Classement général'!$C$24,"")))</f>
        <v/>
      </c>
      <c r="BT284" s="10" t="str">
        <f>IF(Z284='Classement général'!$C$19,'Classement général'!$C$19,IF(Z284='Classement général'!$C$22,'Classement général'!$C$22,IF(Z284='Classement général'!$C$24,'Classement général'!$C$24,"")))</f>
        <v/>
      </c>
      <c r="BU284" s="10" t="str">
        <f>IF(AC284='Classement général'!$C$19,'Classement général'!$C$19,IF(AC284='Classement général'!$C$22,'Classement général'!$C$22,IF(AC284='Classement général'!$C$24,'Classement général'!$C$24,"")))</f>
        <v/>
      </c>
      <c r="BV284" s="10" t="str">
        <f>IF(AF284='Classement général'!$C$19,'Classement général'!$C$19,IF(AF284='Classement général'!$C$22,'Classement général'!$C$22,IF(AF284='Classement général'!$C$24,'Classement général'!$C$24,"")))</f>
        <v/>
      </c>
      <c r="BW284" s="10" t="str">
        <f>IF(AI284='Classement général'!$C$19,'Classement général'!$C$19,IF(AI284='Classement général'!$C$22,'Classement général'!$C$22,IF(AI284='Classement général'!$C$24,'Classement général'!$C$24,"")))</f>
        <v/>
      </c>
      <c r="BX284" s="10" t="str">
        <f>IF(AL284='Classement général'!$C$19,'Classement général'!$C$19,IF(AL284='Classement général'!$C$22,'Classement général'!$C$22,IF(AL284='Classement général'!$C$24,'Classement général'!$C$24,"")))</f>
        <v/>
      </c>
      <c r="BY284" s="10" t="str">
        <f>IF(AO284='Classement général'!$C$19,'Classement général'!$C$19,IF(AO284='Classement général'!$C$22,'Classement général'!$C$22,IF(AO284='Classement général'!$C$24,'Classement général'!$C$24,"")))</f>
        <v/>
      </c>
      <c r="BZ284" s="10" t="str">
        <f>IF(AR284='Classement général'!$C$19,'Classement général'!$C$19,IF(AR284='Classement général'!$C$22,'Classement général'!$C$22,IF(AR284='Classement général'!$C$24,'Classement général'!$C$24,"")))</f>
        <v/>
      </c>
      <c r="CA284" s="10" t="str">
        <f>IF(AU284='Classement général'!$C$19,'Classement général'!$C$19,IF(AU284='Classement général'!$C$22,'Classement général'!$C$22,IF(AU284='Classement général'!$C$24,'Classement général'!$C$24,"")))</f>
        <v/>
      </c>
      <c r="CB284" s="10" t="str">
        <f>IF(AX284='Classement général'!$C$19,'Classement général'!$C$19,IF(AX284='Classement général'!$C$22,'Classement général'!$C$22,IF(AX284='Classement général'!$C$24,'Classement général'!$C$24,"")))</f>
        <v/>
      </c>
      <c r="CC284" s="10" t="str">
        <f>IF(BA284='Classement général'!$C$19,'Classement général'!$C$19,IF(BA284='Classement général'!$C$22,'Classement général'!$C$22,IF(BA284='Classement général'!$C$24,'Classement général'!$C$24,"")))</f>
        <v/>
      </c>
      <c r="CD284" s="10" t="str">
        <f>IF(BD284='Classement général'!$C$19,'Classement général'!$C$19,IF(BD284='Classement général'!$C$22,'Classement général'!$C$22,IF(BD284='Classement général'!$C$24,'Classement général'!$C$24,"")))</f>
        <v/>
      </c>
      <c r="CE284" s="10" t="str">
        <f>IF(BG284='Classement général'!$C$19,'Classement général'!$C$19,IF(BG284='Classement général'!$C$22,'Classement général'!$C$22,IF(BG284='Classement général'!$C$24,'Classement général'!$C$24,"")))</f>
        <v/>
      </c>
      <c r="CF284" s="10" t="str">
        <f>IF(BJ284='Classement général'!$C$19,'Classement général'!$C$19,IF(BJ284='Classement général'!$C$22,'Classement général'!$C$22,IF(BJ284='Classement général'!$C$24,'Classement général'!$C$24,"")))</f>
        <v/>
      </c>
      <c r="CG284" s="10" t="str">
        <f>IF(BM284='Classement général'!$C$19,'Classement général'!$C$19,IF(BM284='Classement général'!$C$22,'Classement général'!$C$22,IF(BM284='Classement général'!$C$24,'Classement général'!$C$24,"")))</f>
        <v/>
      </c>
      <c r="CH284" s="13"/>
      <c r="CI284" s="13"/>
      <c r="CJ284" s="13"/>
      <c r="CK284" s="13"/>
      <c r="CL284" s="147"/>
      <c r="CM284" s="147"/>
      <c r="CN284" s="147"/>
      <c r="CO284" s="147"/>
      <c r="CP284" s="7"/>
      <c r="CQ284" s="7"/>
    </row>
    <row r="285" spans="1:95" ht="18.75" customHeight="1" x14ac:dyDescent="0.2">
      <c r="A285" s="130"/>
      <c r="B285" s="72" t="s">
        <v>76</v>
      </c>
      <c r="C285" s="116"/>
      <c r="D285" s="116"/>
      <c r="E285" s="74" t="s">
        <v>59</v>
      </c>
      <c r="F285" s="60"/>
      <c r="G285" s="60"/>
      <c r="H285" s="61" t="str">
        <f>IF(AND(C285="",D285=""),"",IF(AND(F285="",G285=""),"",IF(AND(C285=F285,D285=G285),'Classement général'!$C$19,IF(AND(C285&gt;D285,F285&gt;G285),'Classement général'!$C$22,IF(AND(D285&gt;C285,G285&gt;F285),'Classement général'!$C$22,IF(AND(D285=C285,G285=F285),'Classement général'!$C$22,'Classement général'!$C$24))))))</f>
        <v/>
      </c>
      <c r="I285" s="60"/>
      <c r="J285" s="60"/>
      <c r="K285" s="61" t="str">
        <f>IF(AND(C285="",D285=""),"",IF(AND(I285="",J285=""),"",IF(AND(C285=I285,D285=J285),'Classement général'!$C$19,IF(AND(C285&gt;D285,I285&gt;J285),'Classement général'!$C$22,IF(AND(D285&gt;C285,J285&gt;I285),'Classement général'!$C$22,IF(AND(D285=C285,J285=I285),'Classement général'!$C$22,'Classement général'!$C$24))))))</f>
        <v/>
      </c>
      <c r="L285" s="60"/>
      <c r="M285" s="60"/>
      <c r="N285" s="61" t="str">
        <f>IF(AND(C285="",D285=""),"",IF(AND(L285="",M285=""),"",IF(AND(C285=L285,D285=M285),'Classement général'!$C$19,IF(AND(C285&gt;D285,L285&gt;M285),'Classement général'!$C$22,IF(AND(D285&gt;C285,M285&gt;L285),'Classement général'!$C$22,IF(AND(D285=C285,M285=L285),'Classement général'!$C$22,'Classement général'!$C$24))))))</f>
        <v/>
      </c>
      <c r="O285" s="60"/>
      <c r="P285" s="60"/>
      <c r="Q285" s="61" t="str">
        <f>IF(AND(C285="",D285=""),"",IF(AND(O285="",P285=""),"",IF(AND(C285=O285,D285=P285),'Classement général'!$C$19,IF(AND(C285&gt;D285,O285&gt;P285),'Classement général'!$C$22,IF(AND(D285&gt;C285,P285&gt;O285),'Classement général'!$C$22,IF(AND(D285=C285,P285=O285),'Classement général'!$C$22,'Classement général'!$C$24))))))</f>
        <v/>
      </c>
      <c r="R285" s="60"/>
      <c r="S285" s="60"/>
      <c r="T285" s="61" t="str">
        <f>IF(AND(C285="",D285=""),"",IF(AND(R285="",S285=""),"",IF(AND(C285=R285,D285=S285),'Classement général'!$C$19,IF(AND(C285&gt;D285,R285&gt;S285),'Classement général'!$C$22,IF(AND(D285&gt;C285,S285&gt;R285),'Classement général'!$C$22,IF(AND(D285=C285,S285=R285),'Classement général'!$C$22,'Classement général'!$C$24))))))</f>
        <v/>
      </c>
      <c r="U285" s="60"/>
      <c r="V285" s="60"/>
      <c r="W285" s="61" t="str">
        <f>IF(AND(C285="",D285=""),"",IF(AND(U285="",V285=""),"",IF(AND(C285=U285,D285=V285),'Classement général'!$C$19,IF(AND(C285&gt;D285,U285&gt;V285),'Classement général'!$C$22,IF(AND(D285&gt;C285,V285&gt;U285),'Classement général'!$C$22,IF(AND(D285=C285,V285=U285),'Classement général'!$C$22,'Classement général'!$C$24))))))</f>
        <v/>
      </c>
      <c r="X285" s="60"/>
      <c r="Y285" s="60"/>
      <c r="Z285" s="61" t="str">
        <f>IF(AND(C285="",D285=""),"",IF(AND(X285="",Y285=""),"",IF(AND(C285=X285,D285=Y285),'Classement général'!$C$19,IF(AND(C285&gt;D285,X285&gt;Y285),'Classement général'!$C$22,IF(AND(D285&gt;C285,Y285&gt;X285),'Classement général'!$C$22,IF(AND(D285=C285,Y285=X285),'Classement général'!$C$22,'Classement général'!$C$24))))))</f>
        <v/>
      </c>
      <c r="AA285" s="60"/>
      <c r="AB285" s="60"/>
      <c r="AC285" s="61" t="str">
        <f>IF(AND(C285="",D285=""),"",IF(AND(AA285="",AB285=""),"",IF(AND(C285=AA285,D285=AB285),'Classement général'!$C$19,IF(AND(C285&gt;D285,AA285&gt;AB285),'Classement général'!$C$22,IF(AND(D285&gt;C285,AB285&gt;AA285),'Classement général'!$C$22,IF(AND(D285=C285,AB285=AA285),'Classement général'!$C$22,'Classement général'!$C$24))))))</f>
        <v/>
      </c>
      <c r="AD285" s="60"/>
      <c r="AE285" s="60"/>
      <c r="AF285" s="61" t="str">
        <f>IF(AND(C285="",D285=""),"",IF(AND(AD285="",AE285=""),"",IF(AND(C285=AD285,D285=AE285),'Classement général'!$C$19,IF(AND(C285&gt;D285,AD285&gt;AE285),'Classement général'!$C$22,IF(AND(D285&gt;C285,AE285&gt;AD285),'Classement général'!$C$22,IF(AND(D285=C285,AE285=AD285),'Classement général'!$C$22,'Classement général'!$C$24))))))</f>
        <v/>
      </c>
      <c r="AG285" s="60"/>
      <c r="AH285" s="60"/>
      <c r="AI285" s="61" t="str">
        <f>IF(AND(C285="",D285=""),"",IF(AND(AG285="",AH285=""),"",IF(AND(C285=AG285,D285=AH285),'Classement général'!$C$19,IF(AND(C285&gt;D285,AG285&gt;AH285),'Classement général'!$C$22,IF(AND(D285&gt;C285,AH285&gt;AG285),'Classement général'!$C$22,IF(AND(D285=C285,AH285=AG285),'Classement général'!$C$22,'Classement général'!$C$24))))))</f>
        <v/>
      </c>
      <c r="AJ285" s="60"/>
      <c r="AK285" s="60"/>
      <c r="AL285" s="61" t="str">
        <f>IF(AND(C285="",D285=""),"",IF(AND(AJ285="",AK285=""),"",IF(AND(C285=AJ285,D285=AK285),'Classement général'!$C$19,IF(AND(C285&gt;D285,AJ285&gt;AK285),'Classement général'!$C$22,IF(AND(D285&gt;C285,AK285&gt;AJ285),'Classement général'!$C$22,IF(AND(D285=C285,AK285=AJ285),'Classement général'!$C$22,'Classement général'!$C$24))))))</f>
        <v/>
      </c>
      <c r="AM285" s="60"/>
      <c r="AN285" s="60"/>
      <c r="AO285" s="61" t="str">
        <f>IF(AND(C285="",D285=""),"",IF(AND(AM285="",AN285=""),"",IF(AND(C285=AM285,D285=AN285),'Classement général'!$C$19,IF(AND(C285&gt;D285,AM285&gt;AN285),'Classement général'!$C$22,IF(AND(D285&gt;C285,AN285&gt;AM285),'Classement général'!$C$22,IF(AND(D285=C285,AN285=AM285),'Classement général'!$C$22,'Classement général'!$C$24))))))</f>
        <v/>
      </c>
      <c r="AP285" s="60"/>
      <c r="AQ285" s="60"/>
      <c r="AR285" s="61" t="str">
        <f>IF(AND(C285="",D285=""),"",IF(AND(AP285="",AQ285=""),"",IF(AND(C285=AP285,D285=AQ285),'Classement général'!$C$19,IF(AND(C285&gt;D285,AP285&gt;AQ285),'Classement général'!$C$22,IF(AND(D285&gt;C285,AQ285&gt;AP285),'Classement général'!$C$22,IF(AND(D285=C285,AQ285=AP285),'Classement général'!$C$22,'Classement général'!$C$24))))))</f>
        <v/>
      </c>
      <c r="AS285" s="60"/>
      <c r="AT285" s="60"/>
      <c r="AU285" s="61" t="str">
        <f>IF(AND(C285="",D285=""),"",IF(AND(AS285="",AT285=""),"",IF(AND(C285=AS285,D285=AT285),'Classement général'!$C$19,IF(AND(C285&gt;D285,AS285&gt;AT285),'Classement général'!$C$22,IF(AND(D285&gt;C285,AT285&gt;AS285),'Classement général'!$C$22,IF(AND(D285=C285,AT285=AS285),'Classement général'!$C$22,'Classement général'!$C$24))))))</f>
        <v/>
      </c>
      <c r="AV285" s="60"/>
      <c r="AW285" s="60"/>
      <c r="AX285" s="61" t="str">
        <f>IF(AND(C285="",D285=""),"",IF(AND(AV285="",AW285=""),"",IF(AND(C285=AV285,D285=AW285),'Classement général'!$C$19,IF(AND(C285&gt;D285,AV285&gt;AW285),'Classement général'!$C$22,IF(AND(D285&gt;C285,AW285&gt;AV285),'Classement général'!$C$22,IF(AND(D285=C285,AW285=AV285),'Classement général'!$C$22,'Classement général'!$C$24))))))</f>
        <v/>
      </c>
      <c r="AY285" s="60"/>
      <c r="AZ285" s="60"/>
      <c r="BA285" s="61" t="str">
        <f>IF(AND(C285="",D285=""),"",IF(AND(AY285="",AZ285=""),"",IF(AND(C285=AY285,D285=AZ285),'Classement général'!$C$19,IF(AND(C285&gt;D285,AY285&gt;AZ285),'Classement général'!$C$22,IF(AND(D285&gt;C285,AZ285&gt;AY285),'Classement général'!$C$22,IF(AND(D285=C285,AZ285=AY285),'Classement général'!$C$22,'Classement général'!$C$24))))))</f>
        <v/>
      </c>
      <c r="BB285" s="60"/>
      <c r="BC285" s="60"/>
      <c r="BD285" s="61" t="str">
        <f>IF(AND(C285="",D285=""),"",IF(AND(BB285="",BC285=""),"",IF(AND(C285=BB285,D285=BC285),'Classement général'!$C$19,IF(AND(C285&gt;D285,BB285&gt;BC285),'Classement général'!$C$22,IF(AND(D285&gt;C285,BC285&gt;BB285),'Classement général'!$C$22,IF(AND(D285=C285,BC285=BB285),'Classement général'!$C$22,'Classement général'!$C$24))))))</f>
        <v/>
      </c>
      <c r="BE285" s="60"/>
      <c r="BF285" s="60"/>
      <c r="BG285" s="61" t="str">
        <f>IF(AND(C285="",D285=""),"",IF(AND(BE285="",BF285=""),"",IF(AND(C285=BE285,D285=BF285),'Classement général'!$C$19,IF(AND(C285&gt;D285,BE285&gt;BF285),'Classement général'!$C$22,IF(AND(D285&gt;C285,BF285&gt;BE285),'Classement général'!$C$22,IF(AND(D285=C285,BF285=BE285),'Classement général'!$C$22,'Classement général'!$C$24))))))</f>
        <v/>
      </c>
      <c r="BH285" s="60"/>
      <c r="BI285" s="60"/>
      <c r="BJ285" s="61" t="str">
        <f>IF(AND(C285="",D285=""),"",IF(AND(BH285="",BI285=""),"",IF(AND(C285=BH285,D285=BI285),'Classement général'!$C$19,IF(AND(C285&gt;D285,BH285&gt;BI285),'Classement général'!$C$22,IF(AND(D285&gt;C285,BI285&gt;BH285),'Classement général'!$C$22,IF(AND(D285=C285,BI285=BH285),'Classement général'!$C$22,'Classement général'!$C$24))))))</f>
        <v/>
      </c>
      <c r="BK285" s="60"/>
      <c r="BL285" s="60"/>
      <c r="BM285" s="61" t="str">
        <f>IF(AND(C285="",D285=""),"",IF(AND(BK285="",BL285=""),"",IF(AND(C285=BK285,D285=BL285),'Classement général'!$C$19,IF(AND(C285&gt;D285,BK285&gt;BL285),'Classement général'!$C$22,IF(AND(D285&gt;C285,BL285&gt;BK285),'Classement général'!$C$22,IF(AND(D285=C285,BL285=BK285),'Classement général'!$C$22,'Classement général'!$C$24))))))</f>
        <v/>
      </c>
      <c r="BN285" s="10" t="str">
        <f>IF(H285='Classement général'!$C$19,'Classement général'!$C$19,IF(H285='Classement général'!$C$22,'Classement général'!$C$22,IF(H285='Classement général'!$C$24,'Classement général'!$C$24,"")))</f>
        <v/>
      </c>
      <c r="BO285" s="10" t="str">
        <f>IF(K285='Classement général'!$C$19,'Classement général'!$C$19,IF(K285='Classement général'!$C$22,'Classement général'!$C$22,IF(K285='Classement général'!$C$24,'Classement général'!$C$24,"")))</f>
        <v/>
      </c>
      <c r="BP285" s="10" t="str">
        <f>IF(N285='Classement général'!$C$19,'Classement général'!$C$19,IF(N285='Classement général'!$C$22,'Classement général'!$C$22,IF(N285='Classement général'!$C$24,'Classement général'!$C$24,"")))</f>
        <v/>
      </c>
      <c r="BQ285" s="10" t="str">
        <f>IF(Q285='Classement général'!$C$19,'Classement général'!$C$19,IF(Q285='Classement général'!$C$22,'Classement général'!$C$22,IF(Q285='Classement général'!$C$24,'Classement général'!$C$24,"")))</f>
        <v/>
      </c>
      <c r="BR285" s="10" t="str">
        <f>IF(T285='Classement général'!$C$19,'Classement général'!$C$19,IF(T285='Classement général'!$C$22,'Classement général'!$C$22,IF(T285='Classement général'!$C$24,'Classement général'!$C$24,"")))</f>
        <v/>
      </c>
      <c r="BS285" s="10" t="str">
        <f>IF(W285='Classement général'!$C$19,'Classement général'!$C$19,IF(W285='Classement général'!$C$22,'Classement général'!$C$22,IF(W285='Classement général'!$C$24,'Classement général'!$C$24,"")))</f>
        <v/>
      </c>
      <c r="BT285" s="10" t="str">
        <f>IF(Z285='Classement général'!$C$19,'Classement général'!$C$19,IF(Z285='Classement général'!$C$22,'Classement général'!$C$22,IF(Z285='Classement général'!$C$24,'Classement général'!$C$24,"")))</f>
        <v/>
      </c>
      <c r="BU285" s="10" t="str">
        <f>IF(AC285='Classement général'!$C$19,'Classement général'!$C$19,IF(AC285='Classement général'!$C$22,'Classement général'!$C$22,IF(AC285='Classement général'!$C$24,'Classement général'!$C$24,"")))</f>
        <v/>
      </c>
      <c r="BV285" s="10" t="str">
        <f>IF(AF285='Classement général'!$C$19,'Classement général'!$C$19,IF(AF285='Classement général'!$C$22,'Classement général'!$C$22,IF(AF285='Classement général'!$C$24,'Classement général'!$C$24,"")))</f>
        <v/>
      </c>
      <c r="BW285" s="10" t="str">
        <f>IF(AI285='Classement général'!$C$19,'Classement général'!$C$19,IF(AI285='Classement général'!$C$22,'Classement général'!$C$22,IF(AI285='Classement général'!$C$24,'Classement général'!$C$24,"")))</f>
        <v/>
      </c>
      <c r="BX285" s="10" t="str">
        <f>IF(AL285='Classement général'!$C$19,'Classement général'!$C$19,IF(AL285='Classement général'!$C$22,'Classement général'!$C$22,IF(AL285='Classement général'!$C$24,'Classement général'!$C$24,"")))</f>
        <v/>
      </c>
      <c r="BY285" s="10" t="str">
        <f>IF(AO285='Classement général'!$C$19,'Classement général'!$C$19,IF(AO285='Classement général'!$C$22,'Classement général'!$C$22,IF(AO285='Classement général'!$C$24,'Classement général'!$C$24,"")))</f>
        <v/>
      </c>
      <c r="BZ285" s="10" t="str">
        <f>IF(AR285='Classement général'!$C$19,'Classement général'!$C$19,IF(AR285='Classement général'!$C$22,'Classement général'!$C$22,IF(AR285='Classement général'!$C$24,'Classement général'!$C$24,"")))</f>
        <v/>
      </c>
      <c r="CA285" s="10" t="str">
        <f>IF(AU285='Classement général'!$C$19,'Classement général'!$C$19,IF(AU285='Classement général'!$C$22,'Classement général'!$C$22,IF(AU285='Classement général'!$C$24,'Classement général'!$C$24,"")))</f>
        <v/>
      </c>
      <c r="CB285" s="10" t="str">
        <f>IF(AX285='Classement général'!$C$19,'Classement général'!$C$19,IF(AX285='Classement général'!$C$22,'Classement général'!$C$22,IF(AX285='Classement général'!$C$24,'Classement général'!$C$24,"")))</f>
        <v/>
      </c>
      <c r="CC285" s="10" t="str">
        <f>IF(BA285='Classement général'!$C$19,'Classement général'!$C$19,IF(BA285='Classement général'!$C$22,'Classement général'!$C$22,IF(BA285='Classement général'!$C$24,'Classement général'!$C$24,"")))</f>
        <v/>
      </c>
      <c r="CD285" s="10" t="str">
        <f>IF(BD285='Classement général'!$C$19,'Classement général'!$C$19,IF(BD285='Classement général'!$C$22,'Classement général'!$C$22,IF(BD285='Classement général'!$C$24,'Classement général'!$C$24,"")))</f>
        <v/>
      </c>
      <c r="CE285" s="10" t="str">
        <f>IF(BG285='Classement général'!$C$19,'Classement général'!$C$19,IF(BG285='Classement général'!$C$22,'Classement général'!$C$22,IF(BG285='Classement général'!$C$24,'Classement général'!$C$24,"")))</f>
        <v/>
      </c>
      <c r="CF285" s="10" t="str">
        <f>IF(BJ285='Classement général'!$C$19,'Classement général'!$C$19,IF(BJ285='Classement général'!$C$22,'Classement général'!$C$22,IF(BJ285='Classement général'!$C$24,'Classement général'!$C$24,"")))</f>
        <v/>
      </c>
      <c r="CG285" s="10" t="str">
        <f>IF(BM285='Classement général'!$C$19,'Classement général'!$C$19,IF(BM285='Classement général'!$C$22,'Classement général'!$C$22,IF(BM285='Classement général'!$C$24,'Classement général'!$C$24,"")))</f>
        <v/>
      </c>
      <c r="CH285" s="13"/>
      <c r="CI285" s="13"/>
      <c r="CJ285" s="13"/>
      <c r="CK285" s="13"/>
      <c r="CL285" s="147"/>
      <c r="CM285" s="147"/>
      <c r="CN285" s="147"/>
      <c r="CO285" s="147"/>
      <c r="CP285" s="7"/>
      <c r="CQ285" s="7"/>
    </row>
    <row r="286" spans="1:95" ht="18.75" customHeight="1" x14ac:dyDescent="0.2">
      <c r="A286" s="130"/>
      <c r="B286" s="72" t="s">
        <v>83</v>
      </c>
      <c r="C286" s="116"/>
      <c r="D286" s="116"/>
      <c r="E286" s="74" t="s">
        <v>58</v>
      </c>
      <c r="F286" s="60"/>
      <c r="G286" s="60"/>
      <c r="H286" s="61" t="str">
        <f>IF(AND(C286="",D286=""),"",IF(AND(F286="",G286=""),"",IF(AND(C286=F286,D286=G286),'Classement général'!$C$19,IF(AND(C286&gt;D286,F286&gt;G286),'Classement général'!$C$22,IF(AND(D286&gt;C286,G286&gt;F286),'Classement général'!$C$22,IF(AND(D286=C286,G286=F286),'Classement général'!$C$22,'Classement général'!$C$24))))))</f>
        <v/>
      </c>
      <c r="I286" s="60"/>
      <c r="J286" s="60"/>
      <c r="K286" s="61" t="str">
        <f>IF(AND(C286="",D286=""),"",IF(AND(I286="",J286=""),"",IF(AND(C286=I286,D286=J286),'Classement général'!$C$19,IF(AND(C286&gt;D286,I286&gt;J286),'Classement général'!$C$22,IF(AND(D286&gt;C286,J286&gt;I286),'Classement général'!$C$22,IF(AND(D286=C286,J286=I286),'Classement général'!$C$22,'Classement général'!$C$24))))))</f>
        <v/>
      </c>
      <c r="L286" s="60"/>
      <c r="M286" s="60"/>
      <c r="N286" s="61" t="str">
        <f>IF(AND(C286="",D286=""),"",IF(AND(L286="",M286=""),"",IF(AND(C286=L286,D286=M286),'Classement général'!$C$19,IF(AND(C286&gt;D286,L286&gt;M286),'Classement général'!$C$22,IF(AND(D286&gt;C286,M286&gt;L286),'Classement général'!$C$22,IF(AND(D286=C286,M286=L286),'Classement général'!$C$22,'Classement général'!$C$24))))))</f>
        <v/>
      </c>
      <c r="O286" s="60"/>
      <c r="P286" s="60"/>
      <c r="Q286" s="61" t="str">
        <f>IF(AND(C286="",D286=""),"",IF(AND(O286="",P286=""),"",IF(AND(C286=O286,D286=P286),'Classement général'!$C$19,IF(AND(C286&gt;D286,O286&gt;P286),'Classement général'!$C$22,IF(AND(D286&gt;C286,P286&gt;O286),'Classement général'!$C$22,IF(AND(D286=C286,P286=O286),'Classement général'!$C$22,'Classement général'!$C$24))))))</f>
        <v/>
      </c>
      <c r="R286" s="60"/>
      <c r="S286" s="60"/>
      <c r="T286" s="61" t="str">
        <f>IF(AND(C286="",D286=""),"",IF(AND(R286="",S286=""),"",IF(AND(C286=R286,D286=S286),'Classement général'!$C$19,IF(AND(C286&gt;D286,R286&gt;S286),'Classement général'!$C$22,IF(AND(D286&gt;C286,S286&gt;R286),'Classement général'!$C$22,IF(AND(D286=C286,S286=R286),'Classement général'!$C$22,'Classement général'!$C$24))))))</f>
        <v/>
      </c>
      <c r="U286" s="60"/>
      <c r="V286" s="60"/>
      <c r="W286" s="61" t="str">
        <f>IF(AND(C286="",D286=""),"",IF(AND(U286="",V286=""),"",IF(AND(C286=U286,D286=V286),'Classement général'!$C$19,IF(AND(C286&gt;D286,U286&gt;V286),'Classement général'!$C$22,IF(AND(D286&gt;C286,V286&gt;U286),'Classement général'!$C$22,IF(AND(D286=C286,V286=U286),'Classement général'!$C$22,'Classement général'!$C$24))))))</f>
        <v/>
      </c>
      <c r="X286" s="60"/>
      <c r="Y286" s="60"/>
      <c r="Z286" s="61" t="str">
        <f>IF(AND(C286="",D286=""),"",IF(AND(X286="",Y286=""),"",IF(AND(C286=X286,D286=Y286),'Classement général'!$C$19,IF(AND(C286&gt;D286,X286&gt;Y286),'Classement général'!$C$22,IF(AND(D286&gt;C286,Y286&gt;X286),'Classement général'!$C$22,IF(AND(D286=C286,Y286=X286),'Classement général'!$C$22,'Classement général'!$C$24))))))</f>
        <v/>
      </c>
      <c r="AA286" s="60"/>
      <c r="AB286" s="60"/>
      <c r="AC286" s="61" t="str">
        <f>IF(AND(C286="",D286=""),"",IF(AND(AA286="",AB286=""),"",IF(AND(C286=AA286,D286=AB286),'Classement général'!$C$19,IF(AND(C286&gt;D286,AA286&gt;AB286),'Classement général'!$C$22,IF(AND(D286&gt;C286,AB286&gt;AA286),'Classement général'!$C$22,IF(AND(D286=C286,AB286=AA286),'Classement général'!$C$22,'Classement général'!$C$24))))))</f>
        <v/>
      </c>
      <c r="AD286" s="60"/>
      <c r="AE286" s="60"/>
      <c r="AF286" s="61" t="str">
        <f>IF(AND(C286="",D286=""),"",IF(AND(AD286="",AE286=""),"",IF(AND(C286=AD286,D286=AE286),'Classement général'!$C$19,IF(AND(C286&gt;D286,AD286&gt;AE286),'Classement général'!$C$22,IF(AND(D286&gt;C286,AE286&gt;AD286),'Classement général'!$C$22,IF(AND(D286=C286,AE286=AD286),'Classement général'!$C$22,'Classement général'!$C$24))))))</f>
        <v/>
      </c>
      <c r="AG286" s="60"/>
      <c r="AH286" s="60"/>
      <c r="AI286" s="61" t="str">
        <f>IF(AND(C286="",D286=""),"",IF(AND(AG286="",AH286=""),"",IF(AND(C286=AG286,D286=AH286),'Classement général'!$C$19,IF(AND(C286&gt;D286,AG286&gt;AH286),'Classement général'!$C$22,IF(AND(D286&gt;C286,AH286&gt;AG286),'Classement général'!$C$22,IF(AND(D286=C286,AH286=AG286),'Classement général'!$C$22,'Classement général'!$C$24))))))</f>
        <v/>
      </c>
      <c r="AJ286" s="60"/>
      <c r="AK286" s="60"/>
      <c r="AL286" s="61" t="str">
        <f>IF(AND(C286="",D286=""),"",IF(AND(AJ286="",AK286=""),"",IF(AND(C286=AJ286,D286=AK286),'Classement général'!$C$19,IF(AND(C286&gt;D286,AJ286&gt;AK286),'Classement général'!$C$22,IF(AND(D286&gt;C286,AK286&gt;AJ286),'Classement général'!$C$22,IF(AND(D286=C286,AK286=AJ286),'Classement général'!$C$22,'Classement général'!$C$24))))))</f>
        <v/>
      </c>
      <c r="AM286" s="60"/>
      <c r="AN286" s="60"/>
      <c r="AO286" s="61" t="str">
        <f>IF(AND(C286="",D286=""),"",IF(AND(AM286="",AN286=""),"",IF(AND(C286=AM286,D286=AN286),'Classement général'!$C$19,IF(AND(C286&gt;D286,AM286&gt;AN286),'Classement général'!$C$22,IF(AND(D286&gt;C286,AN286&gt;AM286),'Classement général'!$C$22,IF(AND(D286=C286,AN286=AM286),'Classement général'!$C$22,'Classement général'!$C$24))))))</f>
        <v/>
      </c>
      <c r="AP286" s="60"/>
      <c r="AQ286" s="60"/>
      <c r="AR286" s="61" t="str">
        <f>IF(AND(C286="",D286=""),"",IF(AND(AP286="",AQ286=""),"",IF(AND(C286=AP286,D286=AQ286),'Classement général'!$C$19,IF(AND(C286&gt;D286,AP286&gt;AQ286),'Classement général'!$C$22,IF(AND(D286&gt;C286,AQ286&gt;AP286),'Classement général'!$C$22,IF(AND(D286=C286,AQ286=AP286),'Classement général'!$C$22,'Classement général'!$C$24))))))</f>
        <v/>
      </c>
      <c r="AS286" s="60"/>
      <c r="AT286" s="60"/>
      <c r="AU286" s="61" t="str">
        <f>IF(AND(C286="",D286=""),"",IF(AND(AS286="",AT286=""),"",IF(AND(C286=AS286,D286=AT286),'Classement général'!$C$19,IF(AND(C286&gt;D286,AS286&gt;AT286),'Classement général'!$C$22,IF(AND(D286&gt;C286,AT286&gt;AS286),'Classement général'!$C$22,IF(AND(D286=C286,AT286=AS286),'Classement général'!$C$22,'Classement général'!$C$24))))))</f>
        <v/>
      </c>
      <c r="AV286" s="60"/>
      <c r="AW286" s="60"/>
      <c r="AX286" s="61" t="str">
        <f>IF(AND(C286="",D286=""),"",IF(AND(AV286="",AW286=""),"",IF(AND(C286=AV286,D286=AW286),'Classement général'!$C$19,IF(AND(C286&gt;D286,AV286&gt;AW286),'Classement général'!$C$22,IF(AND(D286&gt;C286,AW286&gt;AV286),'Classement général'!$C$22,IF(AND(D286=C286,AW286=AV286),'Classement général'!$C$22,'Classement général'!$C$24))))))</f>
        <v/>
      </c>
      <c r="AY286" s="60"/>
      <c r="AZ286" s="60"/>
      <c r="BA286" s="61" t="str">
        <f>IF(AND(C286="",D286=""),"",IF(AND(AY286="",AZ286=""),"",IF(AND(C286=AY286,D286=AZ286),'Classement général'!$C$19,IF(AND(C286&gt;D286,AY286&gt;AZ286),'Classement général'!$C$22,IF(AND(D286&gt;C286,AZ286&gt;AY286),'Classement général'!$C$22,IF(AND(D286=C286,AZ286=AY286),'Classement général'!$C$22,'Classement général'!$C$24))))))</f>
        <v/>
      </c>
      <c r="BB286" s="60"/>
      <c r="BC286" s="60"/>
      <c r="BD286" s="61" t="str">
        <f>IF(AND(C286="",D286=""),"",IF(AND(BB286="",BC286=""),"",IF(AND(C286=BB286,D286=BC286),'Classement général'!$C$19,IF(AND(C286&gt;D286,BB286&gt;BC286),'Classement général'!$C$22,IF(AND(D286&gt;C286,BC286&gt;BB286),'Classement général'!$C$22,IF(AND(D286=C286,BC286=BB286),'Classement général'!$C$22,'Classement général'!$C$24))))))</f>
        <v/>
      </c>
      <c r="BE286" s="60"/>
      <c r="BF286" s="60"/>
      <c r="BG286" s="61" t="str">
        <f>IF(AND(C286="",D286=""),"",IF(AND(BE286="",BF286=""),"",IF(AND(C286=BE286,D286=BF286),'Classement général'!$C$19,IF(AND(C286&gt;D286,BE286&gt;BF286),'Classement général'!$C$22,IF(AND(D286&gt;C286,BF286&gt;BE286),'Classement général'!$C$22,IF(AND(D286=C286,BF286=BE286),'Classement général'!$C$22,'Classement général'!$C$24))))))</f>
        <v/>
      </c>
      <c r="BH286" s="60"/>
      <c r="BI286" s="60"/>
      <c r="BJ286" s="61" t="str">
        <f>IF(AND(C286="",D286=""),"",IF(AND(BH286="",BI286=""),"",IF(AND(C286=BH286,D286=BI286),'Classement général'!$C$19,IF(AND(C286&gt;D286,BH286&gt;BI286),'Classement général'!$C$22,IF(AND(D286&gt;C286,BI286&gt;BH286),'Classement général'!$C$22,IF(AND(D286=C286,BI286=BH286),'Classement général'!$C$22,'Classement général'!$C$24))))))</f>
        <v/>
      </c>
      <c r="BK286" s="60"/>
      <c r="BL286" s="60"/>
      <c r="BM286" s="61" t="str">
        <f>IF(AND(C286="",D286=""),"",IF(AND(BK286="",BL286=""),"",IF(AND(C286=BK286,D286=BL286),'Classement général'!$C$19,IF(AND(C286&gt;D286,BK286&gt;BL286),'Classement général'!$C$22,IF(AND(D286&gt;C286,BL286&gt;BK286),'Classement général'!$C$22,IF(AND(D286=C286,BL286=BK286),'Classement général'!$C$22,'Classement général'!$C$24))))))</f>
        <v/>
      </c>
      <c r="BN286" s="10" t="str">
        <f>IF(H286='Classement général'!$C$19,'Classement général'!$C$19,IF(H286='Classement général'!$C$22,'Classement général'!$C$22,IF(H286='Classement général'!$C$24,'Classement général'!$C$24,"")))</f>
        <v/>
      </c>
      <c r="BO286" s="10" t="str">
        <f>IF(K286='Classement général'!$C$19,'Classement général'!$C$19,IF(K286='Classement général'!$C$22,'Classement général'!$C$22,IF(K286='Classement général'!$C$24,'Classement général'!$C$24,"")))</f>
        <v/>
      </c>
      <c r="BP286" s="10" t="str">
        <f>IF(N286='Classement général'!$C$19,'Classement général'!$C$19,IF(N286='Classement général'!$C$22,'Classement général'!$C$22,IF(N286='Classement général'!$C$24,'Classement général'!$C$24,"")))</f>
        <v/>
      </c>
      <c r="BQ286" s="10" t="str">
        <f>IF(Q286='Classement général'!$C$19,'Classement général'!$C$19,IF(Q286='Classement général'!$C$22,'Classement général'!$C$22,IF(Q286='Classement général'!$C$24,'Classement général'!$C$24,"")))</f>
        <v/>
      </c>
      <c r="BR286" s="10" t="str">
        <f>IF(T286='Classement général'!$C$19,'Classement général'!$C$19,IF(T286='Classement général'!$C$22,'Classement général'!$C$22,IF(T286='Classement général'!$C$24,'Classement général'!$C$24,"")))</f>
        <v/>
      </c>
      <c r="BS286" s="10" t="str">
        <f>IF(W286='Classement général'!$C$19,'Classement général'!$C$19,IF(W286='Classement général'!$C$22,'Classement général'!$C$22,IF(W286='Classement général'!$C$24,'Classement général'!$C$24,"")))</f>
        <v/>
      </c>
      <c r="BT286" s="10" t="str">
        <f>IF(Z286='Classement général'!$C$19,'Classement général'!$C$19,IF(Z286='Classement général'!$C$22,'Classement général'!$C$22,IF(Z286='Classement général'!$C$24,'Classement général'!$C$24,"")))</f>
        <v/>
      </c>
      <c r="BU286" s="10" t="str">
        <f>IF(AC286='Classement général'!$C$19,'Classement général'!$C$19,IF(AC286='Classement général'!$C$22,'Classement général'!$C$22,IF(AC286='Classement général'!$C$24,'Classement général'!$C$24,"")))</f>
        <v/>
      </c>
      <c r="BV286" s="10" t="str">
        <f>IF(AF286='Classement général'!$C$19,'Classement général'!$C$19,IF(AF286='Classement général'!$C$22,'Classement général'!$C$22,IF(AF286='Classement général'!$C$24,'Classement général'!$C$24,"")))</f>
        <v/>
      </c>
      <c r="BW286" s="10" t="str">
        <f>IF(AI286='Classement général'!$C$19,'Classement général'!$C$19,IF(AI286='Classement général'!$C$22,'Classement général'!$C$22,IF(AI286='Classement général'!$C$24,'Classement général'!$C$24,"")))</f>
        <v/>
      </c>
      <c r="BX286" s="10" t="str">
        <f>IF(AL286='Classement général'!$C$19,'Classement général'!$C$19,IF(AL286='Classement général'!$C$22,'Classement général'!$C$22,IF(AL286='Classement général'!$C$24,'Classement général'!$C$24,"")))</f>
        <v/>
      </c>
      <c r="BY286" s="10" t="str">
        <f>IF(AO286='Classement général'!$C$19,'Classement général'!$C$19,IF(AO286='Classement général'!$C$22,'Classement général'!$C$22,IF(AO286='Classement général'!$C$24,'Classement général'!$C$24,"")))</f>
        <v/>
      </c>
      <c r="BZ286" s="10" t="str">
        <f>IF(AR286='Classement général'!$C$19,'Classement général'!$C$19,IF(AR286='Classement général'!$C$22,'Classement général'!$C$22,IF(AR286='Classement général'!$C$24,'Classement général'!$C$24,"")))</f>
        <v/>
      </c>
      <c r="CA286" s="10" t="str">
        <f>IF(AU286='Classement général'!$C$19,'Classement général'!$C$19,IF(AU286='Classement général'!$C$22,'Classement général'!$C$22,IF(AU286='Classement général'!$C$24,'Classement général'!$C$24,"")))</f>
        <v/>
      </c>
      <c r="CB286" s="10" t="str">
        <f>IF(AX286='Classement général'!$C$19,'Classement général'!$C$19,IF(AX286='Classement général'!$C$22,'Classement général'!$C$22,IF(AX286='Classement général'!$C$24,'Classement général'!$C$24,"")))</f>
        <v/>
      </c>
      <c r="CC286" s="10" t="str">
        <f>IF(BA286='Classement général'!$C$19,'Classement général'!$C$19,IF(BA286='Classement général'!$C$22,'Classement général'!$C$22,IF(BA286='Classement général'!$C$24,'Classement général'!$C$24,"")))</f>
        <v/>
      </c>
      <c r="CD286" s="10" t="str">
        <f>IF(BD286='Classement général'!$C$19,'Classement général'!$C$19,IF(BD286='Classement général'!$C$22,'Classement général'!$C$22,IF(BD286='Classement général'!$C$24,'Classement général'!$C$24,"")))</f>
        <v/>
      </c>
      <c r="CE286" s="10" t="str">
        <f>IF(BG286='Classement général'!$C$19,'Classement général'!$C$19,IF(BG286='Classement général'!$C$22,'Classement général'!$C$22,IF(BG286='Classement général'!$C$24,'Classement général'!$C$24,"")))</f>
        <v/>
      </c>
      <c r="CF286" s="10" t="str">
        <f>IF(BJ286='Classement général'!$C$19,'Classement général'!$C$19,IF(BJ286='Classement général'!$C$22,'Classement général'!$C$22,IF(BJ286='Classement général'!$C$24,'Classement général'!$C$24,"")))</f>
        <v/>
      </c>
      <c r="CG286" s="10" t="str">
        <f>IF(BM286='Classement général'!$C$19,'Classement général'!$C$19,IF(BM286='Classement général'!$C$22,'Classement général'!$C$22,IF(BM286='Classement général'!$C$24,'Classement général'!$C$24,"")))</f>
        <v/>
      </c>
      <c r="CH286" s="13"/>
      <c r="CI286" s="13"/>
      <c r="CJ286" s="13"/>
      <c r="CK286" s="13"/>
      <c r="CL286" s="147"/>
      <c r="CM286" s="147"/>
      <c r="CN286" s="147"/>
      <c r="CO286" s="147"/>
      <c r="CP286" s="7"/>
      <c r="CQ286" s="7"/>
    </row>
    <row r="287" spans="1:95" ht="18.75" customHeight="1" x14ac:dyDescent="0.2">
      <c r="A287" s="130"/>
      <c r="B287" s="72" t="s">
        <v>85</v>
      </c>
      <c r="C287" s="116"/>
      <c r="D287" s="116"/>
      <c r="E287" s="74" t="s">
        <v>61</v>
      </c>
      <c r="F287" s="60"/>
      <c r="G287" s="60"/>
      <c r="H287" s="61" t="str">
        <f>IF(AND(C287="",D287=""),"",IF(AND(F287="",G287=""),"",IF(AND(C287=F287,D287=G287),'Classement général'!$C$19,IF(AND(C287&gt;D287,F287&gt;G287),'Classement général'!$C$22,IF(AND(D287&gt;C287,G287&gt;F287),'Classement général'!$C$22,IF(AND(D287=C287,G287=F287),'Classement général'!$C$22,'Classement général'!$C$24))))))</f>
        <v/>
      </c>
      <c r="I287" s="60"/>
      <c r="J287" s="60"/>
      <c r="K287" s="61" t="str">
        <f>IF(AND(C287="",D287=""),"",IF(AND(I287="",J287=""),"",IF(AND(C287=I287,D287=J287),'Classement général'!$C$19,IF(AND(C287&gt;D287,I287&gt;J287),'Classement général'!$C$22,IF(AND(D287&gt;C287,J287&gt;I287),'Classement général'!$C$22,IF(AND(D287=C287,J287=I287),'Classement général'!$C$22,'Classement général'!$C$24))))))</f>
        <v/>
      </c>
      <c r="L287" s="60"/>
      <c r="M287" s="60"/>
      <c r="N287" s="61" t="str">
        <f>IF(AND(C287="",D287=""),"",IF(AND(L287="",M287=""),"",IF(AND(C287=L287,D287=M287),'Classement général'!$C$19,IF(AND(C287&gt;D287,L287&gt;M287),'Classement général'!$C$22,IF(AND(D287&gt;C287,M287&gt;L287),'Classement général'!$C$22,IF(AND(D287=C287,M287=L287),'Classement général'!$C$22,'Classement général'!$C$24))))))</f>
        <v/>
      </c>
      <c r="O287" s="60"/>
      <c r="P287" s="60"/>
      <c r="Q287" s="61" t="str">
        <f>IF(AND(C287="",D287=""),"",IF(AND(O287="",P287=""),"",IF(AND(C287=O287,D287=P287),'Classement général'!$C$19,IF(AND(C287&gt;D287,O287&gt;P287),'Classement général'!$C$22,IF(AND(D287&gt;C287,P287&gt;O287),'Classement général'!$C$22,IF(AND(D287=C287,P287=O287),'Classement général'!$C$22,'Classement général'!$C$24))))))</f>
        <v/>
      </c>
      <c r="R287" s="60"/>
      <c r="S287" s="60"/>
      <c r="T287" s="61" t="str">
        <f>IF(AND(C287="",D287=""),"",IF(AND(R287="",S287=""),"",IF(AND(C287=R287,D287=S287),'Classement général'!$C$19,IF(AND(C287&gt;D287,R287&gt;S287),'Classement général'!$C$22,IF(AND(D287&gt;C287,S287&gt;R287),'Classement général'!$C$22,IF(AND(D287=C287,S287=R287),'Classement général'!$C$22,'Classement général'!$C$24))))))</f>
        <v/>
      </c>
      <c r="U287" s="60"/>
      <c r="V287" s="60"/>
      <c r="W287" s="61" t="str">
        <f>IF(AND(C287="",D287=""),"",IF(AND(U287="",V287=""),"",IF(AND(C287=U287,D287=V287),'Classement général'!$C$19,IF(AND(C287&gt;D287,U287&gt;V287),'Classement général'!$C$22,IF(AND(D287&gt;C287,V287&gt;U287),'Classement général'!$C$22,IF(AND(D287=C287,V287=U287),'Classement général'!$C$22,'Classement général'!$C$24))))))</f>
        <v/>
      </c>
      <c r="X287" s="60"/>
      <c r="Y287" s="60"/>
      <c r="Z287" s="61" t="str">
        <f>IF(AND(C287="",D287=""),"",IF(AND(X287="",Y287=""),"",IF(AND(C287=X287,D287=Y287),'Classement général'!$C$19,IF(AND(C287&gt;D287,X287&gt;Y287),'Classement général'!$C$22,IF(AND(D287&gt;C287,Y287&gt;X287),'Classement général'!$C$22,IF(AND(D287=C287,Y287=X287),'Classement général'!$C$22,'Classement général'!$C$24))))))</f>
        <v/>
      </c>
      <c r="AA287" s="60"/>
      <c r="AB287" s="60"/>
      <c r="AC287" s="61" t="str">
        <f>IF(AND(C287="",D287=""),"",IF(AND(AA287="",AB287=""),"",IF(AND(C287=AA287,D287=AB287),'Classement général'!$C$19,IF(AND(C287&gt;D287,AA287&gt;AB287),'Classement général'!$C$22,IF(AND(D287&gt;C287,AB287&gt;AA287),'Classement général'!$C$22,IF(AND(D287=C287,AB287=AA287),'Classement général'!$C$22,'Classement général'!$C$24))))))</f>
        <v/>
      </c>
      <c r="AD287" s="60"/>
      <c r="AE287" s="60"/>
      <c r="AF287" s="61" t="str">
        <f>IF(AND(C287="",D287=""),"",IF(AND(AD287="",AE287=""),"",IF(AND(C287=AD287,D287=AE287),'Classement général'!$C$19,IF(AND(C287&gt;D287,AD287&gt;AE287),'Classement général'!$C$22,IF(AND(D287&gt;C287,AE287&gt;AD287),'Classement général'!$C$22,IF(AND(D287=C287,AE287=AD287),'Classement général'!$C$22,'Classement général'!$C$24))))))</f>
        <v/>
      </c>
      <c r="AG287" s="60"/>
      <c r="AH287" s="60"/>
      <c r="AI287" s="61" t="str">
        <f>IF(AND(C287="",D287=""),"",IF(AND(AG287="",AH287=""),"",IF(AND(C287=AG287,D287=AH287),'Classement général'!$C$19,IF(AND(C287&gt;D287,AG287&gt;AH287),'Classement général'!$C$22,IF(AND(D287&gt;C287,AH287&gt;AG287),'Classement général'!$C$22,IF(AND(D287=C287,AH287=AG287),'Classement général'!$C$22,'Classement général'!$C$24))))))</f>
        <v/>
      </c>
      <c r="AJ287" s="60"/>
      <c r="AK287" s="60"/>
      <c r="AL287" s="61" t="str">
        <f>IF(AND(C287="",D287=""),"",IF(AND(AJ287="",AK287=""),"",IF(AND(C287=AJ287,D287=AK287),'Classement général'!$C$19,IF(AND(C287&gt;D287,AJ287&gt;AK287),'Classement général'!$C$22,IF(AND(D287&gt;C287,AK287&gt;AJ287),'Classement général'!$C$22,IF(AND(D287=C287,AK287=AJ287),'Classement général'!$C$22,'Classement général'!$C$24))))))</f>
        <v/>
      </c>
      <c r="AM287" s="60"/>
      <c r="AN287" s="60"/>
      <c r="AO287" s="61" t="str">
        <f>IF(AND(C287="",D287=""),"",IF(AND(AM287="",AN287=""),"",IF(AND(C287=AM287,D287=AN287),'Classement général'!$C$19,IF(AND(C287&gt;D287,AM287&gt;AN287),'Classement général'!$C$22,IF(AND(D287&gt;C287,AN287&gt;AM287),'Classement général'!$C$22,IF(AND(D287=C287,AN287=AM287),'Classement général'!$C$22,'Classement général'!$C$24))))))</f>
        <v/>
      </c>
      <c r="AP287" s="60"/>
      <c r="AQ287" s="60"/>
      <c r="AR287" s="61" t="str">
        <f>IF(AND(C287="",D287=""),"",IF(AND(AP287="",AQ287=""),"",IF(AND(C287=AP287,D287=AQ287),'Classement général'!$C$19,IF(AND(C287&gt;D287,AP287&gt;AQ287),'Classement général'!$C$22,IF(AND(D287&gt;C287,AQ287&gt;AP287),'Classement général'!$C$22,IF(AND(D287=C287,AQ287=AP287),'Classement général'!$C$22,'Classement général'!$C$24))))))</f>
        <v/>
      </c>
      <c r="AS287" s="60"/>
      <c r="AT287" s="60"/>
      <c r="AU287" s="61" t="str">
        <f>IF(AND(C287="",D287=""),"",IF(AND(AS287="",AT287=""),"",IF(AND(C287=AS287,D287=AT287),'Classement général'!$C$19,IF(AND(C287&gt;D287,AS287&gt;AT287),'Classement général'!$C$22,IF(AND(D287&gt;C287,AT287&gt;AS287),'Classement général'!$C$22,IF(AND(D287=C287,AT287=AS287),'Classement général'!$C$22,'Classement général'!$C$24))))))</f>
        <v/>
      </c>
      <c r="AV287" s="60"/>
      <c r="AW287" s="60"/>
      <c r="AX287" s="61" t="str">
        <f>IF(AND(C287="",D287=""),"",IF(AND(AV287="",AW287=""),"",IF(AND(C287=AV287,D287=AW287),'Classement général'!$C$19,IF(AND(C287&gt;D287,AV287&gt;AW287),'Classement général'!$C$22,IF(AND(D287&gt;C287,AW287&gt;AV287),'Classement général'!$C$22,IF(AND(D287=C287,AW287=AV287),'Classement général'!$C$22,'Classement général'!$C$24))))))</f>
        <v/>
      </c>
      <c r="AY287" s="60"/>
      <c r="AZ287" s="60"/>
      <c r="BA287" s="61" t="str">
        <f>IF(AND(C287="",D287=""),"",IF(AND(AY287="",AZ287=""),"",IF(AND(C287=AY287,D287=AZ287),'Classement général'!$C$19,IF(AND(C287&gt;D287,AY287&gt;AZ287),'Classement général'!$C$22,IF(AND(D287&gt;C287,AZ287&gt;AY287),'Classement général'!$C$22,IF(AND(D287=C287,AZ287=AY287),'Classement général'!$C$22,'Classement général'!$C$24))))))</f>
        <v/>
      </c>
      <c r="BB287" s="60"/>
      <c r="BC287" s="60"/>
      <c r="BD287" s="61" t="str">
        <f>IF(AND(C287="",D287=""),"",IF(AND(BB287="",BC287=""),"",IF(AND(C287=BB287,D287=BC287),'Classement général'!$C$19,IF(AND(C287&gt;D287,BB287&gt;BC287),'Classement général'!$C$22,IF(AND(D287&gt;C287,BC287&gt;BB287),'Classement général'!$C$22,IF(AND(D287=C287,BC287=BB287),'Classement général'!$C$22,'Classement général'!$C$24))))))</f>
        <v/>
      </c>
      <c r="BE287" s="60"/>
      <c r="BF287" s="60"/>
      <c r="BG287" s="61" t="str">
        <f>IF(AND(C287="",D287=""),"",IF(AND(BE287="",BF287=""),"",IF(AND(C287=BE287,D287=BF287),'Classement général'!$C$19,IF(AND(C287&gt;D287,BE287&gt;BF287),'Classement général'!$C$22,IF(AND(D287&gt;C287,BF287&gt;BE287),'Classement général'!$C$22,IF(AND(D287=C287,BF287=BE287),'Classement général'!$C$22,'Classement général'!$C$24))))))</f>
        <v/>
      </c>
      <c r="BH287" s="60"/>
      <c r="BI287" s="60"/>
      <c r="BJ287" s="61" t="str">
        <f>IF(AND(C287="",D287=""),"",IF(AND(BH287="",BI287=""),"",IF(AND(C287=BH287,D287=BI287),'Classement général'!$C$19,IF(AND(C287&gt;D287,BH287&gt;BI287),'Classement général'!$C$22,IF(AND(D287&gt;C287,BI287&gt;BH287),'Classement général'!$C$22,IF(AND(D287=C287,BI287=BH287),'Classement général'!$C$22,'Classement général'!$C$24))))))</f>
        <v/>
      </c>
      <c r="BK287" s="60"/>
      <c r="BL287" s="60"/>
      <c r="BM287" s="61" t="str">
        <f>IF(AND(C287="",D287=""),"",IF(AND(BK287="",BL287=""),"",IF(AND(C287=BK287,D287=BL287),'Classement général'!$C$19,IF(AND(C287&gt;D287,BK287&gt;BL287),'Classement général'!$C$22,IF(AND(D287&gt;C287,BL287&gt;BK287),'Classement général'!$C$22,IF(AND(D287=C287,BL287=BK287),'Classement général'!$C$22,'Classement général'!$C$24))))))</f>
        <v/>
      </c>
      <c r="BN287" s="10" t="str">
        <f>IF(H287='Classement général'!$C$19,'Classement général'!$C$19,IF(H287='Classement général'!$C$22,'Classement général'!$C$22,IF(H287='Classement général'!$C$24,'Classement général'!$C$24,"")))</f>
        <v/>
      </c>
      <c r="BO287" s="10" t="str">
        <f>IF(K287='Classement général'!$C$19,'Classement général'!$C$19,IF(K287='Classement général'!$C$22,'Classement général'!$C$22,IF(K287='Classement général'!$C$24,'Classement général'!$C$24,"")))</f>
        <v/>
      </c>
      <c r="BP287" s="10" t="str">
        <f>IF(N287='Classement général'!$C$19,'Classement général'!$C$19,IF(N287='Classement général'!$C$22,'Classement général'!$C$22,IF(N287='Classement général'!$C$24,'Classement général'!$C$24,"")))</f>
        <v/>
      </c>
      <c r="BQ287" s="10" t="str">
        <f>IF(Q287='Classement général'!$C$19,'Classement général'!$C$19,IF(Q287='Classement général'!$C$22,'Classement général'!$C$22,IF(Q287='Classement général'!$C$24,'Classement général'!$C$24,"")))</f>
        <v/>
      </c>
      <c r="BR287" s="10" t="str">
        <f>IF(T287='Classement général'!$C$19,'Classement général'!$C$19,IF(T287='Classement général'!$C$22,'Classement général'!$C$22,IF(T287='Classement général'!$C$24,'Classement général'!$C$24,"")))</f>
        <v/>
      </c>
      <c r="BS287" s="10" t="str">
        <f>IF(W287='Classement général'!$C$19,'Classement général'!$C$19,IF(W287='Classement général'!$C$22,'Classement général'!$C$22,IF(W287='Classement général'!$C$24,'Classement général'!$C$24,"")))</f>
        <v/>
      </c>
      <c r="BT287" s="10" t="str">
        <f>IF(Z287='Classement général'!$C$19,'Classement général'!$C$19,IF(Z287='Classement général'!$C$22,'Classement général'!$C$22,IF(Z287='Classement général'!$C$24,'Classement général'!$C$24,"")))</f>
        <v/>
      </c>
      <c r="BU287" s="10" t="str">
        <f>IF(AC287='Classement général'!$C$19,'Classement général'!$C$19,IF(AC287='Classement général'!$C$22,'Classement général'!$C$22,IF(AC287='Classement général'!$C$24,'Classement général'!$C$24,"")))</f>
        <v/>
      </c>
      <c r="BV287" s="10" t="str">
        <f>IF(AF287='Classement général'!$C$19,'Classement général'!$C$19,IF(AF287='Classement général'!$C$22,'Classement général'!$C$22,IF(AF287='Classement général'!$C$24,'Classement général'!$C$24,"")))</f>
        <v/>
      </c>
      <c r="BW287" s="10" t="str">
        <f>IF(AI287='Classement général'!$C$19,'Classement général'!$C$19,IF(AI287='Classement général'!$C$22,'Classement général'!$C$22,IF(AI287='Classement général'!$C$24,'Classement général'!$C$24,"")))</f>
        <v/>
      </c>
      <c r="BX287" s="10" t="str">
        <f>IF(AL287='Classement général'!$C$19,'Classement général'!$C$19,IF(AL287='Classement général'!$C$22,'Classement général'!$C$22,IF(AL287='Classement général'!$C$24,'Classement général'!$C$24,"")))</f>
        <v/>
      </c>
      <c r="BY287" s="10" t="str">
        <f>IF(AO287='Classement général'!$C$19,'Classement général'!$C$19,IF(AO287='Classement général'!$C$22,'Classement général'!$C$22,IF(AO287='Classement général'!$C$24,'Classement général'!$C$24,"")))</f>
        <v/>
      </c>
      <c r="BZ287" s="10" t="str">
        <f>IF(AR287='Classement général'!$C$19,'Classement général'!$C$19,IF(AR287='Classement général'!$C$22,'Classement général'!$C$22,IF(AR287='Classement général'!$C$24,'Classement général'!$C$24,"")))</f>
        <v/>
      </c>
      <c r="CA287" s="10" t="str">
        <f>IF(AU287='Classement général'!$C$19,'Classement général'!$C$19,IF(AU287='Classement général'!$C$22,'Classement général'!$C$22,IF(AU287='Classement général'!$C$24,'Classement général'!$C$24,"")))</f>
        <v/>
      </c>
      <c r="CB287" s="10" t="str">
        <f>IF(AX287='Classement général'!$C$19,'Classement général'!$C$19,IF(AX287='Classement général'!$C$22,'Classement général'!$C$22,IF(AX287='Classement général'!$C$24,'Classement général'!$C$24,"")))</f>
        <v/>
      </c>
      <c r="CC287" s="10" t="str">
        <f>IF(BA287='Classement général'!$C$19,'Classement général'!$C$19,IF(BA287='Classement général'!$C$22,'Classement général'!$C$22,IF(BA287='Classement général'!$C$24,'Classement général'!$C$24,"")))</f>
        <v/>
      </c>
      <c r="CD287" s="10" t="str">
        <f>IF(BD287='Classement général'!$C$19,'Classement général'!$C$19,IF(BD287='Classement général'!$C$22,'Classement général'!$C$22,IF(BD287='Classement général'!$C$24,'Classement général'!$C$24,"")))</f>
        <v/>
      </c>
      <c r="CE287" s="10" t="str">
        <f>IF(BG287='Classement général'!$C$19,'Classement général'!$C$19,IF(BG287='Classement général'!$C$22,'Classement général'!$C$22,IF(BG287='Classement général'!$C$24,'Classement général'!$C$24,"")))</f>
        <v/>
      </c>
      <c r="CF287" s="10" t="str">
        <f>IF(BJ287='Classement général'!$C$19,'Classement général'!$C$19,IF(BJ287='Classement général'!$C$22,'Classement général'!$C$22,IF(BJ287='Classement général'!$C$24,'Classement général'!$C$24,"")))</f>
        <v/>
      </c>
      <c r="CG287" s="10" t="str">
        <f>IF(BM287='Classement général'!$C$19,'Classement général'!$C$19,IF(BM287='Classement général'!$C$22,'Classement général'!$C$22,IF(BM287='Classement général'!$C$24,'Classement général'!$C$24,"")))</f>
        <v/>
      </c>
      <c r="CH287" s="13"/>
      <c r="CI287" s="13"/>
      <c r="CJ287" s="13"/>
      <c r="CK287" s="13"/>
      <c r="CL287" s="147"/>
      <c r="CM287" s="147"/>
      <c r="CN287" s="147"/>
      <c r="CO287" s="147"/>
      <c r="CP287" s="7"/>
      <c r="CQ287" s="7"/>
    </row>
    <row r="288" spans="1:95" ht="18.75" customHeight="1" x14ac:dyDescent="0.2">
      <c r="A288" s="130"/>
      <c r="B288" s="72" t="s">
        <v>78</v>
      </c>
      <c r="C288" s="116"/>
      <c r="D288" s="116"/>
      <c r="E288" s="74" t="s">
        <v>38</v>
      </c>
      <c r="F288" s="60"/>
      <c r="G288" s="60"/>
      <c r="H288" s="61" t="str">
        <f>IF(AND(C288="",D288=""),"",IF(AND(F288="",G288=""),"",IF(AND(C288=F288,D288=G288),'Classement général'!$C$19,IF(AND(C288&gt;D288,F288&gt;G288),'Classement général'!$C$22,IF(AND(D288&gt;C288,G288&gt;F288),'Classement général'!$C$22,IF(AND(D288=C288,G288=F288),'Classement général'!$C$22,'Classement général'!$C$24))))))</f>
        <v/>
      </c>
      <c r="I288" s="60"/>
      <c r="J288" s="60"/>
      <c r="K288" s="61" t="str">
        <f>IF(AND(C288="",D288=""),"",IF(AND(I288="",J288=""),"",IF(AND(C288=I288,D288=J288),'Classement général'!$C$19,IF(AND(C288&gt;D288,I288&gt;J288),'Classement général'!$C$22,IF(AND(D288&gt;C288,J288&gt;I288),'Classement général'!$C$22,IF(AND(D288=C288,J288=I288),'Classement général'!$C$22,'Classement général'!$C$24))))))</f>
        <v/>
      </c>
      <c r="L288" s="60"/>
      <c r="M288" s="60"/>
      <c r="N288" s="61" t="str">
        <f>IF(AND(C288="",D288=""),"",IF(AND(L288="",M288=""),"",IF(AND(C288=L288,D288=M288),'Classement général'!$C$19,IF(AND(C288&gt;D288,L288&gt;M288),'Classement général'!$C$22,IF(AND(D288&gt;C288,M288&gt;L288),'Classement général'!$C$22,IF(AND(D288=C288,M288=L288),'Classement général'!$C$22,'Classement général'!$C$24))))))</f>
        <v/>
      </c>
      <c r="O288" s="60"/>
      <c r="P288" s="60"/>
      <c r="Q288" s="61" t="str">
        <f>IF(AND(C288="",D288=""),"",IF(AND(O288="",P288=""),"",IF(AND(C288=O288,D288=P288),'Classement général'!$C$19,IF(AND(C288&gt;D288,O288&gt;P288),'Classement général'!$C$22,IF(AND(D288&gt;C288,P288&gt;O288),'Classement général'!$C$22,IF(AND(D288=C288,P288=O288),'Classement général'!$C$22,'Classement général'!$C$24))))))</f>
        <v/>
      </c>
      <c r="R288" s="60"/>
      <c r="S288" s="60"/>
      <c r="T288" s="61" t="str">
        <f>IF(AND(C288="",D288=""),"",IF(AND(R288="",S288=""),"",IF(AND(C288=R288,D288=S288),'Classement général'!$C$19,IF(AND(C288&gt;D288,R288&gt;S288),'Classement général'!$C$22,IF(AND(D288&gt;C288,S288&gt;R288),'Classement général'!$C$22,IF(AND(D288=C288,S288=R288),'Classement général'!$C$22,'Classement général'!$C$24))))))</f>
        <v/>
      </c>
      <c r="U288" s="60"/>
      <c r="V288" s="60"/>
      <c r="W288" s="61" t="str">
        <f>IF(AND(C288="",D288=""),"",IF(AND(U288="",V288=""),"",IF(AND(C288=U288,D288=V288),'Classement général'!$C$19,IF(AND(C288&gt;D288,U288&gt;V288),'Classement général'!$C$22,IF(AND(D288&gt;C288,V288&gt;U288),'Classement général'!$C$22,IF(AND(D288=C288,V288=U288),'Classement général'!$C$22,'Classement général'!$C$24))))))</f>
        <v/>
      </c>
      <c r="X288" s="60"/>
      <c r="Y288" s="60"/>
      <c r="Z288" s="61" t="str">
        <f>IF(AND(C288="",D288=""),"",IF(AND(X288="",Y288=""),"",IF(AND(C288=X288,D288=Y288),'Classement général'!$C$19,IF(AND(C288&gt;D288,X288&gt;Y288),'Classement général'!$C$22,IF(AND(D288&gt;C288,Y288&gt;X288),'Classement général'!$C$22,IF(AND(D288=C288,Y288=X288),'Classement général'!$C$22,'Classement général'!$C$24))))))</f>
        <v/>
      </c>
      <c r="AA288" s="60"/>
      <c r="AB288" s="60"/>
      <c r="AC288" s="61" t="str">
        <f>IF(AND(C288="",D288=""),"",IF(AND(AA288="",AB288=""),"",IF(AND(C288=AA288,D288=AB288),'Classement général'!$C$19,IF(AND(C288&gt;D288,AA288&gt;AB288),'Classement général'!$C$22,IF(AND(D288&gt;C288,AB288&gt;AA288),'Classement général'!$C$22,IF(AND(D288=C288,AB288=AA288),'Classement général'!$C$22,'Classement général'!$C$24))))))</f>
        <v/>
      </c>
      <c r="AD288" s="60"/>
      <c r="AE288" s="60"/>
      <c r="AF288" s="61" t="str">
        <f>IF(AND(C288="",D288=""),"",IF(AND(AD288="",AE288=""),"",IF(AND(C288=AD288,D288=AE288),'Classement général'!$C$19,IF(AND(C288&gt;D288,AD288&gt;AE288),'Classement général'!$C$22,IF(AND(D288&gt;C288,AE288&gt;AD288),'Classement général'!$C$22,IF(AND(D288=C288,AE288=AD288),'Classement général'!$C$22,'Classement général'!$C$24))))))</f>
        <v/>
      </c>
      <c r="AG288" s="60"/>
      <c r="AH288" s="60"/>
      <c r="AI288" s="61" t="str">
        <f>IF(AND(C288="",D288=""),"",IF(AND(AG288="",AH288=""),"",IF(AND(C288=AG288,D288=AH288),'Classement général'!$C$19,IF(AND(C288&gt;D288,AG288&gt;AH288),'Classement général'!$C$22,IF(AND(D288&gt;C288,AH288&gt;AG288),'Classement général'!$C$22,IF(AND(D288=C288,AH288=AG288),'Classement général'!$C$22,'Classement général'!$C$24))))))</f>
        <v/>
      </c>
      <c r="AJ288" s="60"/>
      <c r="AK288" s="60"/>
      <c r="AL288" s="61" t="str">
        <f>IF(AND(C288="",D288=""),"",IF(AND(AJ288="",AK288=""),"",IF(AND(C288=AJ288,D288=AK288),'Classement général'!$C$19,IF(AND(C288&gt;D288,AJ288&gt;AK288),'Classement général'!$C$22,IF(AND(D288&gt;C288,AK288&gt;AJ288),'Classement général'!$C$22,IF(AND(D288=C288,AK288=AJ288),'Classement général'!$C$22,'Classement général'!$C$24))))))</f>
        <v/>
      </c>
      <c r="AM288" s="60"/>
      <c r="AN288" s="60"/>
      <c r="AO288" s="61" t="str">
        <f>IF(AND(C288="",D288=""),"",IF(AND(AM288="",AN288=""),"",IF(AND(C288=AM288,D288=AN288),'Classement général'!$C$19,IF(AND(C288&gt;D288,AM288&gt;AN288),'Classement général'!$C$22,IF(AND(D288&gt;C288,AN288&gt;AM288),'Classement général'!$C$22,IF(AND(D288=C288,AN288=AM288),'Classement général'!$C$22,'Classement général'!$C$24))))))</f>
        <v/>
      </c>
      <c r="AP288" s="60"/>
      <c r="AQ288" s="60"/>
      <c r="AR288" s="61" t="str">
        <f>IF(AND(C288="",D288=""),"",IF(AND(AP288="",AQ288=""),"",IF(AND(C288=AP288,D288=AQ288),'Classement général'!$C$19,IF(AND(C288&gt;D288,AP288&gt;AQ288),'Classement général'!$C$22,IF(AND(D288&gt;C288,AQ288&gt;AP288),'Classement général'!$C$22,IF(AND(D288=C288,AQ288=AP288),'Classement général'!$C$22,'Classement général'!$C$24))))))</f>
        <v/>
      </c>
      <c r="AS288" s="60"/>
      <c r="AT288" s="60"/>
      <c r="AU288" s="61" t="str">
        <f>IF(AND(C288="",D288=""),"",IF(AND(AS288="",AT288=""),"",IF(AND(C288=AS288,D288=AT288),'Classement général'!$C$19,IF(AND(C288&gt;D288,AS288&gt;AT288),'Classement général'!$C$22,IF(AND(D288&gt;C288,AT288&gt;AS288),'Classement général'!$C$22,IF(AND(D288=C288,AT288=AS288),'Classement général'!$C$22,'Classement général'!$C$24))))))</f>
        <v/>
      </c>
      <c r="AV288" s="60"/>
      <c r="AW288" s="60"/>
      <c r="AX288" s="61" t="str">
        <f>IF(AND(C288="",D288=""),"",IF(AND(AV288="",AW288=""),"",IF(AND(C288=AV288,D288=AW288),'Classement général'!$C$19,IF(AND(C288&gt;D288,AV288&gt;AW288),'Classement général'!$C$22,IF(AND(D288&gt;C288,AW288&gt;AV288),'Classement général'!$C$22,IF(AND(D288=C288,AW288=AV288),'Classement général'!$C$22,'Classement général'!$C$24))))))</f>
        <v/>
      </c>
      <c r="AY288" s="60"/>
      <c r="AZ288" s="60"/>
      <c r="BA288" s="61" t="str">
        <f>IF(AND(C288="",D288=""),"",IF(AND(AY288="",AZ288=""),"",IF(AND(C288=AY288,D288=AZ288),'Classement général'!$C$19,IF(AND(C288&gt;D288,AY288&gt;AZ288),'Classement général'!$C$22,IF(AND(D288&gt;C288,AZ288&gt;AY288),'Classement général'!$C$22,IF(AND(D288=C288,AZ288=AY288),'Classement général'!$C$22,'Classement général'!$C$24))))))</f>
        <v/>
      </c>
      <c r="BB288" s="60"/>
      <c r="BC288" s="60"/>
      <c r="BD288" s="61" t="str">
        <f>IF(AND(C288="",D288=""),"",IF(AND(BB288="",BC288=""),"",IF(AND(C288=BB288,D288=BC288),'Classement général'!$C$19,IF(AND(C288&gt;D288,BB288&gt;BC288),'Classement général'!$C$22,IF(AND(D288&gt;C288,BC288&gt;BB288),'Classement général'!$C$22,IF(AND(D288=C288,BC288=BB288),'Classement général'!$C$22,'Classement général'!$C$24))))))</f>
        <v/>
      </c>
      <c r="BE288" s="60"/>
      <c r="BF288" s="60"/>
      <c r="BG288" s="61" t="str">
        <f>IF(AND(C288="",D288=""),"",IF(AND(BE288="",BF288=""),"",IF(AND(C288=BE288,D288=BF288),'Classement général'!$C$19,IF(AND(C288&gt;D288,BE288&gt;BF288),'Classement général'!$C$22,IF(AND(D288&gt;C288,BF288&gt;BE288),'Classement général'!$C$22,IF(AND(D288=C288,BF288=BE288),'Classement général'!$C$22,'Classement général'!$C$24))))))</f>
        <v/>
      </c>
      <c r="BH288" s="60"/>
      <c r="BI288" s="60"/>
      <c r="BJ288" s="61" t="str">
        <f>IF(AND(C288="",D288=""),"",IF(AND(BH288="",BI288=""),"",IF(AND(C288=BH288,D288=BI288),'Classement général'!$C$19,IF(AND(C288&gt;D288,BH288&gt;BI288),'Classement général'!$C$22,IF(AND(D288&gt;C288,BI288&gt;BH288),'Classement général'!$C$22,IF(AND(D288=C288,BI288=BH288),'Classement général'!$C$22,'Classement général'!$C$24))))))</f>
        <v/>
      </c>
      <c r="BK288" s="60"/>
      <c r="BL288" s="60"/>
      <c r="BM288" s="61" t="str">
        <f>IF(AND(C288="",D288=""),"",IF(AND(BK288="",BL288=""),"",IF(AND(C288=BK288,D288=BL288),'Classement général'!$C$19,IF(AND(C288&gt;D288,BK288&gt;BL288),'Classement général'!$C$22,IF(AND(D288&gt;C288,BL288&gt;BK288),'Classement général'!$C$22,IF(AND(D288=C288,BL288=BK288),'Classement général'!$C$22,'Classement général'!$C$24))))))</f>
        <v/>
      </c>
      <c r="BN288" s="10" t="str">
        <f>IF(H288='Classement général'!$C$19,'Classement général'!$C$19,IF(H288='Classement général'!$C$22,'Classement général'!$C$22,IF(H288='Classement général'!$C$24,'Classement général'!$C$24,"")))</f>
        <v/>
      </c>
      <c r="BO288" s="10" t="str">
        <f>IF(K288='Classement général'!$C$19,'Classement général'!$C$19,IF(K288='Classement général'!$C$22,'Classement général'!$C$22,IF(K288='Classement général'!$C$24,'Classement général'!$C$24,"")))</f>
        <v/>
      </c>
      <c r="BP288" s="10" t="str">
        <f>IF(N288='Classement général'!$C$19,'Classement général'!$C$19,IF(N288='Classement général'!$C$22,'Classement général'!$C$22,IF(N288='Classement général'!$C$24,'Classement général'!$C$24,"")))</f>
        <v/>
      </c>
      <c r="BQ288" s="10" t="str">
        <f>IF(Q288='Classement général'!$C$19,'Classement général'!$C$19,IF(Q288='Classement général'!$C$22,'Classement général'!$C$22,IF(Q288='Classement général'!$C$24,'Classement général'!$C$24,"")))</f>
        <v/>
      </c>
      <c r="BR288" s="10" t="str">
        <f>IF(T288='Classement général'!$C$19,'Classement général'!$C$19,IF(T288='Classement général'!$C$22,'Classement général'!$C$22,IF(T288='Classement général'!$C$24,'Classement général'!$C$24,"")))</f>
        <v/>
      </c>
      <c r="BS288" s="10" t="str">
        <f>IF(W288='Classement général'!$C$19,'Classement général'!$C$19,IF(W288='Classement général'!$C$22,'Classement général'!$C$22,IF(W288='Classement général'!$C$24,'Classement général'!$C$24,"")))</f>
        <v/>
      </c>
      <c r="BT288" s="10" t="str">
        <f>IF(Z288='Classement général'!$C$19,'Classement général'!$C$19,IF(Z288='Classement général'!$C$22,'Classement général'!$C$22,IF(Z288='Classement général'!$C$24,'Classement général'!$C$24,"")))</f>
        <v/>
      </c>
      <c r="BU288" s="10" t="str">
        <f>IF(AC288='Classement général'!$C$19,'Classement général'!$C$19,IF(AC288='Classement général'!$C$22,'Classement général'!$C$22,IF(AC288='Classement général'!$C$24,'Classement général'!$C$24,"")))</f>
        <v/>
      </c>
      <c r="BV288" s="10" t="str">
        <f>IF(AF288='Classement général'!$C$19,'Classement général'!$C$19,IF(AF288='Classement général'!$C$22,'Classement général'!$C$22,IF(AF288='Classement général'!$C$24,'Classement général'!$C$24,"")))</f>
        <v/>
      </c>
      <c r="BW288" s="10" t="str">
        <f>IF(AI288='Classement général'!$C$19,'Classement général'!$C$19,IF(AI288='Classement général'!$C$22,'Classement général'!$C$22,IF(AI288='Classement général'!$C$24,'Classement général'!$C$24,"")))</f>
        <v/>
      </c>
      <c r="BX288" s="10" t="str">
        <f>IF(AL288='Classement général'!$C$19,'Classement général'!$C$19,IF(AL288='Classement général'!$C$22,'Classement général'!$C$22,IF(AL288='Classement général'!$C$24,'Classement général'!$C$24,"")))</f>
        <v/>
      </c>
      <c r="BY288" s="10" t="str">
        <f>IF(AO288='Classement général'!$C$19,'Classement général'!$C$19,IF(AO288='Classement général'!$C$22,'Classement général'!$C$22,IF(AO288='Classement général'!$C$24,'Classement général'!$C$24,"")))</f>
        <v/>
      </c>
      <c r="BZ288" s="10" t="str">
        <f>IF(AR288='Classement général'!$C$19,'Classement général'!$C$19,IF(AR288='Classement général'!$C$22,'Classement général'!$C$22,IF(AR288='Classement général'!$C$24,'Classement général'!$C$24,"")))</f>
        <v/>
      </c>
      <c r="CA288" s="10" t="str">
        <f>IF(AU288='Classement général'!$C$19,'Classement général'!$C$19,IF(AU288='Classement général'!$C$22,'Classement général'!$C$22,IF(AU288='Classement général'!$C$24,'Classement général'!$C$24,"")))</f>
        <v/>
      </c>
      <c r="CB288" s="10" t="str">
        <f>IF(AX288='Classement général'!$C$19,'Classement général'!$C$19,IF(AX288='Classement général'!$C$22,'Classement général'!$C$22,IF(AX288='Classement général'!$C$24,'Classement général'!$C$24,"")))</f>
        <v/>
      </c>
      <c r="CC288" s="10" t="str">
        <f>IF(BA288='Classement général'!$C$19,'Classement général'!$C$19,IF(BA288='Classement général'!$C$22,'Classement général'!$C$22,IF(BA288='Classement général'!$C$24,'Classement général'!$C$24,"")))</f>
        <v/>
      </c>
      <c r="CD288" s="10" t="str">
        <f>IF(BD288='Classement général'!$C$19,'Classement général'!$C$19,IF(BD288='Classement général'!$C$22,'Classement général'!$C$22,IF(BD288='Classement général'!$C$24,'Classement général'!$C$24,"")))</f>
        <v/>
      </c>
      <c r="CE288" s="10" t="str">
        <f>IF(BG288='Classement général'!$C$19,'Classement général'!$C$19,IF(BG288='Classement général'!$C$22,'Classement général'!$C$22,IF(BG288='Classement général'!$C$24,'Classement général'!$C$24,"")))</f>
        <v/>
      </c>
      <c r="CF288" s="10" t="str">
        <f>IF(BJ288='Classement général'!$C$19,'Classement général'!$C$19,IF(BJ288='Classement général'!$C$22,'Classement général'!$C$22,IF(BJ288='Classement général'!$C$24,'Classement général'!$C$24,"")))</f>
        <v/>
      </c>
      <c r="CG288" s="10" t="str">
        <f>IF(BM288='Classement général'!$C$19,'Classement général'!$C$19,IF(BM288='Classement général'!$C$22,'Classement général'!$C$22,IF(BM288='Classement général'!$C$24,'Classement général'!$C$24,"")))</f>
        <v/>
      </c>
      <c r="CH288" s="13"/>
      <c r="CI288" s="13"/>
      <c r="CJ288" s="13"/>
      <c r="CK288" s="13"/>
      <c r="CL288" s="147"/>
      <c r="CM288" s="147"/>
      <c r="CN288" s="147"/>
      <c r="CO288" s="147"/>
      <c r="CP288" s="7"/>
      <c r="CQ288" s="7"/>
    </row>
    <row r="289" spans="1:95" ht="18.75" customHeight="1" x14ac:dyDescent="0.2">
      <c r="A289" s="130"/>
      <c r="B289" s="72" t="s">
        <v>77</v>
      </c>
      <c r="C289" s="116"/>
      <c r="D289" s="116"/>
      <c r="E289" s="74" t="s">
        <v>37</v>
      </c>
      <c r="F289" s="60"/>
      <c r="G289" s="60"/>
      <c r="H289" s="61" t="str">
        <f>IF(AND(C289="",D289=""),"",IF(AND(F289="",G289=""),"",IF(AND(C289=F289,D289=G289),'Classement général'!$C$19,IF(AND(C289&gt;D289,F289&gt;G289),'Classement général'!$C$22,IF(AND(D289&gt;C289,G289&gt;F289),'Classement général'!$C$22,IF(AND(D289=C289,G289=F289),'Classement général'!$C$22,'Classement général'!$C$24))))))</f>
        <v/>
      </c>
      <c r="I289" s="60"/>
      <c r="J289" s="60"/>
      <c r="K289" s="61" t="str">
        <f>IF(AND(C289="",D289=""),"",IF(AND(I289="",J289=""),"",IF(AND(C289=I289,D289=J289),'Classement général'!$C$19,IF(AND(C289&gt;D289,I289&gt;J289),'Classement général'!$C$22,IF(AND(D289&gt;C289,J289&gt;I289),'Classement général'!$C$22,IF(AND(D289=C289,J289=I289),'Classement général'!$C$22,'Classement général'!$C$24))))))</f>
        <v/>
      </c>
      <c r="L289" s="60"/>
      <c r="M289" s="60"/>
      <c r="N289" s="61" t="str">
        <f>IF(AND(C289="",D289=""),"",IF(AND(L289="",M289=""),"",IF(AND(C289=L289,D289=M289),'Classement général'!$C$19,IF(AND(C289&gt;D289,L289&gt;M289),'Classement général'!$C$22,IF(AND(D289&gt;C289,M289&gt;L289),'Classement général'!$C$22,IF(AND(D289=C289,M289=L289),'Classement général'!$C$22,'Classement général'!$C$24))))))</f>
        <v/>
      </c>
      <c r="O289" s="60"/>
      <c r="P289" s="60"/>
      <c r="Q289" s="61" t="str">
        <f>IF(AND(C289="",D289=""),"",IF(AND(O289="",P289=""),"",IF(AND(C289=O289,D289=P289),'Classement général'!$C$19,IF(AND(C289&gt;D289,O289&gt;P289),'Classement général'!$C$22,IF(AND(D289&gt;C289,P289&gt;O289),'Classement général'!$C$22,IF(AND(D289=C289,P289=O289),'Classement général'!$C$22,'Classement général'!$C$24))))))</f>
        <v/>
      </c>
      <c r="R289" s="60"/>
      <c r="S289" s="60"/>
      <c r="T289" s="61" t="str">
        <f>IF(AND(C289="",D289=""),"",IF(AND(R289="",S289=""),"",IF(AND(C289=R289,D289=S289),'Classement général'!$C$19,IF(AND(C289&gt;D289,R289&gt;S289),'Classement général'!$C$22,IF(AND(D289&gt;C289,S289&gt;R289),'Classement général'!$C$22,IF(AND(D289=C289,S289=R289),'Classement général'!$C$22,'Classement général'!$C$24))))))</f>
        <v/>
      </c>
      <c r="U289" s="60"/>
      <c r="V289" s="60"/>
      <c r="W289" s="61" t="str">
        <f>IF(AND(C289="",D289=""),"",IF(AND(U289="",V289=""),"",IF(AND(C289=U289,D289=V289),'Classement général'!$C$19,IF(AND(C289&gt;D289,U289&gt;V289),'Classement général'!$C$22,IF(AND(D289&gt;C289,V289&gt;U289),'Classement général'!$C$22,IF(AND(D289=C289,V289=U289),'Classement général'!$C$22,'Classement général'!$C$24))))))</f>
        <v/>
      </c>
      <c r="X289" s="60"/>
      <c r="Y289" s="60"/>
      <c r="Z289" s="61" t="str">
        <f>IF(AND(C289="",D289=""),"",IF(AND(X289="",Y289=""),"",IF(AND(C289=X289,D289=Y289),'Classement général'!$C$19,IF(AND(C289&gt;D289,X289&gt;Y289),'Classement général'!$C$22,IF(AND(D289&gt;C289,Y289&gt;X289),'Classement général'!$C$22,IF(AND(D289=C289,Y289=X289),'Classement général'!$C$22,'Classement général'!$C$24))))))</f>
        <v/>
      </c>
      <c r="AA289" s="60"/>
      <c r="AB289" s="60"/>
      <c r="AC289" s="61" t="str">
        <f>IF(AND(C289="",D289=""),"",IF(AND(AA289="",AB289=""),"",IF(AND(C289=AA289,D289=AB289),'Classement général'!$C$19,IF(AND(C289&gt;D289,AA289&gt;AB289),'Classement général'!$C$22,IF(AND(D289&gt;C289,AB289&gt;AA289),'Classement général'!$C$22,IF(AND(D289=C289,AB289=AA289),'Classement général'!$C$22,'Classement général'!$C$24))))))</f>
        <v/>
      </c>
      <c r="AD289" s="60"/>
      <c r="AE289" s="60"/>
      <c r="AF289" s="61" t="str">
        <f>IF(AND(C289="",D289=""),"",IF(AND(AD289="",AE289=""),"",IF(AND(C289=AD289,D289=AE289),'Classement général'!$C$19,IF(AND(C289&gt;D289,AD289&gt;AE289),'Classement général'!$C$22,IF(AND(D289&gt;C289,AE289&gt;AD289),'Classement général'!$C$22,IF(AND(D289=C289,AE289=AD289),'Classement général'!$C$22,'Classement général'!$C$24))))))</f>
        <v/>
      </c>
      <c r="AG289" s="60"/>
      <c r="AH289" s="60"/>
      <c r="AI289" s="61" t="str">
        <f>IF(AND(C289="",D289=""),"",IF(AND(AG289="",AH289=""),"",IF(AND(C289=AG289,D289=AH289),'Classement général'!$C$19,IF(AND(C289&gt;D289,AG289&gt;AH289),'Classement général'!$C$22,IF(AND(D289&gt;C289,AH289&gt;AG289),'Classement général'!$C$22,IF(AND(D289=C289,AH289=AG289),'Classement général'!$C$22,'Classement général'!$C$24))))))</f>
        <v/>
      </c>
      <c r="AJ289" s="60"/>
      <c r="AK289" s="60"/>
      <c r="AL289" s="61" t="str">
        <f>IF(AND(C289="",D289=""),"",IF(AND(AJ289="",AK289=""),"",IF(AND(C289=AJ289,D289=AK289),'Classement général'!$C$19,IF(AND(C289&gt;D289,AJ289&gt;AK289),'Classement général'!$C$22,IF(AND(D289&gt;C289,AK289&gt;AJ289),'Classement général'!$C$22,IF(AND(D289=C289,AK289=AJ289),'Classement général'!$C$22,'Classement général'!$C$24))))))</f>
        <v/>
      </c>
      <c r="AM289" s="60"/>
      <c r="AN289" s="60"/>
      <c r="AO289" s="61" t="str">
        <f>IF(AND(C289="",D289=""),"",IF(AND(AM289="",AN289=""),"",IF(AND(C289=AM289,D289=AN289),'Classement général'!$C$19,IF(AND(C289&gt;D289,AM289&gt;AN289),'Classement général'!$C$22,IF(AND(D289&gt;C289,AN289&gt;AM289),'Classement général'!$C$22,IF(AND(D289=C289,AN289=AM289),'Classement général'!$C$22,'Classement général'!$C$24))))))</f>
        <v/>
      </c>
      <c r="AP289" s="60"/>
      <c r="AQ289" s="60"/>
      <c r="AR289" s="61" t="str">
        <f>IF(AND(C289="",D289=""),"",IF(AND(AP289="",AQ289=""),"",IF(AND(C289=AP289,D289=AQ289),'Classement général'!$C$19,IF(AND(C289&gt;D289,AP289&gt;AQ289),'Classement général'!$C$22,IF(AND(D289&gt;C289,AQ289&gt;AP289),'Classement général'!$C$22,IF(AND(D289=C289,AQ289=AP289),'Classement général'!$C$22,'Classement général'!$C$24))))))</f>
        <v/>
      </c>
      <c r="AS289" s="60"/>
      <c r="AT289" s="60"/>
      <c r="AU289" s="61" t="str">
        <f>IF(AND(C289="",D289=""),"",IF(AND(AS289="",AT289=""),"",IF(AND(C289=AS289,D289=AT289),'Classement général'!$C$19,IF(AND(C289&gt;D289,AS289&gt;AT289),'Classement général'!$C$22,IF(AND(D289&gt;C289,AT289&gt;AS289),'Classement général'!$C$22,IF(AND(D289=C289,AT289=AS289),'Classement général'!$C$22,'Classement général'!$C$24))))))</f>
        <v/>
      </c>
      <c r="AV289" s="60"/>
      <c r="AW289" s="60"/>
      <c r="AX289" s="61" t="str">
        <f>IF(AND(C289="",D289=""),"",IF(AND(AV289="",AW289=""),"",IF(AND(C289=AV289,D289=AW289),'Classement général'!$C$19,IF(AND(C289&gt;D289,AV289&gt;AW289),'Classement général'!$C$22,IF(AND(D289&gt;C289,AW289&gt;AV289),'Classement général'!$C$22,IF(AND(D289=C289,AW289=AV289),'Classement général'!$C$22,'Classement général'!$C$24))))))</f>
        <v/>
      </c>
      <c r="AY289" s="60"/>
      <c r="AZ289" s="60"/>
      <c r="BA289" s="61" t="str">
        <f>IF(AND(C289="",D289=""),"",IF(AND(AY289="",AZ289=""),"",IF(AND(C289=AY289,D289=AZ289),'Classement général'!$C$19,IF(AND(C289&gt;D289,AY289&gt;AZ289),'Classement général'!$C$22,IF(AND(D289&gt;C289,AZ289&gt;AY289),'Classement général'!$C$22,IF(AND(D289=C289,AZ289=AY289),'Classement général'!$C$22,'Classement général'!$C$24))))))</f>
        <v/>
      </c>
      <c r="BB289" s="60"/>
      <c r="BC289" s="60"/>
      <c r="BD289" s="61" t="str">
        <f>IF(AND(C289="",D289=""),"",IF(AND(BB289="",BC289=""),"",IF(AND(C289=BB289,D289=BC289),'Classement général'!$C$19,IF(AND(C289&gt;D289,BB289&gt;BC289),'Classement général'!$C$22,IF(AND(D289&gt;C289,BC289&gt;BB289),'Classement général'!$C$22,IF(AND(D289=C289,BC289=BB289),'Classement général'!$C$22,'Classement général'!$C$24))))))</f>
        <v/>
      </c>
      <c r="BE289" s="60"/>
      <c r="BF289" s="60"/>
      <c r="BG289" s="61" t="str">
        <f>IF(AND(C289="",D289=""),"",IF(AND(BE289="",BF289=""),"",IF(AND(C289=BE289,D289=BF289),'Classement général'!$C$19,IF(AND(C289&gt;D289,BE289&gt;BF289),'Classement général'!$C$22,IF(AND(D289&gt;C289,BF289&gt;BE289),'Classement général'!$C$22,IF(AND(D289=C289,BF289=BE289),'Classement général'!$C$22,'Classement général'!$C$24))))))</f>
        <v/>
      </c>
      <c r="BH289" s="60"/>
      <c r="BI289" s="60"/>
      <c r="BJ289" s="61" t="str">
        <f>IF(AND(C289="",D289=""),"",IF(AND(BH289="",BI289=""),"",IF(AND(C289=BH289,D289=BI289),'Classement général'!$C$19,IF(AND(C289&gt;D289,BH289&gt;BI289),'Classement général'!$C$22,IF(AND(D289&gt;C289,BI289&gt;BH289),'Classement général'!$C$22,IF(AND(D289=C289,BI289=BH289),'Classement général'!$C$22,'Classement général'!$C$24))))))</f>
        <v/>
      </c>
      <c r="BK289" s="60"/>
      <c r="BL289" s="60"/>
      <c r="BM289" s="61" t="str">
        <f>IF(AND(C289="",D289=""),"",IF(AND(BK289="",BL289=""),"",IF(AND(C289=BK289,D289=BL289),'Classement général'!$C$19,IF(AND(C289&gt;D289,BK289&gt;BL289),'Classement général'!$C$22,IF(AND(D289&gt;C289,BL289&gt;BK289),'Classement général'!$C$22,IF(AND(D289=C289,BL289=BK289),'Classement général'!$C$22,'Classement général'!$C$24))))))</f>
        <v/>
      </c>
      <c r="BN289" s="10" t="str">
        <f>IF(H289='Classement général'!$C$19,'Classement général'!$C$19,IF(H289='Classement général'!$C$22,'Classement général'!$C$22,IF(H289='Classement général'!$C$24,'Classement général'!$C$24,"")))</f>
        <v/>
      </c>
      <c r="BO289" s="10" t="str">
        <f>IF(K289='Classement général'!$C$19,'Classement général'!$C$19,IF(K289='Classement général'!$C$22,'Classement général'!$C$22,IF(K289='Classement général'!$C$24,'Classement général'!$C$24,"")))</f>
        <v/>
      </c>
      <c r="BP289" s="10" t="str">
        <f>IF(N289='Classement général'!$C$19,'Classement général'!$C$19,IF(N289='Classement général'!$C$22,'Classement général'!$C$22,IF(N289='Classement général'!$C$24,'Classement général'!$C$24,"")))</f>
        <v/>
      </c>
      <c r="BQ289" s="10" t="str">
        <f>IF(Q289='Classement général'!$C$19,'Classement général'!$C$19,IF(Q289='Classement général'!$C$22,'Classement général'!$C$22,IF(Q289='Classement général'!$C$24,'Classement général'!$C$24,"")))</f>
        <v/>
      </c>
      <c r="BR289" s="10" t="str">
        <f>IF(T289='Classement général'!$C$19,'Classement général'!$C$19,IF(T289='Classement général'!$C$22,'Classement général'!$C$22,IF(T289='Classement général'!$C$24,'Classement général'!$C$24,"")))</f>
        <v/>
      </c>
      <c r="BS289" s="10" t="str">
        <f>IF(W289='Classement général'!$C$19,'Classement général'!$C$19,IF(W289='Classement général'!$C$22,'Classement général'!$C$22,IF(W289='Classement général'!$C$24,'Classement général'!$C$24,"")))</f>
        <v/>
      </c>
      <c r="BT289" s="10" t="str">
        <f>IF(Z289='Classement général'!$C$19,'Classement général'!$C$19,IF(Z289='Classement général'!$C$22,'Classement général'!$C$22,IF(Z289='Classement général'!$C$24,'Classement général'!$C$24,"")))</f>
        <v/>
      </c>
      <c r="BU289" s="10" t="str">
        <f>IF(AC289='Classement général'!$C$19,'Classement général'!$C$19,IF(AC289='Classement général'!$C$22,'Classement général'!$C$22,IF(AC289='Classement général'!$C$24,'Classement général'!$C$24,"")))</f>
        <v/>
      </c>
      <c r="BV289" s="10" t="str">
        <f>IF(AF289='Classement général'!$C$19,'Classement général'!$C$19,IF(AF289='Classement général'!$C$22,'Classement général'!$C$22,IF(AF289='Classement général'!$C$24,'Classement général'!$C$24,"")))</f>
        <v/>
      </c>
      <c r="BW289" s="10" t="str">
        <f>IF(AI289='Classement général'!$C$19,'Classement général'!$C$19,IF(AI289='Classement général'!$C$22,'Classement général'!$C$22,IF(AI289='Classement général'!$C$24,'Classement général'!$C$24,"")))</f>
        <v/>
      </c>
      <c r="BX289" s="10" t="str">
        <f>IF(AL289='Classement général'!$C$19,'Classement général'!$C$19,IF(AL289='Classement général'!$C$22,'Classement général'!$C$22,IF(AL289='Classement général'!$C$24,'Classement général'!$C$24,"")))</f>
        <v/>
      </c>
      <c r="BY289" s="10" t="str">
        <f>IF(AO289='Classement général'!$C$19,'Classement général'!$C$19,IF(AO289='Classement général'!$C$22,'Classement général'!$C$22,IF(AO289='Classement général'!$C$24,'Classement général'!$C$24,"")))</f>
        <v/>
      </c>
      <c r="BZ289" s="10" t="str">
        <f>IF(AR289='Classement général'!$C$19,'Classement général'!$C$19,IF(AR289='Classement général'!$C$22,'Classement général'!$C$22,IF(AR289='Classement général'!$C$24,'Classement général'!$C$24,"")))</f>
        <v/>
      </c>
      <c r="CA289" s="10" t="str">
        <f>IF(AU289='Classement général'!$C$19,'Classement général'!$C$19,IF(AU289='Classement général'!$C$22,'Classement général'!$C$22,IF(AU289='Classement général'!$C$24,'Classement général'!$C$24,"")))</f>
        <v/>
      </c>
      <c r="CB289" s="10" t="str">
        <f>IF(AX289='Classement général'!$C$19,'Classement général'!$C$19,IF(AX289='Classement général'!$C$22,'Classement général'!$C$22,IF(AX289='Classement général'!$C$24,'Classement général'!$C$24,"")))</f>
        <v/>
      </c>
      <c r="CC289" s="10" t="str">
        <f>IF(BA289='Classement général'!$C$19,'Classement général'!$C$19,IF(BA289='Classement général'!$C$22,'Classement général'!$C$22,IF(BA289='Classement général'!$C$24,'Classement général'!$C$24,"")))</f>
        <v/>
      </c>
      <c r="CD289" s="10" t="str">
        <f>IF(BD289='Classement général'!$C$19,'Classement général'!$C$19,IF(BD289='Classement général'!$C$22,'Classement général'!$C$22,IF(BD289='Classement général'!$C$24,'Classement général'!$C$24,"")))</f>
        <v/>
      </c>
      <c r="CE289" s="10" t="str">
        <f>IF(BG289='Classement général'!$C$19,'Classement général'!$C$19,IF(BG289='Classement général'!$C$22,'Classement général'!$C$22,IF(BG289='Classement général'!$C$24,'Classement général'!$C$24,"")))</f>
        <v/>
      </c>
      <c r="CF289" s="10" t="str">
        <f>IF(BJ289='Classement général'!$C$19,'Classement général'!$C$19,IF(BJ289='Classement général'!$C$22,'Classement général'!$C$22,IF(BJ289='Classement général'!$C$24,'Classement général'!$C$24,"")))</f>
        <v/>
      </c>
      <c r="CG289" s="10" t="str">
        <f>IF(BM289='Classement général'!$C$19,'Classement général'!$C$19,IF(BM289='Classement général'!$C$22,'Classement général'!$C$22,IF(BM289='Classement général'!$C$24,'Classement général'!$C$24,"")))</f>
        <v/>
      </c>
      <c r="CH289" s="13"/>
      <c r="CI289" s="13"/>
      <c r="CJ289" s="13"/>
      <c r="CK289" s="13"/>
      <c r="CL289" s="147"/>
      <c r="CM289" s="147"/>
      <c r="CN289" s="147"/>
      <c r="CO289" s="147"/>
      <c r="CP289" s="7"/>
      <c r="CQ289" s="7"/>
    </row>
    <row r="290" spans="1:95" ht="18.75" customHeight="1" x14ac:dyDescent="0.2">
      <c r="A290" s="130"/>
      <c r="B290" s="72" t="s">
        <v>67</v>
      </c>
      <c r="C290" s="116"/>
      <c r="D290" s="116"/>
      <c r="E290" s="74" t="s">
        <v>70</v>
      </c>
      <c r="F290" s="60"/>
      <c r="G290" s="60"/>
      <c r="H290" s="61" t="str">
        <f>IF(AND(C290="",D290=""),"",IF(AND(F290="",G290=""),"",IF(AND(C290=F290,D290=G290),'Classement général'!$C$19,IF(AND(C290&gt;D290,F290&gt;G290),'Classement général'!$C$22,IF(AND(D290&gt;C290,G290&gt;F290),'Classement général'!$C$22,IF(AND(D290=C290,G290=F290),'Classement général'!$C$22,'Classement général'!$C$24))))))</f>
        <v/>
      </c>
      <c r="I290" s="60"/>
      <c r="J290" s="60"/>
      <c r="K290" s="61" t="str">
        <f>IF(AND(C290="",D290=""),"",IF(AND(I290="",J290=""),"",IF(AND(C290=I290,D290=J290),'Classement général'!$C$19,IF(AND(C290&gt;D290,I290&gt;J290),'Classement général'!$C$22,IF(AND(D290&gt;C290,J290&gt;I290),'Classement général'!$C$22,IF(AND(D290=C290,J290=I290),'Classement général'!$C$22,'Classement général'!$C$24))))))</f>
        <v/>
      </c>
      <c r="L290" s="60"/>
      <c r="M290" s="60"/>
      <c r="N290" s="61" t="str">
        <f>IF(AND(C290="",D290=""),"",IF(AND(L290="",M290=""),"",IF(AND(C290=L290,D290=M290),'Classement général'!$C$19,IF(AND(C290&gt;D290,L290&gt;M290),'Classement général'!$C$22,IF(AND(D290&gt;C290,M290&gt;L290),'Classement général'!$C$22,IF(AND(D290=C290,M290=L290),'Classement général'!$C$22,'Classement général'!$C$24))))))</f>
        <v/>
      </c>
      <c r="O290" s="60"/>
      <c r="P290" s="60"/>
      <c r="Q290" s="61" t="str">
        <f>IF(AND(C290="",D290=""),"",IF(AND(O290="",P290=""),"",IF(AND(C290=O290,D290=P290),'Classement général'!$C$19,IF(AND(C290&gt;D290,O290&gt;P290),'Classement général'!$C$22,IF(AND(D290&gt;C290,P290&gt;O290),'Classement général'!$C$22,IF(AND(D290=C290,P290=O290),'Classement général'!$C$22,'Classement général'!$C$24))))))</f>
        <v/>
      </c>
      <c r="R290" s="60"/>
      <c r="S290" s="60"/>
      <c r="T290" s="61" t="str">
        <f>IF(AND(C290="",D290=""),"",IF(AND(R290="",S290=""),"",IF(AND(C290=R290,D290=S290),'Classement général'!$C$19,IF(AND(C290&gt;D290,R290&gt;S290),'Classement général'!$C$22,IF(AND(D290&gt;C290,S290&gt;R290),'Classement général'!$C$22,IF(AND(D290=C290,S290=R290),'Classement général'!$C$22,'Classement général'!$C$24))))))</f>
        <v/>
      </c>
      <c r="U290" s="60"/>
      <c r="V290" s="60"/>
      <c r="W290" s="61" t="str">
        <f>IF(AND(C290="",D290=""),"",IF(AND(U290="",V290=""),"",IF(AND(C290=U290,D290=V290),'Classement général'!$C$19,IF(AND(C290&gt;D290,U290&gt;V290),'Classement général'!$C$22,IF(AND(D290&gt;C290,V290&gt;U290),'Classement général'!$C$22,IF(AND(D290=C290,V290=U290),'Classement général'!$C$22,'Classement général'!$C$24))))))</f>
        <v/>
      </c>
      <c r="X290" s="60"/>
      <c r="Y290" s="60"/>
      <c r="Z290" s="61" t="str">
        <f>IF(AND(C290="",D290=""),"",IF(AND(X290="",Y290=""),"",IF(AND(C290=X290,D290=Y290),'Classement général'!$C$19,IF(AND(C290&gt;D290,X290&gt;Y290),'Classement général'!$C$22,IF(AND(D290&gt;C290,Y290&gt;X290),'Classement général'!$C$22,IF(AND(D290=C290,Y290=X290),'Classement général'!$C$22,'Classement général'!$C$24))))))</f>
        <v/>
      </c>
      <c r="AA290" s="60"/>
      <c r="AB290" s="60"/>
      <c r="AC290" s="61" t="str">
        <f>IF(AND(C290="",D290=""),"",IF(AND(AA290="",AB290=""),"",IF(AND(C290=AA290,D290=AB290),'Classement général'!$C$19,IF(AND(C290&gt;D290,AA290&gt;AB290),'Classement général'!$C$22,IF(AND(D290&gt;C290,AB290&gt;AA290),'Classement général'!$C$22,IF(AND(D290=C290,AB290=AA290),'Classement général'!$C$22,'Classement général'!$C$24))))))</f>
        <v/>
      </c>
      <c r="AD290" s="60"/>
      <c r="AE290" s="60"/>
      <c r="AF290" s="61" t="str">
        <f>IF(AND(C290="",D290=""),"",IF(AND(AD290="",AE290=""),"",IF(AND(C290=AD290,D290=AE290),'Classement général'!$C$19,IF(AND(C290&gt;D290,AD290&gt;AE290),'Classement général'!$C$22,IF(AND(D290&gt;C290,AE290&gt;AD290),'Classement général'!$C$22,IF(AND(D290=C290,AE290=AD290),'Classement général'!$C$22,'Classement général'!$C$24))))))</f>
        <v/>
      </c>
      <c r="AG290" s="60"/>
      <c r="AH290" s="60"/>
      <c r="AI290" s="61" t="str">
        <f>IF(AND(C290="",D290=""),"",IF(AND(AG290="",AH290=""),"",IF(AND(C290=AG290,D290=AH290),'Classement général'!$C$19,IF(AND(C290&gt;D290,AG290&gt;AH290),'Classement général'!$C$22,IF(AND(D290&gt;C290,AH290&gt;AG290),'Classement général'!$C$22,IF(AND(D290=C290,AH290=AG290),'Classement général'!$C$22,'Classement général'!$C$24))))))</f>
        <v/>
      </c>
      <c r="AJ290" s="60"/>
      <c r="AK290" s="60"/>
      <c r="AL290" s="61" t="str">
        <f>IF(AND(C290="",D290=""),"",IF(AND(AJ290="",AK290=""),"",IF(AND(C290=AJ290,D290=AK290),'Classement général'!$C$19,IF(AND(C290&gt;D290,AJ290&gt;AK290),'Classement général'!$C$22,IF(AND(D290&gt;C290,AK290&gt;AJ290),'Classement général'!$C$22,IF(AND(D290=C290,AK290=AJ290),'Classement général'!$C$22,'Classement général'!$C$24))))))</f>
        <v/>
      </c>
      <c r="AM290" s="60"/>
      <c r="AN290" s="60"/>
      <c r="AO290" s="61" t="str">
        <f>IF(AND(C290="",D290=""),"",IF(AND(AM290="",AN290=""),"",IF(AND(C290=AM290,D290=AN290),'Classement général'!$C$19,IF(AND(C290&gt;D290,AM290&gt;AN290),'Classement général'!$C$22,IF(AND(D290&gt;C290,AN290&gt;AM290),'Classement général'!$C$22,IF(AND(D290=C290,AN290=AM290),'Classement général'!$C$22,'Classement général'!$C$24))))))</f>
        <v/>
      </c>
      <c r="AP290" s="60"/>
      <c r="AQ290" s="60"/>
      <c r="AR290" s="61" t="str">
        <f>IF(AND(C290="",D290=""),"",IF(AND(AP290="",AQ290=""),"",IF(AND(C290=AP290,D290=AQ290),'Classement général'!$C$19,IF(AND(C290&gt;D290,AP290&gt;AQ290),'Classement général'!$C$22,IF(AND(D290&gt;C290,AQ290&gt;AP290),'Classement général'!$C$22,IF(AND(D290=C290,AQ290=AP290),'Classement général'!$C$22,'Classement général'!$C$24))))))</f>
        <v/>
      </c>
      <c r="AS290" s="60"/>
      <c r="AT290" s="60"/>
      <c r="AU290" s="61" t="str">
        <f>IF(AND(C290="",D290=""),"",IF(AND(AS290="",AT290=""),"",IF(AND(C290=AS290,D290=AT290),'Classement général'!$C$19,IF(AND(C290&gt;D290,AS290&gt;AT290),'Classement général'!$C$22,IF(AND(D290&gt;C290,AT290&gt;AS290),'Classement général'!$C$22,IF(AND(D290=C290,AT290=AS290),'Classement général'!$C$22,'Classement général'!$C$24))))))</f>
        <v/>
      </c>
      <c r="AV290" s="60"/>
      <c r="AW290" s="60"/>
      <c r="AX290" s="61" t="str">
        <f>IF(AND(C290="",D290=""),"",IF(AND(AV290="",AW290=""),"",IF(AND(C290=AV290,D290=AW290),'Classement général'!$C$19,IF(AND(C290&gt;D290,AV290&gt;AW290),'Classement général'!$C$22,IF(AND(D290&gt;C290,AW290&gt;AV290),'Classement général'!$C$22,IF(AND(D290=C290,AW290=AV290),'Classement général'!$C$22,'Classement général'!$C$24))))))</f>
        <v/>
      </c>
      <c r="AY290" s="60"/>
      <c r="AZ290" s="60"/>
      <c r="BA290" s="61" t="str">
        <f>IF(AND(C290="",D290=""),"",IF(AND(AY290="",AZ290=""),"",IF(AND(C290=AY290,D290=AZ290),'Classement général'!$C$19,IF(AND(C290&gt;D290,AY290&gt;AZ290),'Classement général'!$C$22,IF(AND(D290&gt;C290,AZ290&gt;AY290),'Classement général'!$C$22,IF(AND(D290=C290,AZ290=AY290),'Classement général'!$C$22,'Classement général'!$C$24))))))</f>
        <v/>
      </c>
      <c r="BB290" s="60"/>
      <c r="BC290" s="60"/>
      <c r="BD290" s="61" t="str">
        <f>IF(AND(C290="",D290=""),"",IF(AND(BB290="",BC290=""),"",IF(AND(C290=BB290,D290=BC290),'Classement général'!$C$19,IF(AND(C290&gt;D290,BB290&gt;BC290),'Classement général'!$C$22,IF(AND(D290&gt;C290,BC290&gt;BB290),'Classement général'!$C$22,IF(AND(D290=C290,BC290=BB290),'Classement général'!$C$22,'Classement général'!$C$24))))))</f>
        <v/>
      </c>
      <c r="BE290" s="60"/>
      <c r="BF290" s="60"/>
      <c r="BG290" s="61" t="str">
        <f>IF(AND(C290="",D290=""),"",IF(AND(BE290="",BF290=""),"",IF(AND(C290=BE290,D290=BF290),'Classement général'!$C$19,IF(AND(C290&gt;D290,BE290&gt;BF290),'Classement général'!$C$22,IF(AND(D290&gt;C290,BF290&gt;BE290),'Classement général'!$C$22,IF(AND(D290=C290,BF290=BE290),'Classement général'!$C$22,'Classement général'!$C$24))))))</f>
        <v/>
      </c>
      <c r="BH290" s="60"/>
      <c r="BI290" s="60"/>
      <c r="BJ290" s="61" t="str">
        <f>IF(AND(C290="",D290=""),"",IF(AND(BH290="",BI290=""),"",IF(AND(C290=BH290,D290=BI290),'Classement général'!$C$19,IF(AND(C290&gt;D290,BH290&gt;BI290),'Classement général'!$C$22,IF(AND(D290&gt;C290,BI290&gt;BH290),'Classement général'!$C$22,IF(AND(D290=C290,BI290=BH290),'Classement général'!$C$22,'Classement général'!$C$24))))))</f>
        <v/>
      </c>
      <c r="BK290" s="60"/>
      <c r="BL290" s="60"/>
      <c r="BM290" s="61" t="str">
        <f>IF(AND(C290="",D290=""),"",IF(AND(BK290="",BL290=""),"",IF(AND(C290=BK290,D290=BL290),'Classement général'!$C$19,IF(AND(C290&gt;D290,BK290&gt;BL290),'Classement général'!$C$22,IF(AND(D290&gt;C290,BL290&gt;BK290),'Classement général'!$C$22,IF(AND(D290=C290,BL290=BK290),'Classement général'!$C$22,'Classement général'!$C$24))))))</f>
        <v/>
      </c>
      <c r="BN290" s="10" t="str">
        <f>IF(H290='Classement général'!$C$19,'Classement général'!$C$19,IF(H290='Classement général'!$C$22,'Classement général'!$C$22,IF(H290='Classement général'!$C$24,'Classement général'!$C$24,"")))</f>
        <v/>
      </c>
      <c r="BO290" s="10" t="str">
        <f>IF(K290='Classement général'!$C$19,'Classement général'!$C$19,IF(K290='Classement général'!$C$22,'Classement général'!$C$22,IF(K290='Classement général'!$C$24,'Classement général'!$C$24,"")))</f>
        <v/>
      </c>
      <c r="BP290" s="10" t="str">
        <f>IF(N290='Classement général'!$C$19,'Classement général'!$C$19,IF(N290='Classement général'!$C$22,'Classement général'!$C$22,IF(N290='Classement général'!$C$24,'Classement général'!$C$24,"")))</f>
        <v/>
      </c>
      <c r="BQ290" s="10" t="str">
        <f>IF(Q290='Classement général'!$C$19,'Classement général'!$C$19,IF(Q290='Classement général'!$C$22,'Classement général'!$C$22,IF(Q290='Classement général'!$C$24,'Classement général'!$C$24,"")))</f>
        <v/>
      </c>
      <c r="BR290" s="10" t="str">
        <f>IF(T290='Classement général'!$C$19,'Classement général'!$C$19,IF(T290='Classement général'!$C$22,'Classement général'!$C$22,IF(T290='Classement général'!$C$24,'Classement général'!$C$24,"")))</f>
        <v/>
      </c>
      <c r="BS290" s="10" t="str">
        <f>IF(W290='Classement général'!$C$19,'Classement général'!$C$19,IF(W290='Classement général'!$C$22,'Classement général'!$C$22,IF(W290='Classement général'!$C$24,'Classement général'!$C$24,"")))</f>
        <v/>
      </c>
      <c r="BT290" s="10" t="str">
        <f>IF(Z290='Classement général'!$C$19,'Classement général'!$C$19,IF(Z290='Classement général'!$C$22,'Classement général'!$C$22,IF(Z290='Classement général'!$C$24,'Classement général'!$C$24,"")))</f>
        <v/>
      </c>
      <c r="BU290" s="10" t="str">
        <f>IF(AC290='Classement général'!$C$19,'Classement général'!$C$19,IF(AC290='Classement général'!$C$22,'Classement général'!$C$22,IF(AC290='Classement général'!$C$24,'Classement général'!$C$24,"")))</f>
        <v/>
      </c>
      <c r="BV290" s="10" t="str">
        <f>IF(AF290='Classement général'!$C$19,'Classement général'!$C$19,IF(AF290='Classement général'!$C$22,'Classement général'!$C$22,IF(AF290='Classement général'!$C$24,'Classement général'!$C$24,"")))</f>
        <v/>
      </c>
      <c r="BW290" s="10" t="str">
        <f>IF(AI290='Classement général'!$C$19,'Classement général'!$C$19,IF(AI290='Classement général'!$C$22,'Classement général'!$C$22,IF(AI290='Classement général'!$C$24,'Classement général'!$C$24,"")))</f>
        <v/>
      </c>
      <c r="BX290" s="10" t="str">
        <f>IF(AL290='Classement général'!$C$19,'Classement général'!$C$19,IF(AL290='Classement général'!$C$22,'Classement général'!$C$22,IF(AL290='Classement général'!$C$24,'Classement général'!$C$24,"")))</f>
        <v/>
      </c>
      <c r="BY290" s="10" t="str">
        <f>IF(AO290='Classement général'!$C$19,'Classement général'!$C$19,IF(AO290='Classement général'!$C$22,'Classement général'!$C$22,IF(AO290='Classement général'!$C$24,'Classement général'!$C$24,"")))</f>
        <v/>
      </c>
      <c r="BZ290" s="10" t="str">
        <f>IF(AR290='Classement général'!$C$19,'Classement général'!$C$19,IF(AR290='Classement général'!$C$22,'Classement général'!$C$22,IF(AR290='Classement général'!$C$24,'Classement général'!$C$24,"")))</f>
        <v/>
      </c>
      <c r="CA290" s="10" t="str">
        <f>IF(AU290='Classement général'!$C$19,'Classement général'!$C$19,IF(AU290='Classement général'!$C$22,'Classement général'!$C$22,IF(AU290='Classement général'!$C$24,'Classement général'!$C$24,"")))</f>
        <v/>
      </c>
      <c r="CB290" s="10" t="str">
        <f>IF(AX290='Classement général'!$C$19,'Classement général'!$C$19,IF(AX290='Classement général'!$C$22,'Classement général'!$C$22,IF(AX290='Classement général'!$C$24,'Classement général'!$C$24,"")))</f>
        <v/>
      </c>
      <c r="CC290" s="10" t="str">
        <f>IF(BA290='Classement général'!$C$19,'Classement général'!$C$19,IF(BA290='Classement général'!$C$22,'Classement général'!$C$22,IF(BA290='Classement général'!$C$24,'Classement général'!$C$24,"")))</f>
        <v/>
      </c>
      <c r="CD290" s="10" t="str">
        <f>IF(BD290='Classement général'!$C$19,'Classement général'!$C$19,IF(BD290='Classement général'!$C$22,'Classement général'!$C$22,IF(BD290='Classement général'!$C$24,'Classement général'!$C$24,"")))</f>
        <v/>
      </c>
      <c r="CE290" s="10" t="str">
        <f>IF(BG290='Classement général'!$C$19,'Classement général'!$C$19,IF(BG290='Classement général'!$C$22,'Classement général'!$C$22,IF(BG290='Classement général'!$C$24,'Classement général'!$C$24,"")))</f>
        <v/>
      </c>
      <c r="CF290" s="10" t="str">
        <f>IF(BJ290='Classement général'!$C$19,'Classement général'!$C$19,IF(BJ290='Classement général'!$C$22,'Classement général'!$C$22,IF(BJ290='Classement général'!$C$24,'Classement général'!$C$24,"")))</f>
        <v/>
      </c>
      <c r="CG290" s="10" t="str">
        <f>IF(BM290='Classement général'!$C$19,'Classement général'!$C$19,IF(BM290='Classement général'!$C$22,'Classement général'!$C$22,IF(BM290='Classement général'!$C$24,'Classement général'!$C$24,"")))</f>
        <v/>
      </c>
      <c r="CH290" s="13"/>
      <c r="CI290" s="13"/>
      <c r="CJ290" s="13"/>
      <c r="CK290" s="13"/>
      <c r="CL290" s="147"/>
      <c r="CM290" s="147"/>
      <c r="CN290" s="147"/>
      <c r="CO290" s="147"/>
      <c r="CP290" s="7"/>
      <c r="CQ290" s="7"/>
    </row>
    <row r="291" spans="1:95" ht="18.75" customHeight="1" x14ac:dyDescent="0.2">
      <c r="A291" s="130"/>
      <c r="B291" s="72" t="s">
        <v>68</v>
      </c>
      <c r="C291" s="116"/>
      <c r="D291" s="116"/>
      <c r="E291" s="74" t="s">
        <v>62</v>
      </c>
      <c r="F291" s="60"/>
      <c r="G291" s="60"/>
      <c r="H291" s="61" t="str">
        <f>IF(AND(C291="",D291=""),"",IF(AND(F291="",G291=""),"",IF(AND(C291=F291,D291=G291),'Classement général'!$C$19,IF(AND(C291&gt;D291,F291&gt;G291),'Classement général'!$C$22,IF(AND(D291&gt;C291,G291&gt;F291),'Classement général'!$C$22,IF(AND(D291=C291,G291=F291),'Classement général'!$C$22,'Classement général'!$C$24))))))</f>
        <v/>
      </c>
      <c r="I291" s="60"/>
      <c r="J291" s="60"/>
      <c r="K291" s="61" t="str">
        <f>IF(AND(C291="",D291=""),"",IF(AND(I291="",J291=""),"",IF(AND(C291=I291,D291=J291),'Classement général'!$C$19,IF(AND(C291&gt;D291,I291&gt;J291),'Classement général'!$C$22,IF(AND(D291&gt;C291,J291&gt;I291),'Classement général'!$C$22,IF(AND(D291=C291,J291=I291),'Classement général'!$C$22,'Classement général'!$C$24))))))</f>
        <v/>
      </c>
      <c r="L291" s="60"/>
      <c r="M291" s="60"/>
      <c r="N291" s="61" t="str">
        <f>IF(AND(C291="",D291=""),"",IF(AND(L291="",M291=""),"",IF(AND(C291=L291,D291=M291),'Classement général'!$C$19,IF(AND(C291&gt;D291,L291&gt;M291),'Classement général'!$C$22,IF(AND(D291&gt;C291,M291&gt;L291),'Classement général'!$C$22,IF(AND(D291=C291,M291=L291),'Classement général'!$C$22,'Classement général'!$C$24))))))</f>
        <v/>
      </c>
      <c r="O291" s="60"/>
      <c r="P291" s="60"/>
      <c r="Q291" s="61" t="str">
        <f>IF(AND(C291="",D291=""),"",IF(AND(O291="",P291=""),"",IF(AND(C291=O291,D291=P291),'Classement général'!$C$19,IF(AND(C291&gt;D291,O291&gt;P291),'Classement général'!$C$22,IF(AND(D291&gt;C291,P291&gt;O291),'Classement général'!$C$22,IF(AND(D291=C291,P291=O291),'Classement général'!$C$22,'Classement général'!$C$24))))))</f>
        <v/>
      </c>
      <c r="R291" s="60"/>
      <c r="S291" s="60"/>
      <c r="T291" s="61" t="str">
        <f>IF(AND(C291="",D291=""),"",IF(AND(R291="",S291=""),"",IF(AND(C291=R291,D291=S291),'Classement général'!$C$19,IF(AND(C291&gt;D291,R291&gt;S291),'Classement général'!$C$22,IF(AND(D291&gt;C291,S291&gt;R291),'Classement général'!$C$22,IF(AND(D291=C291,S291=R291),'Classement général'!$C$22,'Classement général'!$C$24))))))</f>
        <v/>
      </c>
      <c r="U291" s="60"/>
      <c r="V291" s="60"/>
      <c r="W291" s="61" t="str">
        <f>IF(AND(C291="",D291=""),"",IF(AND(U291="",V291=""),"",IF(AND(C291=U291,D291=V291),'Classement général'!$C$19,IF(AND(C291&gt;D291,U291&gt;V291),'Classement général'!$C$22,IF(AND(D291&gt;C291,V291&gt;U291),'Classement général'!$C$22,IF(AND(D291=C291,V291=U291),'Classement général'!$C$22,'Classement général'!$C$24))))))</f>
        <v/>
      </c>
      <c r="X291" s="60"/>
      <c r="Y291" s="60"/>
      <c r="Z291" s="61" t="str">
        <f>IF(AND(C291="",D291=""),"",IF(AND(X291="",Y291=""),"",IF(AND(C291=X291,D291=Y291),'Classement général'!$C$19,IF(AND(C291&gt;D291,X291&gt;Y291),'Classement général'!$C$22,IF(AND(D291&gt;C291,Y291&gt;X291),'Classement général'!$C$22,IF(AND(D291=C291,Y291=X291),'Classement général'!$C$22,'Classement général'!$C$24))))))</f>
        <v/>
      </c>
      <c r="AA291" s="60"/>
      <c r="AB291" s="60"/>
      <c r="AC291" s="61" t="str">
        <f>IF(AND(C291="",D291=""),"",IF(AND(AA291="",AB291=""),"",IF(AND(C291=AA291,D291=AB291),'Classement général'!$C$19,IF(AND(C291&gt;D291,AA291&gt;AB291),'Classement général'!$C$22,IF(AND(D291&gt;C291,AB291&gt;AA291),'Classement général'!$C$22,IF(AND(D291=C291,AB291=AA291),'Classement général'!$C$22,'Classement général'!$C$24))))))</f>
        <v/>
      </c>
      <c r="AD291" s="60"/>
      <c r="AE291" s="60"/>
      <c r="AF291" s="61" t="str">
        <f>IF(AND(C291="",D291=""),"",IF(AND(AD291="",AE291=""),"",IF(AND(C291=AD291,D291=AE291),'Classement général'!$C$19,IF(AND(C291&gt;D291,AD291&gt;AE291),'Classement général'!$C$22,IF(AND(D291&gt;C291,AE291&gt;AD291),'Classement général'!$C$22,IF(AND(D291=C291,AE291=AD291),'Classement général'!$C$22,'Classement général'!$C$24))))))</f>
        <v/>
      </c>
      <c r="AG291" s="60"/>
      <c r="AH291" s="60"/>
      <c r="AI291" s="61" t="str">
        <f>IF(AND(C291="",D291=""),"",IF(AND(AG291="",AH291=""),"",IF(AND(C291=AG291,D291=AH291),'Classement général'!$C$19,IF(AND(C291&gt;D291,AG291&gt;AH291),'Classement général'!$C$22,IF(AND(D291&gt;C291,AH291&gt;AG291),'Classement général'!$C$22,IF(AND(D291=C291,AH291=AG291),'Classement général'!$C$22,'Classement général'!$C$24))))))</f>
        <v/>
      </c>
      <c r="AJ291" s="60"/>
      <c r="AK291" s="60"/>
      <c r="AL291" s="61" t="str">
        <f>IF(AND(C291="",D291=""),"",IF(AND(AJ291="",AK291=""),"",IF(AND(C291=AJ291,D291=AK291),'Classement général'!$C$19,IF(AND(C291&gt;D291,AJ291&gt;AK291),'Classement général'!$C$22,IF(AND(D291&gt;C291,AK291&gt;AJ291),'Classement général'!$C$22,IF(AND(D291=C291,AK291=AJ291),'Classement général'!$C$22,'Classement général'!$C$24))))))</f>
        <v/>
      </c>
      <c r="AM291" s="60"/>
      <c r="AN291" s="60"/>
      <c r="AO291" s="61" t="str">
        <f>IF(AND(C291="",D291=""),"",IF(AND(AM291="",AN291=""),"",IF(AND(C291=AM291,D291=AN291),'Classement général'!$C$19,IF(AND(C291&gt;D291,AM291&gt;AN291),'Classement général'!$C$22,IF(AND(D291&gt;C291,AN291&gt;AM291),'Classement général'!$C$22,IF(AND(D291=C291,AN291=AM291),'Classement général'!$C$22,'Classement général'!$C$24))))))</f>
        <v/>
      </c>
      <c r="AP291" s="60"/>
      <c r="AQ291" s="60"/>
      <c r="AR291" s="61" t="str">
        <f>IF(AND(C291="",D291=""),"",IF(AND(AP291="",AQ291=""),"",IF(AND(C291=AP291,D291=AQ291),'Classement général'!$C$19,IF(AND(C291&gt;D291,AP291&gt;AQ291),'Classement général'!$C$22,IF(AND(D291&gt;C291,AQ291&gt;AP291),'Classement général'!$C$22,IF(AND(D291=C291,AQ291=AP291),'Classement général'!$C$22,'Classement général'!$C$24))))))</f>
        <v/>
      </c>
      <c r="AS291" s="60"/>
      <c r="AT291" s="60"/>
      <c r="AU291" s="61" t="str">
        <f>IF(AND(C291="",D291=""),"",IF(AND(AS291="",AT291=""),"",IF(AND(C291=AS291,D291=AT291),'Classement général'!$C$19,IF(AND(C291&gt;D291,AS291&gt;AT291),'Classement général'!$C$22,IF(AND(D291&gt;C291,AT291&gt;AS291),'Classement général'!$C$22,IF(AND(D291=C291,AT291=AS291),'Classement général'!$C$22,'Classement général'!$C$24))))))</f>
        <v/>
      </c>
      <c r="AV291" s="60"/>
      <c r="AW291" s="60"/>
      <c r="AX291" s="61" t="str">
        <f>IF(AND(C291="",D291=""),"",IF(AND(AV291="",AW291=""),"",IF(AND(C291=AV291,D291=AW291),'Classement général'!$C$19,IF(AND(C291&gt;D291,AV291&gt;AW291),'Classement général'!$C$22,IF(AND(D291&gt;C291,AW291&gt;AV291),'Classement général'!$C$22,IF(AND(D291=C291,AW291=AV291),'Classement général'!$C$22,'Classement général'!$C$24))))))</f>
        <v/>
      </c>
      <c r="AY291" s="60"/>
      <c r="AZ291" s="60"/>
      <c r="BA291" s="61" t="str">
        <f>IF(AND(C291="",D291=""),"",IF(AND(AY291="",AZ291=""),"",IF(AND(C291=AY291,D291=AZ291),'Classement général'!$C$19,IF(AND(C291&gt;D291,AY291&gt;AZ291),'Classement général'!$C$22,IF(AND(D291&gt;C291,AZ291&gt;AY291),'Classement général'!$C$22,IF(AND(D291=C291,AZ291=AY291),'Classement général'!$C$22,'Classement général'!$C$24))))))</f>
        <v/>
      </c>
      <c r="BB291" s="60"/>
      <c r="BC291" s="60"/>
      <c r="BD291" s="61" t="str">
        <f>IF(AND(C291="",D291=""),"",IF(AND(BB291="",BC291=""),"",IF(AND(C291=BB291,D291=BC291),'Classement général'!$C$19,IF(AND(C291&gt;D291,BB291&gt;BC291),'Classement général'!$C$22,IF(AND(D291&gt;C291,BC291&gt;BB291),'Classement général'!$C$22,IF(AND(D291=C291,BC291=BB291),'Classement général'!$C$22,'Classement général'!$C$24))))))</f>
        <v/>
      </c>
      <c r="BE291" s="60"/>
      <c r="BF291" s="60"/>
      <c r="BG291" s="61" t="str">
        <f>IF(AND(C291="",D291=""),"",IF(AND(BE291="",BF291=""),"",IF(AND(C291=BE291,D291=BF291),'Classement général'!$C$19,IF(AND(C291&gt;D291,BE291&gt;BF291),'Classement général'!$C$22,IF(AND(D291&gt;C291,BF291&gt;BE291),'Classement général'!$C$22,IF(AND(D291=C291,BF291=BE291),'Classement général'!$C$22,'Classement général'!$C$24))))))</f>
        <v/>
      </c>
      <c r="BH291" s="60"/>
      <c r="BI291" s="60"/>
      <c r="BJ291" s="61" t="str">
        <f>IF(AND(C291="",D291=""),"",IF(AND(BH291="",BI291=""),"",IF(AND(C291=BH291,D291=BI291),'Classement général'!$C$19,IF(AND(C291&gt;D291,BH291&gt;BI291),'Classement général'!$C$22,IF(AND(D291&gt;C291,BI291&gt;BH291),'Classement général'!$C$22,IF(AND(D291=C291,BI291=BH291),'Classement général'!$C$22,'Classement général'!$C$24))))))</f>
        <v/>
      </c>
      <c r="BK291" s="60"/>
      <c r="BL291" s="60"/>
      <c r="BM291" s="61" t="str">
        <f>IF(AND(C291="",D291=""),"",IF(AND(BK291="",BL291=""),"",IF(AND(C291=BK291,D291=BL291),'Classement général'!$C$19,IF(AND(C291&gt;D291,BK291&gt;BL291),'Classement général'!$C$22,IF(AND(D291&gt;C291,BL291&gt;BK291),'Classement général'!$C$22,IF(AND(D291=C291,BL291=BK291),'Classement général'!$C$22,'Classement général'!$C$24))))))</f>
        <v/>
      </c>
      <c r="BN291" s="10" t="str">
        <f>IF(H291='Classement général'!$C$19,'Classement général'!$C$19,IF(H291='Classement général'!$C$22,'Classement général'!$C$22,IF(H291='Classement général'!$C$24,'Classement général'!$C$24,"")))</f>
        <v/>
      </c>
      <c r="BO291" s="10" t="str">
        <f>IF(K291='Classement général'!$C$19,'Classement général'!$C$19,IF(K291='Classement général'!$C$22,'Classement général'!$C$22,IF(K291='Classement général'!$C$24,'Classement général'!$C$24,"")))</f>
        <v/>
      </c>
      <c r="BP291" s="10" t="str">
        <f>IF(N291='Classement général'!$C$19,'Classement général'!$C$19,IF(N291='Classement général'!$C$22,'Classement général'!$C$22,IF(N291='Classement général'!$C$24,'Classement général'!$C$24,"")))</f>
        <v/>
      </c>
      <c r="BQ291" s="10" t="str">
        <f>IF(Q291='Classement général'!$C$19,'Classement général'!$C$19,IF(Q291='Classement général'!$C$22,'Classement général'!$C$22,IF(Q291='Classement général'!$C$24,'Classement général'!$C$24,"")))</f>
        <v/>
      </c>
      <c r="BR291" s="10" t="str">
        <f>IF(T291='Classement général'!$C$19,'Classement général'!$C$19,IF(T291='Classement général'!$C$22,'Classement général'!$C$22,IF(T291='Classement général'!$C$24,'Classement général'!$C$24,"")))</f>
        <v/>
      </c>
      <c r="BS291" s="10" t="str">
        <f>IF(W291='Classement général'!$C$19,'Classement général'!$C$19,IF(W291='Classement général'!$C$22,'Classement général'!$C$22,IF(W291='Classement général'!$C$24,'Classement général'!$C$24,"")))</f>
        <v/>
      </c>
      <c r="BT291" s="10" t="str">
        <f>IF(Z291='Classement général'!$C$19,'Classement général'!$C$19,IF(Z291='Classement général'!$C$22,'Classement général'!$C$22,IF(Z291='Classement général'!$C$24,'Classement général'!$C$24,"")))</f>
        <v/>
      </c>
      <c r="BU291" s="10" t="str">
        <f>IF(AC291='Classement général'!$C$19,'Classement général'!$C$19,IF(AC291='Classement général'!$C$22,'Classement général'!$C$22,IF(AC291='Classement général'!$C$24,'Classement général'!$C$24,"")))</f>
        <v/>
      </c>
      <c r="BV291" s="10" t="str">
        <f>IF(AF291='Classement général'!$C$19,'Classement général'!$C$19,IF(AF291='Classement général'!$C$22,'Classement général'!$C$22,IF(AF291='Classement général'!$C$24,'Classement général'!$C$24,"")))</f>
        <v/>
      </c>
      <c r="BW291" s="10" t="str">
        <f>IF(AI291='Classement général'!$C$19,'Classement général'!$C$19,IF(AI291='Classement général'!$C$22,'Classement général'!$C$22,IF(AI291='Classement général'!$C$24,'Classement général'!$C$24,"")))</f>
        <v/>
      </c>
      <c r="BX291" s="10" t="str">
        <f>IF(AL291='Classement général'!$C$19,'Classement général'!$C$19,IF(AL291='Classement général'!$C$22,'Classement général'!$C$22,IF(AL291='Classement général'!$C$24,'Classement général'!$C$24,"")))</f>
        <v/>
      </c>
      <c r="BY291" s="10" t="str">
        <f>IF(AO291='Classement général'!$C$19,'Classement général'!$C$19,IF(AO291='Classement général'!$C$22,'Classement général'!$C$22,IF(AO291='Classement général'!$C$24,'Classement général'!$C$24,"")))</f>
        <v/>
      </c>
      <c r="BZ291" s="10" t="str">
        <f>IF(AR291='Classement général'!$C$19,'Classement général'!$C$19,IF(AR291='Classement général'!$C$22,'Classement général'!$C$22,IF(AR291='Classement général'!$C$24,'Classement général'!$C$24,"")))</f>
        <v/>
      </c>
      <c r="CA291" s="10" t="str">
        <f>IF(AU291='Classement général'!$C$19,'Classement général'!$C$19,IF(AU291='Classement général'!$C$22,'Classement général'!$C$22,IF(AU291='Classement général'!$C$24,'Classement général'!$C$24,"")))</f>
        <v/>
      </c>
      <c r="CB291" s="10" t="str">
        <f>IF(AX291='Classement général'!$C$19,'Classement général'!$C$19,IF(AX291='Classement général'!$C$22,'Classement général'!$C$22,IF(AX291='Classement général'!$C$24,'Classement général'!$C$24,"")))</f>
        <v/>
      </c>
      <c r="CC291" s="10" t="str">
        <f>IF(BA291='Classement général'!$C$19,'Classement général'!$C$19,IF(BA291='Classement général'!$C$22,'Classement général'!$C$22,IF(BA291='Classement général'!$C$24,'Classement général'!$C$24,"")))</f>
        <v/>
      </c>
      <c r="CD291" s="10" t="str">
        <f>IF(BD291='Classement général'!$C$19,'Classement général'!$C$19,IF(BD291='Classement général'!$C$22,'Classement général'!$C$22,IF(BD291='Classement général'!$C$24,'Classement général'!$C$24,"")))</f>
        <v/>
      </c>
      <c r="CE291" s="10" t="str">
        <f>IF(BG291='Classement général'!$C$19,'Classement général'!$C$19,IF(BG291='Classement général'!$C$22,'Classement général'!$C$22,IF(BG291='Classement général'!$C$24,'Classement général'!$C$24,"")))</f>
        <v/>
      </c>
      <c r="CF291" s="10" t="str">
        <f>IF(BJ291='Classement général'!$C$19,'Classement général'!$C$19,IF(BJ291='Classement général'!$C$22,'Classement général'!$C$22,IF(BJ291='Classement général'!$C$24,'Classement général'!$C$24,"")))</f>
        <v/>
      </c>
      <c r="CG291" s="10" t="str">
        <f>IF(BM291='Classement général'!$C$19,'Classement général'!$C$19,IF(BM291='Classement général'!$C$22,'Classement général'!$C$22,IF(BM291='Classement général'!$C$24,'Classement général'!$C$24,"")))</f>
        <v/>
      </c>
      <c r="CH291" s="13"/>
      <c r="CI291" s="13"/>
      <c r="CJ291" s="13"/>
      <c r="CK291" s="13"/>
      <c r="CL291" s="147"/>
      <c r="CM291" s="147"/>
      <c r="CN291" s="147"/>
      <c r="CO291" s="147"/>
      <c r="CP291" s="7"/>
      <c r="CQ291" s="7"/>
    </row>
    <row r="292" spans="1:95" ht="19.5" customHeight="1" x14ac:dyDescent="0.2">
      <c r="A292" s="143"/>
      <c r="B292" s="91" t="s">
        <v>84</v>
      </c>
      <c r="C292" s="117"/>
      <c r="D292" s="117"/>
      <c r="E292" s="93" t="s">
        <v>86</v>
      </c>
      <c r="F292" s="96"/>
      <c r="G292" s="96"/>
      <c r="H292" s="99" t="str">
        <f>IF(AND(C292="",D292=""),"",IF(AND(F292="",G292=""),"",IF(AND(C292=F292,D292=G292),'Classement général'!$C$19,IF(AND(C292&gt;D292,F292&gt;G292),'Classement général'!$C$22,IF(AND(D292&gt;C292,G292&gt;F292),'Classement général'!$C$22,IF(AND(D292=C292,G292=F292),'Classement général'!$C$22,'Classement général'!$C$24))))))</f>
        <v/>
      </c>
      <c r="I292" s="96"/>
      <c r="J292" s="97"/>
      <c r="K292" s="98" t="str">
        <f>IF(AND(C292="",D292=""),"",IF(AND(I292="",J292=""),"",IF(AND(C292=I292,D292=J292),'Classement général'!$C$19,IF(AND(C292&gt;D292,I292&gt;J292),'Classement général'!$C$22,IF(AND(D292&gt;C292,J292&gt;I292),'Classement général'!$C$22,IF(AND(D292=C292,J292=I292),'Classement général'!$C$22,'Classement général'!$C$24))))))</f>
        <v/>
      </c>
      <c r="L292" s="97"/>
      <c r="M292" s="97"/>
      <c r="N292" s="98" t="str">
        <f>IF(AND(C292="",D292=""),"",IF(AND(L292="",M292=""),"",IF(AND(C292=L292,D292=M292),'Classement général'!$C$19,IF(AND(C292&gt;D292,L292&gt;M292),'Classement général'!$C$22,IF(AND(D292&gt;C292,M292&gt;L292),'Classement général'!$C$22,IF(AND(D292=C292,M292=L292),'Classement général'!$C$22,'Classement général'!$C$24))))))</f>
        <v/>
      </c>
      <c r="O292" s="97"/>
      <c r="P292" s="97"/>
      <c r="Q292" s="98" t="str">
        <f>IF(AND(C292="",D292=""),"",IF(AND(O292="",P292=""),"",IF(AND(C292=O292,D292=P292),'Classement général'!$C$19,IF(AND(C292&gt;D292,O292&gt;P292),'Classement général'!$C$22,IF(AND(D292&gt;C292,P292&gt;O292),'Classement général'!$C$22,IF(AND(D292=C292,P292=O292),'Classement général'!$C$22,'Classement général'!$C$24))))))</f>
        <v/>
      </c>
      <c r="R292" s="97"/>
      <c r="S292" s="97"/>
      <c r="T292" s="98" t="str">
        <f>IF(AND(C292="",D292=""),"",IF(AND(R292="",S292=""),"",IF(AND(C292=R292,D292=S292),'Classement général'!$C$19,IF(AND(C292&gt;D292,R292&gt;S292),'Classement général'!$C$22,IF(AND(D292&gt;C292,S292&gt;R292),'Classement général'!$C$22,IF(AND(D292=C292,S292=R292),'Classement général'!$C$22,'Classement général'!$C$24))))))</f>
        <v/>
      </c>
      <c r="U292" s="97"/>
      <c r="V292" s="97"/>
      <c r="W292" s="98" t="str">
        <f>IF(AND(C292="",D292=""),"",IF(AND(U292="",V292=""),"",IF(AND(C292=U292,D292=V292),'Classement général'!$C$19,IF(AND(C292&gt;D292,U292&gt;V292),'Classement général'!$C$22,IF(AND(D292&gt;C292,V292&gt;U292),'Classement général'!$C$22,IF(AND(D292=C292,V292=U292),'Classement général'!$C$22,'Classement général'!$C$24))))))</f>
        <v/>
      </c>
      <c r="X292" s="97"/>
      <c r="Y292" s="97"/>
      <c r="Z292" s="98" t="str">
        <f>IF(AND(C292="",D292=""),"",IF(AND(X292="",Y292=""),"",IF(AND(C292=X292,D292=Y292),'Classement général'!$C$19,IF(AND(C292&gt;D292,X292&gt;Y292),'Classement général'!$C$22,IF(AND(D292&gt;C292,Y292&gt;X292),'Classement général'!$C$22,IF(AND(D292=C292,Y292=X292),'Classement général'!$C$22,'Classement général'!$C$24))))))</f>
        <v/>
      </c>
      <c r="AA292" s="97"/>
      <c r="AB292" s="97"/>
      <c r="AC292" s="98" t="str">
        <f>IF(AND(C292="",D292=""),"",IF(AND(AA292="",AB292=""),"",IF(AND(C292=AA292,D292=AB292),'Classement général'!$C$19,IF(AND(C292&gt;D292,AA292&gt;AB292),'Classement général'!$C$22,IF(AND(D292&gt;C292,AB292&gt;AA292),'Classement général'!$C$22,IF(AND(D292=C292,AB292=AA292),'Classement général'!$C$22,'Classement général'!$C$24))))))</f>
        <v/>
      </c>
      <c r="AD292" s="97"/>
      <c r="AE292" s="97"/>
      <c r="AF292" s="98" t="str">
        <f>IF(AND(C292="",D292=""),"",IF(AND(AD292="",AE292=""),"",IF(AND(C292=AD292,D292=AE292),'Classement général'!$C$19,IF(AND(C292&gt;D292,AD292&gt;AE292),'Classement général'!$C$22,IF(AND(D292&gt;C292,AE292&gt;AD292),'Classement général'!$C$22,IF(AND(D292=C292,AE292=AD292),'Classement général'!$C$22,'Classement général'!$C$24))))))</f>
        <v/>
      </c>
      <c r="AG292" s="97"/>
      <c r="AH292" s="97"/>
      <c r="AI292" s="99" t="str">
        <f>IF(AND(C292="",D292=""),"",IF(AND(AG292="",AH292=""),"",IF(AND(C292=AG292,D292=AH292),'Classement général'!$C$19,IF(AND(C292&gt;D292,AG292&gt;AH292),'Classement général'!$C$22,IF(AND(D292&gt;C292,AH292&gt;AG292),'Classement général'!$C$22,IF(AND(D292=C292,AH292=AG292),'Classement général'!$C$22,'Classement général'!$C$24))))))</f>
        <v/>
      </c>
      <c r="AJ292" s="96"/>
      <c r="AK292" s="96"/>
      <c r="AL292" s="99" t="str">
        <f>IF(AND(C292="",D292=""),"",IF(AND(AJ292="",AK292=""),"",IF(AND(C292=AJ292,D292=AK292),'Classement général'!$C$19,IF(AND(C292&gt;D292,AJ292&gt;AK292),'Classement général'!$C$22,IF(AND(D292&gt;C292,AK292&gt;AJ292),'Classement général'!$C$22,IF(AND(D292=C292,AK292=AJ292),'Classement général'!$C$22,'Classement général'!$C$24))))))</f>
        <v/>
      </c>
      <c r="AM292" s="96"/>
      <c r="AN292" s="96"/>
      <c r="AO292" s="99" t="str">
        <f>IF(AND(C292="",D292=""),"",IF(AND(AM292="",AN292=""),"",IF(AND(C292=AM292,D292=AN292),'Classement général'!$C$19,IF(AND(C292&gt;D292,AM292&gt;AN292),'Classement général'!$C$22,IF(AND(D292&gt;C292,AN292&gt;AM292),'Classement général'!$C$22,IF(AND(D292=C292,AN292=AM292),'Classement général'!$C$22,'Classement général'!$C$24))))))</f>
        <v/>
      </c>
      <c r="AP292" s="96"/>
      <c r="AQ292" s="96"/>
      <c r="AR292" s="99" t="str">
        <f>IF(AND(C292="",D292=""),"",IF(AND(AP292="",AQ292=""),"",IF(AND(C292=AP292,D292=AQ292),'Classement général'!$C$19,IF(AND(C292&gt;D292,AP292&gt;AQ292),'Classement général'!$C$22,IF(AND(D292&gt;C292,AQ292&gt;AP292),'Classement général'!$C$22,IF(AND(D292=C292,AQ292=AP292),'Classement général'!$C$22,'Classement général'!$C$24))))))</f>
        <v/>
      </c>
      <c r="AS292" s="96"/>
      <c r="AT292" s="96"/>
      <c r="AU292" s="99" t="str">
        <f>IF(AND(C292="",D292=""),"",IF(AND(AS292="",AT292=""),"",IF(AND(C292=AS292,D292=AT292),'Classement général'!$C$19,IF(AND(C292&gt;D292,AS292&gt;AT292),'Classement général'!$C$22,IF(AND(D292&gt;C292,AT292&gt;AS292),'Classement général'!$C$22,IF(AND(D292=C292,AT292=AS292),'Classement général'!$C$22,'Classement général'!$C$24))))))</f>
        <v/>
      </c>
      <c r="AV292" s="96"/>
      <c r="AW292" s="96"/>
      <c r="AX292" s="99" t="str">
        <f>IF(AND(C292="",D292=""),"",IF(AND(AV292="",AW292=""),"",IF(AND(C292=AV292,D292=AW292),'Classement général'!$C$19,IF(AND(C292&gt;D292,AV292&gt;AW292),'Classement général'!$C$22,IF(AND(D292&gt;C292,AW292&gt;AV292),'Classement général'!$C$22,IF(AND(D292=C292,AW292=AV292),'Classement général'!$C$22,'Classement général'!$C$24))))))</f>
        <v/>
      </c>
      <c r="AY292" s="96"/>
      <c r="AZ292" s="96"/>
      <c r="BA292" s="99" t="str">
        <f>IF(AND(C292="",D292=""),"",IF(AND(AY292="",AZ292=""),"",IF(AND(C292=AY292,D292=AZ292),'Classement général'!$C$19,IF(AND(C292&gt;D292,AY292&gt;AZ292),'Classement général'!$C$22,IF(AND(D292&gt;C292,AZ292&gt;AY292),'Classement général'!$C$22,IF(AND(D292=C292,AZ292=AY292),'Classement général'!$C$22,'Classement général'!$C$24))))))</f>
        <v/>
      </c>
      <c r="BB292" s="96"/>
      <c r="BC292" s="96"/>
      <c r="BD292" s="99" t="str">
        <f>IF(AND(C292="",D292=""),"",IF(AND(BB292="",BC292=""),"",IF(AND(C292=BB292,D292=BC292),'Classement général'!$C$19,IF(AND(C292&gt;D292,BB292&gt;BC292),'Classement général'!$C$22,IF(AND(D292&gt;C292,BC292&gt;BB292),'Classement général'!$C$22,IF(AND(D292=C292,BC292=BB292),'Classement général'!$C$22,'Classement général'!$C$24))))))</f>
        <v/>
      </c>
      <c r="BE292" s="96"/>
      <c r="BF292" s="96"/>
      <c r="BG292" s="99" t="str">
        <f>IF(AND(C292="",D292=""),"",IF(AND(BE292="",BF292=""),"",IF(AND(C292=BE292,D292=BF292),'Classement général'!$C$19,IF(AND(C292&gt;D292,BE292&gt;BF292),'Classement général'!$C$22,IF(AND(D292&gt;C292,BF292&gt;BE292),'Classement général'!$C$22,IF(AND(D292=C292,BF292=BE292),'Classement général'!$C$22,'Classement général'!$C$24))))))</f>
        <v/>
      </c>
      <c r="BH292" s="96"/>
      <c r="BI292" s="96"/>
      <c r="BJ292" s="99" t="str">
        <f>IF(AND(C292="",D292=""),"",IF(AND(BH292="",BI292=""),"",IF(AND(C292=BH292,D292=BI292),'Classement général'!$C$19,IF(AND(C292&gt;D292,BH292&gt;BI292),'Classement général'!$C$22,IF(AND(D292&gt;C292,BI292&gt;BH292),'Classement général'!$C$22,IF(AND(D292=C292,BI292=BH292),'Classement général'!$C$22,'Classement général'!$C$24))))))</f>
        <v/>
      </c>
      <c r="BK292" s="96"/>
      <c r="BL292" s="96"/>
      <c r="BM292" s="99" t="str">
        <f>IF(AND(C292="",D292=""),"",IF(AND(BK292="",BL292=""),"",IF(AND(C292=BK292,D292=BL292),'Classement général'!$C$19,IF(AND(C292&gt;D292,BK292&gt;BL292),'Classement général'!$C$22,IF(AND(D292&gt;C292,BL292&gt;BK292),'Classement général'!$C$22,IF(AND(D292=C292,BL292=BK292),'Classement général'!$C$22,'Classement général'!$C$24))))))</f>
        <v/>
      </c>
      <c r="BN292" s="10" t="str">
        <f>IF(H292='Classement général'!$C$19,'Classement général'!$C$19,IF(H292='Classement général'!$C$22,'Classement général'!$C$22,IF(H292='Classement général'!$C$24,'Classement général'!$C$24,"")))</f>
        <v/>
      </c>
      <c r="BO292" s="10" t="str">
        <f>IF(K292='Classement général'!$C$19,'Classement général'!$C$19,IF(K292='Classement général'!$C$22,'Classement général'!$C$22,IF(K292='Classement général'!$C$24,'Classement général'!$C$24,"")))</f>
        <v/>
      </c>
      <c r="BP292" s="10" t="str">
        <f>IF(N292='Classement général'!$C$19,'Classement général'!$C$19,IF(N292='Classement général'!$C$22,'Classement général'!$C$22,IF(N292='Classement général'!$C$24,'Classement général'!$C$24,"")))</f>
        <v/>
      </c>
      <c r="BQ292" s="10" t="str">
        <f>IF(Q292='Classement général'!$C$19,'Classement général'!$C$19,IF(Q292='Classement général'!$C$22,'Classement général'!$C$22,IF(Q292='Classement général'!$C$24,'Classement général'!$C$24,"")))</f>
        <v/>
      </c>
      <c r="BR292" s="10" t="str">
        <f>IF(T292='Classement général'!$C$19,'Classement général'!$C$19,IF(T292='Classement général'!$C$22,'Classement général'!$C$22,IF(T292='Classement général'!$C$24,'Classement général'!$C$24,"")))</f>
        <v/>
      </c>
      <c r="BS292" s="10" t="str">
        <f>IF(W292='Classement général'!$C$19,'Classement général'!$C$19,IF(W292='Classement général'!$C$22,'Classement général'!$C$22,IF(W292='Classement général'!$C$24,'Classement général'!$C$24,"")))</f>
        <v/>
      </c>
      <c r="BT292" s="10" t="str">
        <f>IF(Z292='Classement général'!$C$19,'Classement général'!$C$19,IF(Z292='Classement général'!$C$22,'Classement général'!$C$22,IF(Z292='Classement général'!$C$24,'Classement général'!$C$24,"")))</f>
        <v/>
      </c>
      <c r="BU292" s="10" t="str">
        <f>IF(AC292='Classement général'!$C$19,'Classement général'!$C$19,IF(AC292='Classement général'!$C$22,'Classement général'!$C$22,IF(AC292='Classement général'!$C$24,'Classement général'!$C$24,"")))</f>
        <v/>
      </c>
      <c r="BV292" s="10" t="str">
        <f>IF(AF292='Classement général'!$C$19,'Classement général'!$C$19,IF(AF292='Classement général'!$C$22,'Classement général'!$C$22,IF(AF292='Classement général'!$C$24,'Classement général'!$C$24,"")))</f>
        <v/>
      </c>
      <c r="BW292" s="10" t="str">
        <f>IF(AI292='Classement général'!$C$19,'Classement général'!$C$19,IF(AI292='Classement général'!$C$22,'Classement général'!$C$22,IF(AI292='Classement général'!$C$24,'Classement général'!$C$24,"")))</f>
        <v/>
      </c>
      <c r="BX292" s="10" t="str">
        <f>IF(AL292='Classement général'!$C$19,'Classement général'!$C$19,IF(AL292='Classement général'!$C$22,'Classement général'!$C$22,IF(AL292='Classement général'!$C$24,'Classement général'!$C$24,"")))</f>
        <v/>
      </c>
      <c r="BY292" s="10" t="str">
        <f>IF(AO292='Classement général'!$C$19,'Classement général'!$C$19,IF(AO292='Classement général'!$C$22,'Classement général'!$C$22,IF(AO292='Classement général'!$C$24,'Classement général'!$C$24,"")))</f>
        <v/>
      </c>
      <c r="BZ292" s="10" t="str">
        <f>IF(AR292='Classement général'!$C$19,'Classement général'!$C$19,IF(AR292='Classement général'!$C$22,'Classement général'!$C$22,IF(AR292='Classement général'!$C$24,'Classement général'!$C$24,"")))</f>
        <v/>
      </c>
      <c r="CA292" s="10" t="str">
        <f>IF(AU292='Classement général'!$C$19,'Classement général'!$C$19,IF(AU292='Classement général'!$C$22,'Classement général'!$C$22,IF(AU292='Classement général'!$C$24,'Classement général'!$C$24,"")))</f>
        <v/>
      </c>
      <c r="CB292" s="10" t="str">
        <f>IF(AX292='Classement général'!$C$19,'Classement général'!$C$19,IF(AX292='Classement général'!$C$22,'Classement général'!$C$22,IF(AX292='Classement général'!$C$24,'Classement général'!$C$24,"")))</f>
        <v/>
      </c>
      <c r="CC292" s="10" t="str">
        <f>IF(BA292='Classement général'!$C$19,'Classement général'!$C$19,IF(BA292='Classement général'!$C$22,'Classement général'!$C$22,IF(BA292='Classement général'!$C$24,'Classement général'!$C$24,"")))</f>
        <v/>
      </c>
      <c r="CD292" s="10" t="str">
        <f>IF(BD292='Classement général'!$C$19,'Classement général'!$C$19,IF(BD292='Classement général'!$C$22,'Classement général'!$C$22,IF(BD292='Classement général'!$C$24,'Classement général'!$C$24,"")))</f>
        <v/>
      </c>
      <c r="CE292" s="10" t="str">
        <f>IF(BG292='Classement général'!$C$19,'Classement général'!$C$19,IF(BG292='Classement général'!$C$22,'Classement général'!$C$22,IF(BG292='Classement général'!$C$24,'Classement général'!$C$24,"")))</f>
        <v/>
      </c>
      <c r="CF292" s="10" t="str">
        <f>IF(BJ292='Classement général'!$C$19,'Classement général'!$C$19,IF(BJ292='Classement général'!$C$22,'Classement général'!$C$22,IF(BJ292='Classement général'!$C$24,'Classement général'!$C$24,"")))</f>
        <v/>
      </c>
      <c r="CG292" s="10" t="str">
        <f>IF(BM292='Classement général'!$C$19,'Classement général'!$C$19,IF(BM292='Classement général'!$C$22,'Classement général'!$C$22,IF(BM292='Classement général'!$C$24,'Classement général'!$C$24,"")))</f>
        <v/>
      </c>
      <c r="CH292" s="13"/>
      <c r="CI292" s="13"/>
      <c r="CJ292" s="13"/>
      <c r="CK292" s="13"/>
      <c r="CL292" s="147"/>
      <c r="CM292" s="147"/>
      <c r="CN292" s="147"/>
      <c r="CO292" s="147"/>
      <c r="CP292" s="7"/>
      <c r="CQ292" s="7"/>
    </row>
    <row r="293" spans="1:95" ht="19.5" customHeight="1" x14ac:dyDescent="0.2">
      <c r="A293" s="142">
        <v>30</v>
      </c>
      <c r="B293" s="118" t="s">
        <v>86</v>
      </c>
      <c r="C293" s="119"/>
      <c r="D293" s="119"/>
      <c r="E293" s="128" t="s">
        <v>78</v>
      </c>
      <c r="F293" s="105"/>
      <c r="G293" s="105"/>
      <c r="H293" s="108" t="str">
        <f>IF(AND(C293="",D293=""),"",IF(AND(F293="",G293=""),"",IF(AND(C293=F293,D293=G293),'Classement général'!$C$19,IF(AND(C293&gt;D293,F293&gt;G293),'Classement général'!$C$22,IF(AND(D293&gt;C293,G293&gt;F293),'Classement général'!$C$22,IF(AND(D293=C293,G293=F293),'Classement général'!$C$22,'Classement général'!$C$24))))))</f>
        <v/>
      </c>
      <c r="I293" s="105"/>
      <c r="J293" s="106"/>
      <c r="K293" s="107" t="str">
        <f>IF(AND(C293="",D293=""),"",IF(AND(I293="",J293=""),"",IF(AND(C293=I293,D293=J293),'Classement général'!$C$19,IF(AND(C293&gt;D293,I293&gt;J293),'Classement général'!$C$22,IF(AND(D293&gt;C293,J293&gt;I293),'Classement général'!$C$22,IF(AND(D293=C293,J293=I293),'Classement général'!$C$22,'Classement général'!$C$24))))))</f>
        <v/>
      </c>
      <c r="L293" s="106"/>
      <c r="M293" s="106"/>
      <c r="N293" s="107" t="str">
        <f>IF(AND(C293="",D293=""),"",IF(AND(L293="",M293=""),"",IF(AND(C293=L293,D293=M293),'Classement général'!$C$19,IF(AND(C293&gt;D293,L293&gt;M293),'Classement général'!$C$22,IF(AND(D293&gt;C293,M293&gt;L293),'Classement général'!$C$22,IF(AND(D293=C293,M293=L293),'Classement général'!$C$22,'Classement général'!$C$24))))))</f>
        <v/>
      </c>
      <c r="O293" s="106"/>
      <c r="P293" s="106"/>
      <c r="Q293" s="107" t="str">
        <f>IF(AND(C293="",D293=""),"",IF(AND(O293="",P293=""),"",IF(AND(C293=O293,D293=P293),'Classement général'!$C$19,IF(AND(C293&gt;D293,O293&gt;P293),'Classement général'!$C$22,IF(AND(D293&gt;C293,P293&gt;O293),'Classement général'!$C$22,IF(AND(D293=C293,P293=O293),'Classement général'!$C$22,'Classement général'!$C$24))))))</f>
        <v/>
      </c>
      <c r="R293" s="106"/>
      <c r="S293" s="106"/>
      <c r="T293" s="107" t="str">
        <f>IF(AND(C293="",D293=""),"",IF(AND(R293="",S293=""),"",IF(AND(C293=R293,D293=S293),'Classement général'!$C$19,IF(AND(C293&gt;D293,R293&gt;S293),'Classement général'!$C$22,IF(AND(D293&gt;C293,S293&gt;R293),'Classement général'!$C$22,IF(AND(D293=C293,S293=R293),'Classement général'!$C$22,'Classement général'!$C$24))))))</f>
        <v/>
      </c>
      <c r="U293" s="106"/>
      <c r="V293" s="106"/>
      <c r="W293" s="107" t="str">
        <f>IF(AND(C293="",D293=""),"",IF(AND(U293="",V293=""),"",IF(AND(C293=U293,D293=V293),'Classement général'!$C$19,IF(AND(C293&gt;D293,U293&gt;V293),'Classement général'!$C$22,IF(AND(D293&gt;C293,V293&gt;U293),'Classement général'!$C$22,IF(AND(D293=C293,V293=U293),'Classement général'!$C$22,'Classement général'!$C$24))))))</f>
        <v/>
      </c>
      <c r="X293" s="106"/>
      <c r="Y293" s="106"/>
      <c r="Z293" s="107" t="str">
        <f>IF(AND(C293="",D293=""),"",IF(AND(X293="",Y293=""),"",IF(AND(C293=X293,D293=Y293),'Classement général'!$C$19,IF(AND(C293&gt;D293,X293&gt;Y293),'Classement général'!$C$22,IF(AND(D293&gt;C293,Y293&gt;X293),'Classement général'!$C$22,IF(AND(D293=C293,Y293=X293),'Classement général'!$C$22,'Classement général'!$C$24))))))</f>
        <v/>
      </c>
      <c r="AA293" s="106"/>
      <c r="AB293" s="106"/>
      <c r="AC293" s="107" t="str">
        <f>IF(AND(C293="",D293=""),"",IF(AND(AA293="",AB293=""),"",IF(AND(C293=AA293,D293=AB293),'Classement général'!$C$19,IF(AND(C293&gt;D293,AA293&gt;AB293),'Classement général'!$C$22,IF(AND(D293&gt;C293,AB293&gt;AA293),'Classement général'!$C$22,IF(AND(D293=C293,AB293=AA293),'Classement général'!$C$22,'Classement général'!$C$24))))))</f>
        <v/>
      </c>
      <c r="AD293" s="106"/>
      <c r="AE293" s="106"/>
      <c r="AF293" s="107" t="str">
        <f>IF(AND(C293="",D293=""),"",IF(AND(AD293="",AE293=""),"",IF(AND(C293=AD293,D293=AE293),'Classement général'!$C$19,IF(AND(C293&gt;D293,AD293&gt;AE293),'Classement général'!$C$22,IF(AND(D293&gt;C293,AE293&gt;AD293),'Classement général'!$C$22,IF(AND(D293=C293,AE293=AD293),'Classement général'!$C$22,'Classement général'!$C$24))))))</f>
        <v/>
      </c>
      <c r="AG293" s="106"/>
      <c r="AH293" s="106"/>
      <c r="AI293" s="108" t="str">
        <f>IF(AND(C293="",D293=""),"",IF(AND(AG293="",AH293=""),"",IF(AND(C293=AG293,D293=AH293),'Classement général'!$C$19,IF(AND(C293&gt;D293,AG293&gt;AH293),'Classement général'!$C$22,IF(AND(D293&gt;C293,AH293&gt;AG293),'Classement général'!$C$22,IF(AND(D293=C293,AH293=AG293),'Classement général'!$C$22,'Classement général'!$C$24))))))</f>
        <v/>
      </c>
      <c r="AJ293" s="105"/>
      <c r="AK293" s="105"/>
      <c r="AL293" s="108" t="str">
        <f>IF(AND(C293="",D293=""),"",IF(AND(AJ293="",AK293=""),"",IF(AND(C293=AJ293,D293=AK293),'Classement général'!$C$19,IF(AND(C293&gt;D293,AJ293&gt;AK293),'Classement général'!$C$22,IF(AND(D293&gt;C293,AK293&gt;AJ293),'Classement général'!$C$22,IF(AND(D293=C293,AK293=AJ293),'Classement général'!$C$22,'Classement général'!$C$24))))))</f>
        <v/>
      </c>
      <c r="AM293" s="105"/>
      <c r="AN293" s="105"/>
      <c r="AO293" s="108" t="str">
        <f>IF(AND(C293="",D293=""),"",IF(AND(AM293="",AN293=""),"",IF(AND(C293=AM293,D293=AN293),'Classement général'!$C$19,IF(AND(C293&gt;D293,AM293&gt;AN293),'Classement général'!$C$22,IF(AND(D293&gt;C293,AN293&gt;AM293),'Classement général'!$C$22,IF(AND(D293=C293,AN293=AM293),'Classement général'!$C$22,'Classement général'!$C$24))))))</f>
        <v/>
      </c>
      <c r="AP293" s="105"/>
      <c r="AQ293" s="105"/>
      <c r="AR293" s="108" t="str">
        <f>IF(AND(C293="",D293=""),"",IF(AND(AP293="",AQ293=""),"",IF(AND(C293=AP293,D293=AQ293),'Classement général'!$C$19,IF(AND(C293&gt;D293,AP293&gt;AQ293),'Classement général'!$C$22,IF(AND(D293&gt;C293,AQ293&gt;AP293),'Classement général'!$C$22,IF(AND(D293=C293,AQ293=AP293),'Classement général'!$C$22,'Classement général'!$C$24))))))</f>
        <v/>
      </c>
      <c r="AS293" s="105"/>
      <c r="AT293" s="105"/>
      <c r="AU293" s="108" t="str">
        <f>IF(AND(C293="",D293=""),"",IF(AND(AS293="",AT293=""),"",IF(AND(C293=AS293,D293=AT293),'Classement général'!$C$19,IF(AND(C293&gt;D293,AS293&gt;AT293),'Classement général'!$C$22,IF(AND(D293&gt;C293,AT293&gt;AS293),'Classement général'!$C$22,IF(AND(D293=C293,AT293=AS293),'Classement général'!$C$22,'Classement général'!$C$24))))))</f>
        <v/>
      </c>
      <c r="AV293" s="105"/>
      <c r="AW293" s="105"/>
      <c r="AX293" s="108" t="str">
        <f>IF(AND(C293="",D293=""),"",IF(AND(AV293="",AW293=""),"",IF(AND(C293=AV293,D293=AW293),'Classement général'!$C$19,IF(AND(C293&gt;D293,AV293&gt;AW293),'Classement général'!$C$22,IF(AND(D293&gt;C293,AW293&gt;AV293),'Classement général'!$C$22,IF(AND(D293=C293,AW293=AV293),'Classement général'!$C$22,'Classement général'!$C$24))))))</f>
        <v/>
      </c>
      <c r="AY293" s="105"/>
      <c r="AZ293" s="105"/>
      <c r="BA293" s="108" t="str">
        <f>IF(AND(C293="",D293=""),"",IF(AND(AY293="",AZ293=""),"",IF(AND(C293=AY293,D293=AZ293),'Classement général'!$C$19,IF(AND(C293&gt;D293,AY293&gt;AZ293),'Classement général'!$C$22,IF(AND(D293&gt;C293,AZ293&gt;AY293),'Classement général'!$C$22,IF(AND(D293=C293,AZ293=AY293),'Classement général'!$C$22,'Classement général'!$C$24))))))</f>
        <v/>
      </c>
      <c r="BB293" s="105"/>
      <c r="BC293" s="105"/>
      <c r="BD293" s="108" t="str">
        <f>IF(AND(C293="",D293=""),"",IF(AND(BB293="",BC293=""),"",IF(AND(C293=BB293,D293=BC293),'Classement général'!$C$19,IF(AND(C293&gt;D293,BB293&gt;BC293),'Classement général'!$C$22,IF(AND(D293&gt;C293,BC293&gt;BB293),'Classement général'!$C$22,IF(AND(D293=C293,BC293=BB293),'Classement général'!$C$22,'Classement général'!$C$24))))))</f>
        <v/>
      </c>
      <c r="BE293" s="105"/>
      <c r="BF293" s="105"/>
      <c r="BG293" s="108" t="str">
        <f>IF(AND(C293="",D293=""),"",IF(AND(BE293="",BF293=""),"",IF(AND(C293=BE293,D293=BF293),'Classement général'!$C$19,IF(AND(C293&gt;D293,BE293&gt;BF293),'Classement général'!$C$22,IF(AND(D293&gt;C293,BF293&gt;BE293),'Classement général'!$C$22,IF(AND(D293=C293,BF293=BE293),'Classement général'!$C$22,'Classement général'!$C$24))))))</f>
        <v/>
      </c>
      <c r="BH293" s="105"/>
      <c r="BI293" s="105"/>
      <c r="BJ293" s="108" t="str">
        <f>IF(AND(C293="",D293=""),"",IF(AND(BH293="",BI293=""),"",IF(AND(C293=BH293,D293=BI293),'Classement général'!$C$19,IF(AND(C293&gt;D293,BH293&gt;BI293),'Classement général'!$C$22,IF(AND(D293&gt;C293,BI293&gt;BH293),'Classement général'!$C$22,IF(AND(D293=C293,BI293=BH293),'Classement général'!$C$22,'Classement général'!$C$24))))))</f>
        <v/>
      </c>
      <c r="BK293" s="105"/>
      <c r="BL293" s="105"/>
      <c r="BM293" s="108" t="str">
        <f>IF(AND(C293="",D293=""),"",IF(AND(BK293="",BL293=""),"",IF(AND(C293=BK293,D293=BL293),'Classement général'!$C$19,IF(AND(C293&gt;D293,BK293&gt;BL293),'Classement général'!$C$22,IF(AND(D293&gt;C293,BL293&gt;BK293),'Classement général'!$C$22,IF(AND(D293=C293,BL293=BK293),'Classement général'!$C$22,'Classement général'!$C$24))))))</f>
        <v/>
      </c>
      <c r="BN293" s="10" t="str">
        <f>IF(H293='Classement général'!$C$19,'Classement général'!$C$19,IF(H293='Classement général'!$C$22,'Classement général'!$C$22,IF(H293='Classement général'!$C$24,'Classement général'!$C$24,"")))</f>
        <v/>
      </c>
      <c r="BO293" s="10" t="str">
        <f>IF(K293='Classement général'!$C$19,'Classement général'!$C$19,IF(K293='Classement général'!$C$22,'Classement général'!$C$22,IF(K293='Classement général'!$C$24,'Classement général'!$C$24,"")))</f>
        <v/>
      </c>
      <c r="BP293" s="10" t="str">
        <f>IF(N293='Classement général'!$C$19,'Classement général'!$C$19,IF(N293='Classement général'!$C$22,'Classement général'!$C$22,IF(N293='Classement général'!$C$24,'Classement général'!$C$24,"")))</f>
        <v/>
      </c>
      <c r="BQ293" s="10" t="str">
        <f>IF(Q293='Classement général'!$C$19,'Classement général'!$C$19,IF(Q293='Classement général'!$C$22,'Classement général'!$C$22,IF(Q293='Classement général'!$C$24,'Classement général'!$C$24,"")))</f>
        <v/>
      </c>
      <c r="BR293" s="10" t="str">
        <f>IF(T293='Classement général'!$C$19,'Classement général'!$C$19,IF(T293='Classement général'!$C$22,'Classement général'!$C$22,IF(T293='Classement général'!$C$24,'Classement général'!$C$24,"")))</f>
        <v/>
      </c>
      <c r="BS293" s="10" t="str">
        <f>IF(W293='Classement général'!$C$19,'Classement général'!$C$19,IF(W293='Classement général'!$C$22,'Classement général'!$C$22,IF(W293='Classement général'!$C$24,'Classement général'!$C$24,"")))</f>
        <v/>
      </c>
      <c r="BT293" s="10" t="str">
        <f>IF(Z293='Classement général'!$C$19,'Classement général'!$C$19,IF(Z293='Classement général'!$C$22,'Classement général'!$C$22,IF(Z293='Classement général'!$C$24,'Classement général'!$C$24,"")))</f>
        <v/>
      </c>
      <c r="BU293" s="10" t="str">
        <f>IF(AC293='Classement général'!$C$19,'Classement général'!$C$19,IF(AC293='Classement général'!$C$22,'Classement général'!$C$22,IF(AC293='Classement général'!$C$24,'Classement général'!$C$24,"")))</f>
        <v/>
      </c>
      <c r="BV293" s="10" t="str">
        <f>IF(AF293='Classement général'!$C$19,'Classement général'!$C$19,IF(AF293='Classement général'!$C$22,'Classement général'!$C$22,IF(AF293='Classement général'!$C$24,'Classement général'!$C$24,"")))</f>
        <v/>
      </c>
      <c r="BW293" s="10" t="str">
        <f>IF(AI293='Classement général'!$C$19,'Classement général'!$C$19,IF(AI293='Classement général'!$C$22,'Classement général'!$C$22,IF(AI293='Classement général'!$C$24,'Classement général'!$C$24,"")))</f>
        <v/>
      </c>
      <c r="BX293" s="10" t="str">
        <f>IF(AL293='Classement général'!$C$19,'Classement général'!$C$19,IF(AL293='Classement général'!$C$22,'Classement général'!$C$22,IF(AL293='Classement général'!$C$24,'Classement général'!$C$24,"")))</f>
        <v/>
      </c>
      <c r="BY293" s="10" t="str">
        <f>IF(AO293='Classement général'!$C$19,'Classement général'!$C$19,IF(AO293='Classement général'!$C$22,'Classement général'!$C$22,IF(AO293='Classement général'!$C$24,'Classement général'!$C$24,"")))</f>
        <v/>
      </c>
      <c r="BZ293" s="10" t="str">
        <f>IF(AR293='Classement général'!$C$19,'Classement général'!$C$19,IF(AR293='Classement général'!$C$22,'Classement général'!$C$22,IF(AR293='Classement général'!$C$24,'Classement général'!$C$24,"")))</f>
        <v/>
      </c>
      <c r="CA293" s="10" t="str">
        <f>IF(AU293='Classement général'!$C$19,'Classement général'!$C$19,IF(AU293='Classement général'!$C$22,'Classement général'!$C$22,IF(AU293='Classement général'!$C$24,'Classement général'!$C$24,"")))</f>
        <v/>
      </c>
      <c r="CB293" s="10" t="str">
        <f>IF(AX293='Classement général'!$C$19,'Classement général'!$C$19,IF(AX293='Classement général'!$C$22,'Classement général'!$C$22,IF(AX293='Classement général'!$C$24,'Classement général'!$C$24,"")))</f>
        <v/>
      </c>
      <c r="CC293" s="10" t="str">
        <f>IF(BA293='Classement général'!$C$19,'Classement général'!$C$19,IF(BA293='Classement général'!$C$22,'Classement général'!$C$22,IF(BA293='Classement général'!$C$24,'Classement général'!$C$24,"")))</f>
        <v/>
      </c>
      <c r="CD293" s="10" t="str">
        <f>IF(BD293='Classement général'!$C$19,'Classement général'!$C$19,IF(BD293='Classement général'!$C$22,'Classement général'!$C$22,IF(BD293='Classement général'!$C$24,'Classement général'!$C$24,"")))</f>
        <v/>
      </c>
      <c r="CE293" s="10" t="str">
        <f>IF(BG293='Classement général'!$C$19,'Classement général'!$C$19,IF(BG293='Classement général'!$C$22,'Classement général'!$C$22,IF(BG293='Classement général'!$C$24,'Classement général'!$C$24,"")))</f>
        <v/>
      </c>
      <c r="CF293" s="10" t="str">
        <f>IF(BJ293='Classement général'!$C$19,'Classement général'!$C$19,IF(BJ293='Classement général'!$C$22,'Classement général'!$C$22,IF(BJ293='Classement général'!$C$24,'Classement général'!$C$24,"")))</f>
        <v/>
      </c>
      <c r="CG293" s="10" t="str">
        <f>IF(BM293='Classement général'!$C$19,'Classement général'!$C$19,IF(BM293='Classement général'!$C$22,'Classement général'!$C$22,IF(BM293='Classement général'!$C$24,'Classement général'!$C$24,"")))</f>
        <v/>
      </c>
      <c r="CH293" s="13">
        <f>COUNTIF(H293:H302,"&gt;2")</f>
        <v>0</v>
      </c>
      <c r="CI293" s="13">
        <f>COUNTIF(K293:K302,"&gt;2")</f>
        <v>0</v>
      </c>
      <c r="CJ293" s="13">
        <f>COUNTIF(N293:N302,"&gt;2")</f>
        <v>0</v>
      </c>
      <c r="CK293" s="13">
        <f>COUNTIF(Q293:Q302,"&gt;2")</f>
        <v>0</v>
      </c>
      <c r="CL293" s="147">
        <f>CHOOSE(MATCH(CH293,{0;5;6;7;8;9;10},1),CH293,CH293+3,CH293+5,CH293+8,CH293+11,CH293+14,CH293+18)</f>
        <v>0</v>
      </c>
      <c r="CM293" s="147">
        <f>CHOOSE(MATCH(CI293,{0;5;6;7;8;9;10},1),CI293,CI293+3,CI293+5,CI293+8,CI293+11,CI293+14,CI293+18)</f>
        <v>0</v>
      </c>
      <c r="CN293" s="147">
        <f>CHOOSE(MATCH(CJ293,{0;5;6;7;8;9;10},1),CJ293,CJ293+3,CJ293+5,CJ293+8,CJ293+11,CJ293+14,CJ293+18)</f>
        <v>0</v>
      </c>
      <c r="CO293" s="147">
        <f>CHOOSE(MATCH(CK293,{0;5;6;7;8;9;10},1),CK293,CK293+3,CK293+5,CK293+8,CK293+11,CK293+14,CK293+18)</f>
        <v>0</v>
      </c>
      <c r="CP293" s="7"/>
      <c r="CQ293" s="7"/>
    </row>
    <row r="294" spans="1:95" ht="18.75" customHeight="1" x14ac:dyDescent="0.2">
      <c r="A294" s="130"/>
      <c r="B294" s="121" t="s">
        <v>46</v>
      </c>
      <c r="C294" s="122"/>
      <c r="D294" s="122"/>
      <c r="E294" s="123" t="s">
        <v>61</v>
      </c>
      <c r="F294" s="60"/>
      <c r="G294" s="60"/>
      <c r="H294" s="61" t="str">
        <f>IF(AND(C294="",D294=""),"",IF(AND(F294="",G294=""),"",IF(AND(C294=F294,D294=G294),'Classement général'!$C$19,IF(AND(C294&gt;D294,F294&gt;G294),'Classement général'!$C$22,IF(AND(D294&gt;C294,G294&gt;F294),'Classement général'!$C$22,IF(AND(D294=C294,G294=F294),'Classement général'!$C$22,'Classement général'!$C$24))))))</f>
        <v/>
      </c>
      <c r="I294" s="60"/>
      <c r="J294" s="60"/>
      <c r="K294" s="61" t="str">
        <f>IF(AND(C294="",D294=""),"",IF(AND(I294="",J294=""),"",IF(AND(C294=I294,D294=J294),'Classement général'!$C$19,IF(AND(C294&gt;D294,I294&gt;J294),'Classement général'!$C$22,IF(AND(D294&gt;C294,J294&gt;I294),'Classement général'!$C$22,IF(AND(D294=C294,J294=I294),'Classement général'!$C$22,'Classement général'!$C$24))))))</f>
        <v/>
      </c>
      <c r="L294" s="60"/>
      <c r="M294" s="60"/>
      <c r="N294" s="61" t="str">
        <f>IF(AND(C294="",D294=""),"",IF(AND(L294="",M294=""),"",IF(AND(C294=L294,D294=M294),'Classement général'!$C$19,IF(AND(C294&gt;D294,L294&gt;M294),'Classement général'!$C$22,IF(AND(D294&gt;C294,M294&gt;L294),'Classement général'!$C$22,IF(AND(D294=C294,M294=L294),'Classement général'!$C$22,'Classement général'!$C$24))))))</f>
        <v/>
      </c>
      <c r="O294" s="60"/>
      <c r="P294" s="60"/>
      <c r="Q294" s="61" t="str">
        <f>IF(AND(C294="",D294=""),"",IF(AND(O294="",P294=""),"",IF(AND(C294=O294,D294=P294),'Classement général'!$C$19,IF(AND(C294&gt;D294,O294&gt;P294),'Classement général'!$C$22,IF(AND(D294&gt;C294,P294&gt;O294),'Classement général'!$C$22,IF(AND(D294=C294,P294=O294),'Classement général'!$C$22,'Classement général'!$C$24))))))</f>
        <v/>
      </c>
      <c r="R294" s="60"/>
      <c r="S294" s="60"/>
      <c r="T294" s="61" t="str">
        <f>IF(AND(C294="",D294=""),"",IF(AND(R294="",S294=""),"",IF(AND(C294=R294,D294=S294),'Classement général'!$C$19,IF(AND(C294&gt;D294,R294&gt;S294),'Classement général'!$C$22,IF(AND(D294&gt;C294,S294&gt;R294),'Classement général'!$C$22,IF(AND(D294=C294,S294=R294),'Classement général'!$C$22,'Classement général'!$C$24))))))</f>
        <v/>
      </c>
      <c r="U294" s="60"/>
      <c r="V294" s="60"/>
      <c r="W294" s="61" t="str">
        <f>IF(AND(C294="",D294=""),"",IF(AND(U294="",V294=""),"",IF(AND(C294=U294,D294=V294),'Classement général'!$C$19,IF(AND(C294&gt;D294,U294&gt;V294),'Classement général'!$C$22,IF(AND(D294&gt;C294,V294&gt;U294),'Classement général'!$C$22,IF(AND(D294=C294,V294=U294),'Classement général'!$C$22,'Classement général'!$C$24))))))</f>
        <v/>
      </c>
      <c r="X294" s="60"/>
      <c r="Y294" s="60"/>
      <c r="Z294" s="61" t="str">
        <f>IF(AND(C294="",D294=""),"",IF(AND(X294="",Y294=""),"",IF(AND(C294=X294,D294=Y294),'Classement général'!$C$19,IF(AND(C294&gt;D294,X294&gt;Y294),'Classement général'!$C$22,IF(AND(D294&gt;C294,Y294&gt;X294),'Classement général'!$C$22,IF(AND(D294=C294,Y294=X294),'Classement général'!$C$22,'Classement général'!$C$24))))))</f>
        <v/>
      </c>
      <c r="AA294" s="60"/>
      <c r="AB294" s="60"/>
      <c r="AC294" s="61" t="str">
        <f>IF(AND(C294="",D294=""),"",IF(AND(AA294="",AB294=""),"",IF(AND(C294=AA294,D294=AB294),'Classement général'!$C$19,IF(AND(C294&gt;D294,AA294&gt;AB294),'Classement général'!$C$22,IF(AND(D294&gt;C294,AB294&gt;AA294),'Classement général'!$C$22,IF(AND(D294=C294,AB294=AA294),'Classement général'!$C$22,'Classement général'!$C$24))))))</f>
        <v/>
      </c>
      <c r="AD294" s="60"/>
      <c r="AE294" s="60"/>
      <c r="AF294" s="61" t="str">
        <f>IF(AND(C294="",D294=""),"",IF(AND(AD294="",AE294=""),"",IF(AND(C294=AD294,D294=AE294),'Classement général'!$C$19,IF(AND(C294&gt;D294,AD294&gt;AE294),'Classement général'!$C$22,IF(AND(D294&gt;C294,AE294&gt;AD294),'Classement général'!$C$22,IF(AND(D294=C294,AE294=AD294),'Classement général'!$C$22,'Classement général'!$C$24))))))</f>
        <v/>
      </c>
      <c r="AG294" s="60"/>
      <c r="AH294" s="60"/>
      <c r="AI294" s="61" t="str">
        <f>IF(AND(C294="",D294=""),"",IF(AND(AG294="",AH294=""),"",IF(AND(C294=AG294,D294=AH294),'Classement général'!$C$19,IF(AND(C294&gt;D294,AG294&gt;AH294),'Classement général'!$C$22,IF(AND(D294&gt;C294,AH294&gt;AG294),'Classement général'!$C$22,IF(AND(D294=C294,AH294=AG294),'Classement général'!$C$22,'Classement général'!$C$24))))))</f>
        <v/>
      </c>
      <c r="AJ294" s="60"/>
      <c r="AK294" s="60"/>
      <c r="AL294" s="61" t="str">
        <f>IF(AND(C294="",D294=""),"",IF(AND(AJ294="",AK294=""),"",IF(AND(C294=AJ294,D294=AK294),'Classement général'!$C$19,IF(AND(C294&gt;D294,AJ294&gt;AK294),'Classement général'!$C$22,IF(AND(D294&gt;C294,AK294&gt;AJ294),'Classement général'!$C$22,IF(AND(D294=C294,AK294=AJ294),'Classement général'!$C$22,'Classement général'!$C$24))))))</f>
        <v/>
      </c>
      <c r="AM294" s="60"/>
      <c r="AN294" s="60"/>
      <c r="AO294" s="61" t="str">
        <f>IF(AND(C294="",D294=""),"",IF(AND(AM294="",AN294=""),"",IF(AND(C294=AM294,D294=AN294),'Classement général'!$C$19,IF(AND(C294&gt;D294,AM294&gt;AN294),'Classement général'!$C$22,IF(AND(D294&gt;C294,AN294&gt;AM294),'Classement général'!$C$22,IF(AND(D294=C294,AN294=AM294),'Classement général'!$C$22,'Classement général'!$C$24))))))</f>
        <v/>
      </c>
      <c r="AP294" s="60"/>
      <c r="AQ294" s="60"/>
      <c r="AR294" s="61" t="str">
        <f>IF(AND(C294="",D294=""),"",IF(AND(AP294="",AQ294=""),"",IF(AND(C294=AP294,D294=AQ294),'Classement général'!$C$19,IF(AND(C294&gt;D294,AP294&gt;AQ294),'Classement général'!$C$22,IF(AND(D294&gt;C294,AQ294&gt;AP294),'Classement général'!$C$22,IF(AND(D294=C294,AQ294=AP294),'Classement général'!$C$22,'Classement général'!$C$24))))))</f>
        <v/>
      </c>
      <c r="AS294" s="60"/>
      <c r="AT294" s="60"/>
      <c r="AU294" s="61" t="str">
        <f>IF(AND(C294="",D294=""),"",IF(AND(AS294="",AT294=""),"",IF(AND(C294=AS294,D294=AT294),'Classement général'!$C$19,IF(AND(C294&gt;D294,AS294&gt;AT294),'Classement général'!$C$22,IF(AND(D294&gt;C294,AT294&gt;AS294),'Classement général'!$C$22,IF(AND(D294=C294,AT294=AS294),'Classement général'!$C$22,'Classement général'!$C$24))))))</f>
        <v/>
      </c>
      <c r="AV294" s="60"/>
      <c r="AW294" s="60"/>
      <c r="AX294" s="61" t="str">
        <f>IF(AND(C294="",D294=""),"",IF(AND(AV294="",AW294=""),"",IF(AND(C294=AV294,D294=AW294),'Classement général'!$C$19,IF(AND(C294&gt;D294,AV294&gt;AW294),'Classement général'!$C$22,IF(AND(D294&gt;C294,AW294&gt;AV294),'Classement général'!$C$22,IF(AND(D294=C294,AW294=AV294),'Classement général'!$C$22,'Classement général'!$C$24))))))</f>
        <v/>
      </c>
      <c r="AY294" s="60"/>
      <c r="AZ294" s="60"/>
      <c r="BA294" s="61" t="str">
        <f>IF(AND(C294="",D294=""),"",IF(AND(AY294="",AZ294=""),"",IF(AND(C294=AY294,D294=AZ294),'Classement général'!$C$19,IF(AND(C294&gt;D294,AY294&gt;AZ294),'Classement général'!$C$22,IF(AND(D294&gt;C294,AZ294&gt;AY294),'Classement général'!$C$22,IF(AND(D294=C294,AZ294=AY294),'Classement général'!$C$22,'Classement général'!$C$24))))))</f>
        <v/>
      </c>
      <c r="BB294" s="60"/>
      <c r="BC294" s="60"/>
      <c r="BD294" s="61" t="str">
        <f>IF(AND(C294="",D294=""),"",IF(AND(BB294="",BC294=""),"",IF(AND(C294=BB294,D294=BC294),'Classement général'!$C$19,IF(AND(C294&gt;D294,BB294&gt;BC294),'Classement général'!$C$22,IF(AND(D294&gt;C294,BC294&gt;BB294),'Classement général'!$C$22,IF(AND(D294=C294,BC294=BB294),'Classement général'!$C$22,'Classement général'!$C$24))))))</f>
        <v/>
      </c>
      <c r="BE294" s="60"/>
      <c r="BF294" s="60"/>
      <c r="BG294" s="61" t="str">
        <f>IF(AND(C294="",D294=""),"",IF(AND(BE294="",BF294=""),"",IF(AND(C294=BE294,D294=BF294),'Classement général'!$C$19,IF(AND(C294&gt;D294,BE294&gt;BF294),'Classement général'!$C$22,IF(AND(D294&gt;C294,BF294&gt;BE294),'Classement général'!$C$22,IF(AND(D294=C294,BF294=BE294),'Classement général'!$C$22,'Classement général'!$C$24))))))</f>
        <v/>
      </c>
      <c r="BH294" s="60"/>
      <c r="BI294" s="60"/>
      <c r="BJ294" s="61" t="str">
        <f>IF(AND(C294="",D294=""),"",IF(AND(BH294="",BI294=""),"",IF(AND(C294=BH294,D294=BI294),'Classement général'!$C$19,IF(AND(C294&gt;D294,BH294&gt;BI294),'Classement général'!$C$22,IF(AND(D294&gt;C294,BI294&gt;BH294),'Classement général'!$C$22,IF(AND(D294=C294,BI294=BH294),'Classement général'!$C$22,'Classement général'!$C$24))))))</f>
        <v/>
      </c>
      <c r="BK294" s="60"/>
      <c r="BL294" s="60"/>
      <c r="BM294" s="61" t="str">
        <f>IF(AND(C294="",D294=""),"",IF(AND(BK294="",BL294=""),"",IF(AND(C294=BK294,D294=BL294),'Classement général'!$C$19,IF(AND(C294&gt;D294,BK294&gt;BL294),'Classement général'!$C$22,IF(AND(D294&gt;C294,BL294&gt;BK294),'Classement général'!$C$22,IF(AND(D294=C294,BL294=BK294),'Classement général'!$C$22,'Classement général'!$C$24))))))</f>
        <v/>
      </c>
      <c r="BN294" s="10" t="str">
        <f>IF(H294='Classement général'!$C$19,'Classement général'!$C$19,IF(H294='Classement général'!$C$22,'Classement général'!$C$22,IF(H294='Classement général'!$C$24,'Classement général'!$C$24,"")))</f>
        <v/>
      </c>
      <c r="BO294" s="10" t="str">
        <f>IF(K294='Classement général'!$C$19,'Classement général'!$C$19,IF(K294='Classement général'!$C$22,'Classement général'!$C$22,IF(K294='Classement général'!$C$24,'Classement général'!$C$24,"")))</f>
        <v/>
      </c>
      <c r="BP294" s="10" t="str">
        <f>IF(N294='Classement général'!$C$19,'Classement général'!$C$19,IF(N294='Classement général'!$C$22,'Classement général'!$C$22,IF(N294='Classement général'!$C$24,'Classement général'!$C$24,"")))</f>
        <v/>
      </c>
      <c r="BQ294" s="10" t="str">
        <f>IF(Q294='Classement général'!$C$19,'Classement général'!$C$19,IF(Q294='Classement général'!$C$22,'Classement général'!$C$22,IF(Q294='Classement général'!$C$24,'Classement général'!$C$24,"")))</f>
        <v/>
      </c>
      <c r="BR294" s="10" t="str">
        <f>IF(T294='Classement général'!$C$19,'Classement général'!$C$19,IF(T294='Classement général'!$C$22,'Classement général'!$C$22,IF(T294='Classement général'!$C$24,'Classement général'!$C$24,"")))</f>
        <v/>
      </c>
      <c r="BS294" s="10" t="str">
        <f>IF(W294='Classement général'!$C$19,'Classement général'!$C$19,IF(W294='Classement général'!$C$22,'Classement général'!$C$22,IF(W294='Classement général'!$C$24,'Classement général'!$C$24,"")))</f>
        <v/>
      </c>
      <c r="BT294" s="10" t="str">
        <f>IF(Z294='Classement général'!$C$19,'Classement général'!$C$19,IF(Z294='Classement général'!$C$22,'Classement général'!$C$22,IF(Z294='Classement général'!$C$24,'Classement général'!$C$24,"")))</f>
        <v/>
      </c>
      <c r="BU294" s="10" t="str">
        <f>IF(AC294='Classement général'!$C$19,'Classement général'!$C$19,IF(AC294='Classement général'!$C$22,'Classement général'!$C$22,IF(AC294='Classement général'!$C$24,'Classement général'!$C$24,"")))</f>
        <v/>
      </c>
      <c r="BV294" s="10" t="str">
        <f>IF(AF294='Classement général'!$C$19,'Classement général'!$C$19,IF(AF294='Classement général'!$C$22,'Classement général'!$C$22,IF(AF294='Classement général'!$C$24,'Classement général'!$C$24,"")))</f>
        <v/>
      </c>
      <c r="BW294" s="10" t="str">
        <f>IF(AI294='Classement général'!$C$19,'Classement général'!$C$19,IF(AI294='Classement général'!$C$22,'Classement général'!$C$22,IF(AI294='Classement général'!$C$24,'Classement général'!$C$24,"")))</f>
        <v/>
      </c>
      <c r="BX294" s="10" t="str">
        <f>IF(AL294='Classement général'!$C$19,'Classement général'!$C$19,IF(AL294='Classement général'!$C$22,'Classement général'!$C$22,IF(AL294='Classement général'!$C$24,'Classement général'!$C$24,"")))</f>
        <v/>
      </c>
      <c r="BY294" s="10" t="str">
        <f>IF(AO294='Classement général'!$C$19,'Classement général'!$C$19,IF(AO294='Classement général'!$C$22,'Classement général'!$C$22,IF(AO294='Classement général'!$C$24,'Classement général'!$C$24,"")))</f>
        <v/>
      </c>
      <c r="BZ294" s="10" t="str">
        <f>IF(AR294='Classement général'!$C$19,'Classement général'!$C$19,IF(AR294='Classement général'!$C$22,'Classement général'!$C$22,IF(AR294='Classement général'!$C$24,'Classement général'!$C$24,"")))</f>
        <v/>
      </c>
      <c r="CA294" s="10" t="str">
        <f>IF(AU294='Classement général'!$C$19,'Classement général'!$C$19,IF(AU294='Classement général'!$C$22,'Classement général'!$C$22,IF(AU294='Classement général'!$C$24,'Classement général'!$C$24,"")))</f>
        <v/>
      </c>
      <c r="CB294" s="10" t="str">
        <f>IF(AX294='Classement général'!$C$19,'Classement général'!$C$19,IF(AX294='Classement général'!$C$22,'Classement général'!$C$22,IF(AX294='Classement général'!$C$24,'Classement général'!$C$24,"")))</f>
        <v/>
      </c>
      <c r="CC294" s="10" t="str">
        <f>IF(BA294='Classement général'!$C$19,'Classement général'!$C$19,IF(BA294='Classement général'!$C$22,'Classement général'!$C$22,IF(BA294='Classement général'!$C$24,'Classement général'!$C$24,"")))</f>
        <v/>
      </c>
      <c r="CD294" s="10" t="str">
        <f>IF(BD294='Classement général'!$C$19,'Classement général'!$C$19,IF(BD294='Classement général'!$C$22,'Classement général'!$C$22,IF(BD294='Classement général'!$C$24,'Classement général'!$C$24,"")))</f>
        <v/>
      </c>
      <c r="CE294" s="10" t="str">
        <f>IF(BG294='Classement général'!$C$19,'Classement général'!$C$19,IF(BG294='Classement général'!$C$22,'Classement général'!$C$22,IF(BG294='Classement général'!$C$24,'Classement général'!$C$24,"")))</f>
        <v/>
      </c>
      <c r="CF294" s="10" t="str">
        <f>IF(BJ294='Classement général'!$C$19,'Classement général'!$C$19,IF(BJ294='Classement général'!$C$22,'Classement général'!$C$22,IF(BJ294='Classement général'!$C$24,'Classement général'!$C$24,"")))</f>
        <v/>
      </c>
      <c r="CG294" s="10" t="str">
        <f>IF(BM294='Classement général'!$C$19,'Classement général'!$C$19,IF(BM294='Classement général'!$C$22,'Classement général'!$C$22,IF(BM294='Classement général'!$C$24,'Classement général'!$C$24,"")))</f>
        <v/>
      </c>
      <c r="CH294" s="13"/>
      <c r="CI294" s="13"/>
      <c r="CJ294" s="13"/>
      <c r="CK294" s="13"/>
      <c r="CL294" s="147"/>
      <c r="CM294" s="147"/>
      <c r="CN294" s="147"/>
      <c r="CO294" s="147"/>
      <c r="CP294" s="7"/>
      <c r="CQ294" s="7"/>
    </row>
    <row r="295" spans="1:95" ht="18.75" customHeight="1" x14ac:dyDescent="0.2">
      <c r="A295" s="130"/>
      <c r="B295" s="121" t="s">
        <v>62</v>
      </c>
      <c r="C295" s="122"/>
      <c r="D295" s="122"/>
      <c r="E295" s="123" t="s">
        <v>67</v>
      </c>
      <c r="F295" s="60"/>
      <c r="G295" s="60"/>
      <c r="H295" s="61" t="str">
        <f>IF(AND(C295="",D295=""),"",IF(AND(F295="",G295=""),"",IF(AND(C295=F295,D295=G295),'Classement général'!$C$19,IF(AND(C295&gt;D295,F295&gt;G295),'Classement général'!$C$22,IF(AND(D295&gt;C295,G295&gt;F295),'Classement général'!$C$22,IF(AND(D295=C295,G295=F295),'Classement général'!$C$22,'Classement général'!$C$24))))))</f>
        <v/>
      </c>
      <c r="I295" s="60"/>
      <c r="J295" s="60"/>
      <c r="K295" s="61" t="str">
        <f>IF(AND(C295="",D295=""),"",IF(AND(I295="",J295=""),"",IF(AND(C295=I295,D295=J295),'Classement général'!$C$19,IF(AND(C295&gt;D295,I295&gt;J295),'Classement général'!$C$22,IF(AND(D295&gt;C295,J295&gt;I295),'Classement général'!$C$22,IF(AND(D295=C295,J295=I295),'Classement général'!$C$22,'Classement général'!$C$24))))))</f>
        <v/>
      </c>
      <c r="L295" s="60"/>
      <c r="M295" s="60"/>
      <c r="N295" s="61" t="str">
        <f>IF(AND(C295="",D295=""),"",IF(AND(L295="",M295=""),"",IF(AND(C295=L295,D295=M295),'Classement général'!$C$19,IF(AND(C295&gt;D295,L295&gt;M295),'Classement général'!$C$22,IF(AND(D295&gt;C295,M295&gt;L295),'Classement général'!$C$22,IF(AND(D295=C295,M295=L295),'Classement général'!$C$22,'Classement général'!$C$24))))))</f>
        <v/>
      </c>
      <c r="O295" s="60"/>
      <c r="P295" s="60"/>
      <c r="Q295" s="61" t="str">
        <f>IF(AND(C295="",D295=""),"",IF(AND(O295="",P295=""),"",IF(AND(C295=O295,D295=P295),'Classement général'!$C$19,IF(AND(C295&gt;D295,O295&gt;P295),'Classement général'!$C$22,IF(AND(D295&gt;C295,P295&gt;O295),'Classement général'!$C$22,IF(AND(D295=C295,P295=O295),'Classement général'!$C$22,'Classement général'!$C$24))))))</f>
        <v/>
      </c>
      <c r="R295" s="60"/>
      <c r="S295" s="60"/>
      <c r="T295" s="61" t="str">
        <f>IF(AND(C295="",D295=""),"",IF(AND(R295="",S295=""),"",IF(AND(C295=R295,D295=S295),'Classement général'!$C$19,IF(AND(C295&gt;D295,R295&gt;S295),'Classement général'!$C$22,IF(AND(D295&gt;C295,S295&gt;R295),'Classement général'!$C$22,IF(AND(D295=C295,S295=R295),'Classement général'!$C$22,'Classement général'!$C$24))))))</f>
        <v/>
      </c>
      <c r="U295" s="60"/>
      <c r="V295" s="60"/>
      <c r="W295" s="61" t="str">
        <f>IF(AND(C295="",D295=""),"",IF(AND(U295="",V295=""),"",IF(AND(C295=U295,D295=V295),'Classement général'!$C$19,IF(AND(C295&gt;D295,U295&gt;V295),'Classement général'!$C$22,IF(AND(D295&gt;C295,V295&gt;U295),'Classement général'!$C$22,IF(AND(D295=C295,V295=U295),'Classement général'!$C$22,'Classement général'!$C$24))))))</f>
        <v/>
      </c>
      <c r="X295" s="60"/>
      <c r="Y295" s="60"/>
      <c r="Z295" s="61" t="str">
        <f>IF(AND(C295="",D295=""),"",IF(AND(X295="",Y295=""),"",IF(AND(C295=X295,D295=Y295),'Classement général'!$C$19,IF(AND(C295&gt;D295,X295&gt;Y295),'Classement général'!$C$22,IF(AND(D295&gt;C295,Y295&gt;X295),'Classement général'!$C$22,IF(AND(D295=C295,Y295=X295),'Classement général'!$C$22,'Classement général'!$C$24))))))</f>
        <v/>
      </c>
      <c r="AA295" s="60"/>
      <c r="AB295" s="60"/>
      <c r="AC295" s="61" t="str">
        <f>IF(AND(C295="",D295=""),"",IF(AND(AA295="",AB295=""),"",IF(AND(C295=AA295,D295=AB295),'Classement général'!$C$19,IF(AND(C295&gt;D295,AA295&gt;AB295),'Classement général'!$C$22,IF(AND(D295&gt;C295,AB295&gt;AA295),'Classement général'!$C$22,IF(AND(D295=C295,AB295=AA295),'Classement général'!$C$22,'Classement général'!$C$24))))))</f>
        <v/>
      </c>
      <c r="AD295" s="60"/>
      <c r="AE295" s="60"/>
      <c r="AF295" s="61" t="str">
        <f>IF(AND(C295="",D295=""),"",IF(AND(AD295="",AE295=""),"",IF(AND(C295=AD295,D295=AE295),'Classement général'!$C$19,IF(AND(C295&gt;D295,AD295&gt;AE295),'Classement général'!$C$22,IF(AND(D295&gt;C295,AE295&gt;AD295),'Classement général'!$C$22,IF(AND(D295=C295,AE295=AD295),'Classement général'!$C$22,'Classement général'!$C$24))))))</f>
        <v/>
      </c>
      <c r="AG295" s="60"/>
      <c r="AH295" s="60"/>
      <c r="AI295" s="61" t="str">
        <f>IF(AND(C295="",D295=""),"",IF(AND(AG295="",AH295=""),"",IF(AND(C295=AG295,D295=AH295),'Classement général'!$C$19,IF(AND(C295&gt;D295,AG295&gt;AH295),'Classement général'!$C$22,IF(AND(D295&gt;C295,AH295&gt;AG295),'Classement général'!$C$22,IF(AND(D295=C295,AH295=AG295),'Classement général'!$C$22,'Classement général'!$C$24))))))</f>
        <v/>
      </c>
      <c r="AJ295" s="60"/>
      <c r="AK295" s="60"/>
      <c r="AL295" s="61" t="str">
        <f>IF(AND(C295="",D295=""),"",IF(AND(AJ295="",AK295=""),"",IF(AND(C295=AJ295,D295=AK295),'Classement général'!$C$19,IF(AND(C295&gt;D295,AJ295&gt;AK295),'Classement général'!$C$22,IF(AND(D295&gt;C295,AK295&gt;AJ295),'Classement général'!$C$22,IF(AND(D295=C295,AK295=AJ295),'Classement général'!$C$22,'Classement général'!$C$24))))))</f>
        <v/>
      </c>
      <c r="AM295" s="60"/>
      <c r="AN295" s="60"/>
      <c r="AO295" s="61" t="str">
        <f>IF(AND(C295="",D295=""),"",IF(AND(AM295="",AN295=""),"",IF(AND(C295=AM295,D295=AN295),'Classement général'!$C$19,IF(AND(C295&gt;D295,AM295&gt;AN295),'Classement général'!$C$22,IF(AND(D295&gt;C295,AN295&gt;AM295),'Classement général'!$C$22,IF(AND(D295=C295,AN295=AM295),'Classement général'!$C$22,'Classement général'!$C$24))))))</f>
        <v/>
      </c>
      <c r="AP295" s="60"/>
      <c r="AQ295" s="60"/>
      <c r="AR295" s="61" t="str">
        <f>IF(AND(C295="",D295=""),"",IF(AND(AP295="",AQ295=""),"",IF(AND(C295=AP295,D295=AQ295),'Classement général'!$C$19,IF(AND(C295&gt;D295,AP295&gt;AQ295),'Classement général'!$C$22,IF(AND(D295&gt;C295,AQ295&gt;AP295),'Classement général'!$C$22,IF(AND(D295=C295,AQ295=AP295),'Classement général'!$C$22,'Classement général'!$C$24))))))</f>
        <v/>
      </c>
      <c r="AS295" s="60"/>
      <c r="AT295" s="60"/>
      <c r="AU295" s="61" t="str">
        <f>IF(AND(C295="",D295=""),"",IF(AND(AS295="",AT295=""),"",IF(AND(C295=AS295,D295=AT295),'Classement général'!$C$19,IF(AND(C295&gt;D295,AS295&gt;AT295),'Classement général'!$C$22,IF(AND(D295&gt;C295,AT295&gt;AS295),'Classement général'!$C$22,IF(AND(D295=C295,AT295=AS295),'Classement général'!$C$22,'Classement général'!$C$24))))))</f>
        <v/>
      </c>
      <c r="AV295" s="60"/>
      <c r="AW295" s="60"/>
      <c r="AX295" s="61" t="str">
        <f>IF(AND(C295="",D295=""),"",IF(AND(AV295="",AW295=""),"",IF(AND(C295=AV295,D295=AW295),'Classement général'!$C$19,IF(AND(C295&gt;D295,AV295&gt;AW295),'Classement général'!$C$22,IF(AND(D295&gt;C295,AW295&gt;AV295),'Classement général'!$C$22,IF(AND(D295=C295,AW295=AV295),'Classement général'!$C$22,'Classement général'!$C$24))))))</f>
        <v/>
      </c>
      <c r="AY295" s="60"/>
      <c r="AZ295" s="60"/>
      <c r="BA295" s="61" t="str">
        <f>IF(AND(C295="",D295=""),"",IF(AND(AY295="",AZ295=""),"",IF(AND(C295=AY295,D295=AZ295),'Classement général'!$C$19,IF(AND(C295&gt;D295,AY295&gt;AZ295),'Classement général'!$C$22,IF(AND(D295&gt;C295,AZ295&gt;AY295),'Classement général'!$C$22,IF(AND(D295=C295,AZ295=AY295),'Classement général'!$C$22,'Classement général'!$C$24))))))</f>
        <v/>
      </c>
      <c r="BB295" s="60"/>
      <c r="BC295" s="60"/>
      <c r="BD295" s="61" t="str">
        <f>IF(AND(C295="",D295=""),"",IF(AND(BB295="",BC295=""),"",IF(AND(C295=BB295,D295=BC295),'Classement général'!$C$19,IF(AND(C295&gt;D295,BB295&gt;BC295),'Classement général'!$C$22,IF(AND(D295&gt;C295,BC295&gt;BB295),'Classement général'!$C$22,IF(AND(D295=C295,BC295=BB295),'Classement général'!$C$22,'Classement général'!$C$24))))))</f>
        <v/>
      </c>
      <c r="BE295" s="60"/>
      <c r="BF295" s="60"/>
      <c r="BG295" s="61" t="str">
        <f>IF(AND(C295="",D295=""),"",IF(AND(BE295="",BF295=""),"",IF(AND(C295=BE295,D295=BF295),'Classement général'!$C$19,IF(AND(C295&gt;D295,BE295&gt;BF295),'Classement général'!$C$22,IF(AND(D295&gt;C295,BF295&gt;BE295),'Classement général'!$C$22,IF(AND(D295=C295,BF295=BE295),'Classement général'!$C$22,'Classement général'!$C$24))))))</f>
        <v/>
      </c>
      <c r="BH295" s="60"/>
      <c r="BI295" s="60"/>
      <c r="BJ295" s="61" t="str">
        <f>IF(AND(C295="",D295=""),"",IF(AND(BH295="",BI295=""),"",IF(AND(C295=BH295,D295=BI295),'Classement général'!$C$19,IF(AND(C295&gt;D295,BH295&gt;BI295),'Classement général'!$C$22,IF(AND(D295&gt;C295,BI295&gt;BH295),'Classement général'!$C$22,IF(AND(D295=C295,BI295=BH295),'Classement général'!$C$22,'Classement général'!$C$24))))))</f>
        <v/>
      </c>
      <c r="BK295" s="60"/>
      <c r="BL295" s="60"/>
      <c r="BM295" s="61" t="str">
        <f>IF(AND(C295="",D295=""),"",IF(AND(BK295="",BL295=""),"",IF(AND(C295=BK295,D295=BL295),'Classement général'!$C$19,IF(AND(C295&gt;D295,BK295&gt;BL295),'Classement général'!$C$22,IF(AND(D295&gt;C295,BL295&gt;BK295),'Classement général'!$C$22,IF(AND(D295=C295,BL295=BK295),'Classement général'!$C$22,'Classement général'!$C$24))))))</f>
        <v/>
      </c>
      <c r="BN295" s="10" t="str">
        <f>IF(H295='Classement général'!$C$19,'Classement général'!$C$19,IF(H295='Classement général'!$C$22,'Classement général'!$C$22,IF(H295='Classement général'!$C$24,'Classement général'!$C$24,"")))</f>
        <v/>
      </c>
      <c r="BO295" s="10" t="str">
        <f>IF(K295='Classement général'!$C$19,'Classement général'!$C$19,IF(K295='Classement général'!$C$22,'Classement général'!$C$22,IF(K295='Classement général'!$C$24,'Classement général'!$C$24,"")))</f>
        <v/>
      </c>
      <c r="BP295" s="10" t="str">
        <f>IF(N295='Classement général'!$C$19,'Classement général'!$C$19,IF(N295='Classement général'!$C$22,'Classement général'!$C$22,IF(N295='Classement général'!$C$24,'Classement général'!$C$24,"")))</f>
        <v/>
      </c>
      <c r="BQ295" s="10" t="str">
        <f>IF(Q295='Classement général'!$C$19,'Classement général'!$C$19,IF(Q295='Classement général'!$C$22,'Classement général'!$C$22,IF(Q295='Classement général'!$C$24,'Classement général'!$C$24,"")))</f>
        <v/>
      </c>
      <c r="BR295" s="10" t="str">
        <f>IF(T295='Classement général'!$C$19,'Classement général'!$C$19,IF(T295='Classement général'!$C$22,'Classement général'!$C$22,IF(T295='Classement général'!$C$24,'Classement général'!$C$24,"")))</f>
        <v/>
      </c>
      <c r="BS295" s="10" t="str">
        <f>IF(W295='Classement général'!$C$19,'Classement général'!$C$19,IF(W295='Classement général'!$C$22,'Classement général'!$C$22,IF(W295='Classement général'!$C$24,'Classement général'!$C$24,"")))</f>
        <v/>
      </c>
      <c r="BT295" s="10" t="str">
        <f>IF(Z295='Classement général'!$C$19,'Classement général'!$C$19,IF(Z295='Classement général'!$C$22,'Classement général'!$C$22,IF(Z295='Classement général'!$C$24,'Classement général'!$C$24,"")))</f>
        <v/>
      </c>
      <c r="BU295" s="10" t="str">
        <f>IF(AC295='Classement général'!$C$19,'Classement général'!$C$19,IF(AC295='Classement général'!$C$22,'Classement général'!$C$22,IF(AC295='Classement général'!$C$24,'Classement général'!$C$24,"")))</f>
        <v/>
      </c>
      <c r="BV295" s="10" t="str">
        <f>IF(AF295='Classement général'!$C$19,'Classement général'!$C$19,IF(AF295='Classement général'!$C$22,'Classement général'!$C$22,IF(AF295='Classement général'!$C$24,'Classement général'!$C$24,"")))</f>
        <v/>
      </c>
      <c r="BW295" s="10" t="str">
        <f>IF(AI295='Classement général'!$C$19,'Classement général'!$C$19,IF(AI295='Classement général'!$C$22,'Classement général'!$C$22,IF(AI295='Classement général'!$C$24,'Classement général'!$C$24,"")))</f>
        <v/>
      </c>
      <c r="BX295" s="10" t="str">
        <f>IF(AL295='Classement général'!$C$19,'Classement général'!$C$19,IF(AL295='Classement général'!$C$22,'Classement général'!$C$22,IF(AL295='Classement général'!$C$24,'Classement général'!$C$24,"")))</f>
        <v/>
      </c>
      <c r="BY295" s="10" t="str">
        <f>IF(AO295='Classement général'!$C$19,'Classement général'!$C$19,IF(AO295='Classement général'!$C$22,'Classement général'!$C$22,IF(AO295='Classement général'!$C$24,'Classement général'!$C$24,"")))</f>
        <v/>
      </c>
      <c r="BZ295" s="10" t="str">
        <f>IF(AR295='Classement général'!$C$19,'Classement général'!$C$19,IF(AR295='Classement général'!$C$22,'Classement général'!$C$22,IF(AR295='Classement général'!$C$24,'Classement général'!$C$24,"")))</f>
        <v/>
      </c>
      <c r="CA295" s="10" t="str">
        <f>IF(AU295='Classement général'!$C$19,'Classement général'!$C$19,IF(AU295='Classement général'!$C$22,'Classement général'!$C$22,IF(AU295='Classement général'!$C$24,'Classement général'!$C$24,"")))</f>
        <v/>
      </c>
      <c r="CB295" s="10" t="str">
        <f>IF(AX295='Classement général'!$C$19,'Classement général'!$C$19,IF(AX295='Classement général'!$C$22,'Classement général'!$C$22,IF(AX295='Classement général'!$C$24,'Classement général'!$C$24,"")))</f>
        <v/>
      </c>
      <c r="CC295" s="10" t="str">
        <f>IF(BA295='Classement général'!$C$19,'Classement général'!$C$19,IF(BA295='Classement général'!$C$22,'Classement général'!$C$22,IF(BA295='Classement général'!$C$24,'Classement général'!$C$24,"")))</f>
        <v/>
      </c>
      <c r="CD295" s="10" t="str">
        <f>IF(BD295='Classement général'!$C$19,'Classement général'!$C$19,IF(BD295='Classement général'!$C$22,'Classement général'!$C$22,IF(BD295='Classement général'!$C$24,'Classement général'!$C$24,"")))</f>
        <v/>
      </c>
      <c r="CE295" s="10" t="str">
        <f>IF(BG295='Classement général'!$C$19,'Classement général'!$C$19,IF(BG295='Classement général'!$C$22,'Classement général'!$C$22,IF(BG295='Classement général'!$C$24,'Classement général'!$C$24,"")))</f>
        <v/>
      </c>
      <c r="CF295" s="10" t="str">
        <f>IF(BJ295='Classement général'!$C$19,'Classement général'!$C$19,IF(BJ295='Classement général'!$C$22,'Classement général'!$C$22,IF(BJ295='Classement général'!$C$24,'Classement général'!$C$24,"")))</f>
        <v/>
      </c>
      <c r="CG295" s="10" t="str">
        <f>IF(BM295='Classement général'!$C$19,'Classement général'!$C$19,IF(BM295='Classement général'!$C$22,'Classement général'!$C$22,IF(BM295='Classement général'!$C$24,'Classement général'!$C$24,"")))</f>
        <v/>
      </c>
      <c r="CH295" s="13"/>
      <c r="CI295" s="13"/>
      <c r="CJ295" s="13"/>
      <c r="CK295" s="13"/>
      <c r="CL295" s="147"/>
      <c r="CM295" s="147"/>
      <c r="CN295" s="147"/>
      <c r="CO295" s="147"/>
      <c r="CP295" s="7"/>
      <c r="CQ295" s="7"/>
    </row>
    <row r="296" spans="1:95" ht="18.75" customHeight="1" x14ac:dyDescent="0.2">
      <c r="A296" s="130"/>
      <c r="B296" s="121" t="s">
        <v>38</v>
      </c>
      <c r="C296" s="122"/>
      <c r="D296" s="122"/>
      <c r="E296" s="123" t="s">
        <v>76</v>
      </c>
      <c r="F296" s="60"/>
      <c r="G296" s="60"/>
      <c r="H296" s="61" t="str">
        <f>IF(AND(C296="",D296=""),"",IF(AND(F296="",G296=""),"",IF(AND(C296=F296,D296=G296),'Classement général'!$C$19,IF(AND(C296&gt;D296,F296&gt;G296),'Classement général'!$C$22,IF(AND(D296&gt;C296,G296&gt;F296),'Classement général'!$C$22,IF(AND(D296=C296,G296=F296),'Classement général'!$C$22,'Classement général'!$C$24))))))</f>
        <v/>
      </c>
      <c r="I296" s="60"/>
      <c r="J296" s="60"/>
      <c r="K296" s="61" t="str">
        <f>IF(AND(C296="",D296=""),"",IF(AND(I296="",J296=""),"",IF(AND(C296=I296,D296=J296),'Classement général'!$C$19,IF(AND(C296&gt;D296,I296&gt;J296),'Classement général'!$C$22,IF(AND(D296&gt;C296,J296&gt;I296),'Classement général'!$C$22,IF(AND(D296=C296,J296=I296),'Classement général'!$C$22,'Classement général'!$C$24))))))</f>
        <v/>
      </c>
      <c r="L296" s="60"/>
      <c r="M296" s="60"/>
      <c r="N296" s="61" t="str">
        <f>IF(AND(C296="",D296=""),"",IF(AND(L296="",M296=""),"",IF(AND(C296=L296,D296=M296),'Classement général'!$C$19,IF(AND(C296&gt;D296,L296&gt;M296),'Classement général'!$C$22,IF(AND(D296&gt;C296,M296&gt;L296),'Classement général'!$C$22,IF(AND(D296=C296,M296=L296),'Classement général'!$C$22,'Classement général'!$C$24))))))</f>
        <v/>
      </c>
      <c r="O296" s="60"/>
      <c r="P296" s="60"/>
      <c r="Q296" s="61" t="str">
        <f>IF(AND(C296="",D296=""),"",IF(AND(O296="",P296=""),"",IF(AND(C296=O296,D296=P296),'Classement général'!$C$19,IF(AND(C296&gt;D296,O296&gt;P296),'Classement général'!$C$22,IF(AND(D296&gt;C296,P296&gt;O296),'Classement général'!$C$22,IF(AND(D296=C296,P296=O296),'Classement général'!$C$22,'Classement général'!$C$24))))))</f>
        <v/>
      </c>
      <c r="R296" s="60"/>
      <c r="S296" s="60"/>
      <c r="T296" s="61" t="str">
        <f>IF(AND(C296="",D296=""),"",IF(AND(R296="",S296=""),"",IF(AND(C296=R296,D296=S296),'Classement général'!$C$19,IF(AND(C296&gt;D296,R296&gt;S296),'Classement général'!$C$22,IF(AND(D296&gt;C296,S296&gt;R296),'Classement général'!$C$22,IF(AND(D296=C296,S296=R296),'Classement général'!$C$22,'Classement général'!$C$24))))))</f>
        <v/>
      </c>
      <c r="U296" s="60"/>
      <c r="V296" s="60"/>
      <c r="W296" s="61" t="str">
        <f>IF(AND(C296="",D296=""),"",IF(AND(U296="",V296=""),"",IF(AND(C296=U296,D296=V296),'Classement général'!$C$19,IF(AND(C296&gt;D296,U296&gt;V296),'Classement général'!$C$22,IF(AND(D296&gt;C296,V296&gt;U296),'Classement général'!$C$22,IF(AND(D296=C296,V296=U296),'Classement général'!$C$22,'Classement général'!$C$24))))))</f>
        <v/>
      </c>
      <c r="X296" s="60"/>
      <c r="Y296" s="60"/>
      <c r="Z296" s="61" t="str">
        <f>IF(AND(C296="",D296=""),"",IF(AND(X296="",Y296=""),"",IF(AND(C296=X296,D296=Y296),'Classement général'!$C$19,IF(AND(C296&gt;D296,X296&gt;Y296),'Classement général'!$C$22,IF(AND(D296&gt;C296,Y296&gt;X296),'Classement général'!$C$22,IF(AND(D296=C296,Y296=X296),'Classement général'!$C$22,'Classement général'!$C$24))))))</f>
        <v/>
      </c>
      <c r="AA296" s="60"/>
      <c r="AB296" s="60"/>
      <c r="AC296" s="61" t="str">
        <f>IF(AND(C296="",D296=""),"",IF(AND(AA296="",AB296=""),"",IF(AND(C296=AA296,D296=AB296),'Classement général'!$C$19,IF(AND(C296&gt;D296,AA296&gt;AB296),'Classement général'!$C$22,IF(AND(D296&gt;C296,AB296&gt;AA296),'Classement général'!$C$22,IF(AND(D296=C296,AB296=AA296),'Classement général'!$C$22,'Classement général'!$C$24))))))</f>
        <v/>
      </c>
      <c r="AD296" s="60"/>
      <c r="AE296" s="60"/>
      <c r="AF296" s="61" t="str">
        <f>IF(AND(C296="",D296=""),"",IF(AND(AD296="",AE296=""),"",IF(AND(C296=AD296,D296=AE296),'Classement général'!$C$19,IF(AND(C296&gt;D296,AD296&gt;AE296),'Classement général'!$C$22,IF(AND(D296&gt;C296,AE296&gt;AD296),'Classement général'!$C$22,IF(AND(D296=C296,AE296=AD296),'Classement général'!$C$22,'Classement général'!$C$24))))))</f>
        <v/>
      </c>
      <c r="AG296" s="60"/>
      <c r="AH296" s="60"/>
      <c r="AI296" s="61" t="str">
        <f>IF(AND(C296="",D296=""),"",IF(AND(AG296="",AH296=""),"",IF(AND(C296=AG296,D296=AH296),'Classement général'!$C$19,IF(AND(C296&gt;D296,AG296&gt;AH296),'Classement général'!$C$22,IF(AND(D296&gt;C296,AH296&gt;AG296),'Classement général'!$C$22,IF(AND(D296=C296,AH296=AG296),'Classement général'!$C$22,'Classement général'!$C$24))))))</f>
        <v/>
      </c>
      <c r="AJ296" s="60"/>
      <c r="AK296" s="60"/>
      <c r="AL296" s="61" t="str">
        <f>IF(AND(C296="",D296=""),"",IF(AND(AJ296="",AK296=""),"",IF(AND(C296=AJ296,D296=AK296),'Classement général'!$C$19,IF(AND(C296&gt;D296,AJ296&gt;AK296),'Classement général'!$C$22,IF(AND(D296&gt;C296,AK296&gt;AJ296),'Classement général'!$C$22,IF(AND(D296=C296,AK296=AJ296),'Classement général'!$C$22,'Classement général'!$C$24))))))</f>
        <v/>
      </c>
      <c r="AM296" s="60"/>
      <c r="AN296" s="60"/>
      <c r="AO296" s="61" t="str">
        <f>IF(AND(C296="",D296=""),"",IF(AND(AM296="",AN296=""),"",IF(AND(C296=AM296,D296=AN296),'Classement général'!$C$19,IF(AND(C296&gt;D296,AM296&gt;AN296),'Classement général'!$C$22,IF(AND(D296&gt;C296,AN296&gt;AM296),'Classement général'!$C$22,IF(AND(D296=C296,AN296=AM296),'Classement général'!$C$22,'Classement général'!$C$24))))))</f>
        <v/>
      </c>
      <c r="AP296" s="60"/>
      <c r="AQ296" s="60"/>
      <c r="AR296" s="61" t="str">
        <f>IF(AND(C296="",D296=""),"",IF(AND(AP296="",AQ296=""),"",IF(AND(C296=AP296,D296=AQ296),'Classement général'!$C$19,IF(AND(C296&gt;D296,AP296&gt;AQ296),'Classement général'!$C$22,IF(AND(D296&gt;C296,AQ296&gt;AP296),'Classement général'!$C$22,IF(AND(D296=C296,AQ296=AP296),'Classement général'!$C$22,'Classement général'!$C$24))))))</f>
        <v/>
      </c>
      <c r="AS296" s="60"/>
      <c r="AT296" s="60"/>
      <c r="AU296" s="61" t="str">
        <f>IF(AND(C296="",D296=""),"",IF(AND(AS296="",AT296=""),"",IF(AND(C296=AS296,D296=AT296),'Classement général'!$C$19,IF(AND(C296&gt;D296,AS296&gt;AT296),'Classement général'!$C$22,IF(AND(D296&gt;C296,AT296&gt;AS296),'Classement général'!$C$22,IF(AND(D296=C296,AT296=AS296),'Classement général'!$C$22,'Classement général'!$C$24))))))</f>
        <v/>
      </c>
      <c r="AV296" s="60"/>
      <c r="AW296" s="60"/>
      <c r="AX296" s="61" t="str">
        <f>IF(AND(C296="",D296=""),"",IF(AND(AV296="",AW296=""),"",IF(AND(C296=AV296,D296=AW296),'Classement général'!$C$19,IF(AND(C296&gt;D296,AV296&gt;AW296),'Classement général'!$C$22,IF(AND(D296&gt;C296,AW296&gt;AV296),'Classement général'!$C$22,IF(AND(D296=C296,AW296=AV296),'Classement général'!$C$22,'Classement général'!$C$24))))))</f>
        <v/>
      </c>
      <c r="AY296" s="60"/>
      <c r="AZ296" s="60"/>
      <c r="BA296" s="61" t="str">
        <f>IF(AND(C296="",D296=""),"",IF(AND(AY296="",AZ296=""),"",IF(AND(C296=AY296,D296=AZ296),'Classement général'!$C$19,IF(AND(C296&gt;D296,AY296&gt;AZ296),'Classement général'!$C$22,IF(AND(D296&gt;C296,AZ296&gt;AY296),'Classement général'!$C$22,IF(AND(D296=C296,AZ296=AY296),'Classement général'!$C$22,'Classement général'!$C$24))))))</f>
        <v/>
      </c>
      <c r="BB296" s="60"/>
      <c r="BC296" s="60"/>
      <c r="BD296" s="61" t="str">
        <f>IF(AND(C296="",D296=""),"",IF(AND(BB296="",BC296=""),"",IF(AND(C296=BB296,D296=BC296),'Classement général'!$C$19,IF(AND(C296&gt;D296,BB296&gt;BC296),'Classement général'!$C$22,IF(AND(D296&gt;C296,BC296&gt;BB296),'Classement général'!$C$22,IF(AND(D296=C296,BC296=BB296),'Classement général'!$C$22,'Classement général'!$C$24))))))</f>
        <v/>
      </c>
      <c r="BE296" s="60"/>
      <c r="BF296" s="60"/>
      <c r="BG296" s="61" t="str">
        <f>IF(AND(C296="",D296=""),"",IF(AND(BE296="",BF296=""),"",IF(AND(C296=BE296,D296=BF296),'Classement général'!$C$19,IF(AND(C296&gt;D296,BE296&gt;BF296),'Classement général'!$C$22,IF(AND(D296&gt;C296,BF296&gt;BE296),'Classement général'!$C$22,IF(AND(D296=C296,BF296=BE296),'Classement général'!$C$22,'Classement général'!$C$24))))))</f>
        <v/>
      </c>
      <c r="BH296" s="60"/>
      <c r="BI296" s="60"/>
      <c r="BJ296" s="61" t="str">
        <f>IF(AND(C296="",D296=""),"",IF(AND(BH296="",BI296=""),"",IF(AND(C296=BH296,D296=BI296),'Classement général'!$C$19,IF(AND(C296&gt;D296,BH296&gt;BI296),'Classement général'!$C$22,IF(AND(D296&gt;C296,BI296&gt;BH296),'Classement général'!$C$22,IF(AND(D296=C296,BI296=BH296),'Classement général'!$C$22,'Classement général'!$C$24))))))</f>
        <v/>
      </c>
      <c r="BK296" s="60"/>
      <c r="BL296" s="60"/>
      <c r="BM296" s="61" t="str">
        <f>IF(AND(C296="",D296=""),"",IF(AND(BK296="",BL296=""),"",IF(AND(C296=BK296,D296=BL296),'Classement général'!$C$19,IF(AND(C296&gt;D296,BK296&gt;BL296),'Classement général'!$C$22,IF(AND(D296&gt;C296,BL296&gt;BK296),'Classement général'!$C$22,IF(AND(D296=C296,BL296=BK296),'Classement général'!$C$22,'Classement général'!$C$24))))))</f>
        <v/>
      </c>
      <c r="BN296" s="10" t="str">
        <f>IF(H296='Classement général'!$C$19,'Classement général'!$C$19,IF(H296='Classement général'!$C$22,'Classement général'!$C$22,IF(H296='Classement général'!$C$24,'Classement général'!$C$24,"")))</f>
        <v/>
      </c>
      <c r="BO296" s="10" t="str">
        <f>IF(K296='Classement général'!$C$19,'Classement général'!$C$19,IF(K296='Classement général'!$C$22,'Classement général'!$C$22,IF(K296='Classement général'!$C$24,'Classement général'!$C$24,"")))</f>
        <v/>
      </c>
      <c r="BP296" s="10" t="str">
        <f>IF(N296='Classement général'!$C$19,'Classement général'!$C$19,IF(N296='Classement général'!$C$22,'Classement général'!$C$22,IF(N296='Classement général'!$C$24,'Classement général'!$C$24,"")))</f>
        <v/>
      </c>
      <c r="BQ296" s="10" t="str">
        <f>IF(Q296='Classement général'!$C$19,'Classement général'!$C$19,IF(Q296='Classement général'!$C$22,'Classement général'!$C$22,IF(Q296='Classement général'!$C$24,'Classement général'!$C$24,"")))</f>
        <v/>
      </c>
      <c r="BR296" s="10" t="str">
        <f>IF(T296='Classement général'!$C$19,'Classement général'!$C$19,IF(T296='Classement général'!$C$22,'Classement général'!$C$22,IF(T296='Classement général'!$C$24,'Classement général'!$C$24,"")))</f>
        <v/>
      </c>
      <c r="BS296" s="10" t="str">
        <f>IF(W296='Classement général'!$C$19,'Classement général'!$C$19,IF(W296='Classement général'!$C$22,'Classement général'!$C$22,IF(W296='Classement général'!$C$24,'Classement général'!$C$24,"")))</f>
        <v/>
      </c>
      <c r="BT296" s="10" t="str">
        <f>IF(Z296='Classement général'!$C$19,'Classement général'!$C$19,IF(Z296='Classement général'!$C$22,'Classement général'!$C$22,IF(Z296='Classement général'!$C$24,'Classement général'!$C$24,"")))</f>
        <v/>
      </c>
      <c r="BU296" s="10" t="str">
        <f>IF(AC296='Classement général'!$C$19,'Classement général'!$C$19,IF(AC296='Classement général'!$C$22,'Classement général'!$C$22,IF(AC296='Classement général'!$C$24,'Classement général'!$C$24,"")))</f>
        <v/>
      </c>
      <c r="BV296" s="10" t="str">
        <f>IF(AF296='Classement général'!$C$19,'Classement général'!$C$19,IF(AF296='Classement général'!$C$22,'Classement général'!$C$22,IF(AF296='Classement général'!$C$24,'Classement général'!$C$24,"")))</f>
        <v/>
      </c>
      <c r="BW296" s="10" t="str">
        <f>IF(AI296='Classement général'!$C$19,'Classement général'!$C$19,IF(AI296='Classement général'!$C$22,'Classement général'!$C$22,IF(AI296='Classement général'!$C$24,'Classement général'!$C$24,"")))</f>
        <v/>
      </c>
      <c r="BX296" s="10" t="str">
        <f>IF(AL296='Classement général'!$C$19,'Classement général'!$C$19,IF(AL296='Classement général'!$C$22,'Classement général'!$C$22,IF(AL296='Classement général'!$C$24,'Classement général'!$C$24,"")))</f>
        <v/>
      </c>
      <c r="BY296" s="10" t="str">
        <f>IF(AO296='Classement général'!$C$19,'Classement général'!$C$19,IF(AO296='Classement général'!$C$22,'Classement général'!$C$22,IF(AO296='Classement général'!$C$24,'Classement général'!$C$24,"")))</f>
        <v/>
      </c>
      <c r="BZ296" s="10" t="str">
        <f>IF(AR296='Classement général'!$C$19,'Classement général'!$C$19,IF(AR296='Classement général'!$C$22,'Classement général'!$C$22,IF(AR296='Classement général'!$C$24,'Classement général'!$C$24,"")))</f>
        <v/>
      </c>
      <c r="CA296" s="10" t="str">
        <f>IF(AU296='Classement général'!$C$19,'Classement général'!$C$19,IF(AU296='Classement général'!$C$22,'Classement général'!$C$22,IF(AU296='Classement général'!$C$24,'Classement général'!$C$24,"")))</f>
        <v/>
      </c>
      <c r="CB296" s="10" t="str">
        <f>IF(AX296='Classement général'!$C$19,'Classement général'!$C$19,IF(AX296='Classement général'!$C$22,'Classement général'!$C$22,IF(AX296='Classement général'!$C$24,'Classement général'!$C$24,"")))</f>
        <v/>
      </c>
      <c r="CC296" s="10" t="str">
        <f>IF(BA296='Classement général'!$C$19,'Classement général'!$C$19,IF(BA296='Classement général'!$C$22,'Classement général'!$C$22,IF(BA296='Classement général'!$C$24,'Classement général'!$C$24,"")))</f>
        <v/>
      </c>
      <c r="CD296" s="10" t="str">
        <f>IF(BD296='Classement général'!$C$19,'Classement général'!$C$19,IF(BD296='Classement général'!$C$22,'Classement général'!$C$22,IF(BD296='Classement général'!$C$24,'Classement général'!$C$24,"")))</f>
        <v/>
      </c>
      <c r="CE296" s="10" t="str">
        <f>IF(BG296='Classement général'!$C$19,'Classement général'!$C$19,IF(BG296='Classement général'!$C$22,'Classement général'!$C$22,IF(BG296='Classement général'!$C$24,'Classement général'!$C$24,"")))</f>
        <v/>
      </c>
      <c r="CF296" s="10" t="str">
        <f>IF(BJ296='Classement général'!$C$19,'Classement général'!$C$19,IF(BJ296='Classement général'!$C$22,'Classement général'!$C$22,IF(BJ296='Classement général'!$C$24,'Classement général'!$C$24,"")))</f>
        <v/>
      </c>
      <c r="CG296" s="10" t="str">
        <f>IF(BM296='Classement général'!$C$19,'Classement général'!$C$19,IF(BM296='Classement général'!$C$22,'Classement général'!$C$22,IF(BM296='Classement général'!$C$24,'Classement général'!$C$24,"")))</f>
        <v/>
      </c>
      <c r="CH296" s="13"/>
      <c r="CI296" s="13"/>
      <c r="CJ296" s="13"/>
      <c r="CK296" s="13"/>
      <c r="CL296" s="147"/>
      <c r="CM296" s="147"/>
      <c r="CN296" s="147"/>
      <c r="CO296" s="147"/>
      <c r="CP296" s="7"/>
      <c r="CQ296" s="7"/>
    </row>
    <row r="297" spans="1:95" ht="18.75" customHeight="1" x14ac:dyDescent="0.2">
      <c r="A297" s="130"/>
      <c r="B297" s="121" t="s">
        <v>84</v>
      </c>
      <c r="C297" s="122"/>
      <c r="D297" s="122"/>
      <c r="E297" s="123" t="s">
        <v>47</v>
      </c>
      <c r="F297" s="60"/>
      <c r="G297" s="60"/>
      <c r="H297" s="61" t="str">
        <f>IF(AND(C297="",D297=""),"",IF(AND(F297="",G297=""),"",IF(AND(C297=F297,D297=G297),'Classement général'!$C$19,IF(AND(C297&gt;D297,F297&gt;G297),'Classement général'!$C$22,IF(AND(D297&gt;C297,G297&gt;F297),'Classement général'!$C$22,IF(AND(D297=C297,G297=F297),'Classement général'!$C$22,'Classement général'!$C$24))))))</f>
        <v/>
      </c>
      <c r="I297" s="60"/>
      <c r="J297" s="60"/>
      <c r="K297" s="61" t="str">
        <f>IF(AND(C297="",D297=""),"",IF(AND(I297="",J297=""),"",IF(AND(C297=I297,D297=J297),'Classement général'!$C$19,IF(AND(C297&gt;D297,I297&gt;J297),'Classement général'!$C$22,IF(AND(D297&gt;C297,J297&gt;I297),'Classement général'!$C$22,IF(AND(D297=C297,J297=I297),'Classement général'!$C$22,'Classement général'!$C$24))))))</f>
        <v/>
      </c>
      <c r="L297" s="60"/>
      <c r="M297" s="60"/>
      <c r="N297" s="61" t="str">
        <f>IF(AND(C297="",D297=""),"",IF(AND(L297="",M297=""),"",IF(AND(C297=L297,D297=M297),'Classement général'!$C$19,IF(AND(C297&gt;D297,L297&gt;M297),'Classement général'!$C$22,IF(AND(D297&gt;C297,M297&gt;L297),'Classement général'!$C$22,IF(AND(D297=C297,M297=L297),'Classement général'!$C$22,'Classement général'!$C$24))))))</f>
        <v/>
      </c>
      <c r="O297" s="60"/>
      <c r="P297" s="60"/>
      <c r="Q297" s="61" t="str">
        <f>IF(AND(C297="",D297=""),"",IF(AND(O297="",P297=""),"",IF(AND(C297=O297,D297=P297),'Classement général'!$C$19,IF(AND(C297&gt;D297,O297&gt;P297),'Classement général'!$C$22,IF(AND(D297&gt;C297,P297&gt;O297),'Classement général'!$C$22,IF(AND(D297=C297,P297=O297),'Classement général'!$C$22,'Classement général'!$C$24))))))</f>
        <v/>
      </c>
      <c r="R297" s="60"/>
      <c r="S297" s="60"/>
      <c r="T297" s="61" t="str">
        <f>IF(AND(C297="",D297=""),"",IF(AND(R297="",S297=""),"",IF(AND(C297=R297,D297=S297),'Classement général'!$C$19,IF(AND(C297&gt;D297,R297&gt;S297),'Classement général'!$C$22,IF(AND(D297&gt;C297,S297&gt;R297),'Classement général'!$C$22,IF(AND(D297=C297,S297=R297),'Classement général'!$C$22,'Classement général'!$C$24))))))</f>
        <v/>
      </c>
      <c r="U297" s="60"/>
      <c r="V297" s="60"/>
      <c r="W297" s="61" t="str">
        <f>IF(AND(C297="",D297=""),"",IF(AND(U297="",V297=""),"",IF(AND(C297=U297,D297=V297),'Classement général'!$C$19,IF(AND(C297&gt;D297,U297&gt;V297),'Classement général'!$C$22,IF(AND(D297&gt;C297,V297&gt;U297),'Classement général'!$C$22,IF(AND(D297=C297,V297=U297),'Classement général'!$C$22,'Classement général'!$C$24))))))</f>
        <v/>
      </c>
      <c r="X297" s="60"/>
      <c r="Y297" s="60"/>
      <c r="Z297" s="61" t="str">
        <f>IF(AND(C297="",D297=""),"",IF(AND(X297="",Y297=""),"",IF(AND(C297=X297,D297=Y297),'Classement général'!$C$19,IF(AND(C297&gt;D297,X297&gt;Y297),'Classement général'!$C$22,IF(AND(D297&gt;C297,Y297&gt;X297),'Classement général'!$C$22,IF(AND(D297=C297,Y297=X297),'Classement général'!$C$22,'Classement général'!$C$24))))))</f>
        <v/>
      </c>
      <c r="AA297" s="60"/>
      <c r="AB297" s="60"/>
      <c r="AC297" s="61" t="str">
        <f>IF(AND(C297="",D297=""),"",IF(AND(AA297="",AB297=""),"",IF(AND(C297=AA297,D297=AB297),'Classement général'!$C$19,IF(AND(C297&gt;D297,AA297&gt;AB297),'Classement général'!$C$22,IF(AND(D297&gt;C297,AB297&gt;AA297),'Classement général'!$C$22,IF(AND(D297=C297,AB297=AA297),'Classement général'!$C$22,'Classement général'!$C$24))))))</f>
        <v/>
      </c>
      <c r="AD297" s="60"/>
      <c r="AE297" s="60"/>
      <c r="AF297" s="61" t="str">
        <f>IF(AND(C297="",D297=""),"",IF(AND(AD297="",AE297=""),"",IF(AND(C297=AD297,D297=AE297),'Classement général'!$C$19,IF(AND(C297&gt;D297,AD297&gt;AE297),'Classement général'!$C$22,IF(AND(D297&gt;C297,AE297&gt;AD297),'Classement général'!$C$22,IF(AND(D297=C297,AE297=AD297),'Classement général'!$C$22,'Classement général'!$C$24))))))</f>
        <v/>
      </c>
      <c r="AG297" s="60"/>
      <c r="AH297" s="60"/>
      <c r="AI297" s="61" t="str">
        <f>IF(AND(C297="",D297=""),"",IF(AND(AG297="",AH297=""),"",IF(AND(C297=AG297,D297=AH297),'Classement général'!$C$19,IF(AND(C297&gt;D297,AG297&gt;AH297),'Classement général'!$C$22,IF(AND(D297&gt;C297,AH297&gt;AG297),'Classement général'!$C$22,IF(AND(D297=C297,AH297=AG297),'Classement général'!$C$22,'Classement général'!$C$24))))))</f>
        <v/>
      </c>
      <c r="AJ297" s="60"/>
      <c r="AK297" s="60"/>
      <c r="AL297" s="61" t="str">
        <f>IF(AND(C297="",D297=""),"",IF(AND(AJ297="",AK297=""),"",IF(AND(C297=AJ297,D297=AK297),'Classement général'!$C$19,IF(AND(C297&gt;D297,AJ297&gt;AK297),'Classement général'!$C$22,IF(AND(D297&gt;C297,AK297&gt;AJ297),'Classement général'!$C$22,IF(AND(D297=C297,AK297=AJ297),'Classement général'!$C$22,'Classement général'!$C$24))))))</f>
        <v/>
      </c>
      <c r="AM297" s="60"/>
      <c r="AN297" s="60"/>
      <c r="AO297" s="61" t="str">
        <f>IF(AND(C297="",D297=""),"",IF(AND(AM297="",AN297=""),"",IF(AND(C297=AM297,D297=AN297),'Classement général'!$C$19,IF(AND(C297&gt;D297,AM297&gt;AN297),'Classement général'!$C$22,IF(AND(D297&gt;C297,AN297&gt;AM297),'Classement général'!$C$22,IF(AND(D297=C297,AN297=AM297),'Classement général'!$C$22,'Classement général'!$C$24))))))</f>
        <v/>
      </c>
      <c r="AP297" s="60"/>
      <c r="AQ297" s="60"/>
      <c r="AR297" s="61" t="str">
        <f>IF(AND(C297="",D297=""),"",IF(AND(AP297="",AQ297=""),"",IF(AND(C297=AP297,D297=AQ297),'Classement général'!$C$19,IF(AND(C297&gt;D297,AP297&gt;AQ297),'Classement général'!$C$22,IF(AND(D297&gt;C297,AQ297&gt;AP297),'Classement général'!$C$22,IF(AND(D297=C297,AQ297=AP297),'Classement général'!$C$22,'Classement général'!$C$24))))))</f>
        <v/>
      </c>
      <c r="AS297" s="60"/>
      <c r="AT297" s="60"/>
      <c r="AU297" s="61" t="str">
        <f>IF(AND(C297="",D297=""),"",IF(AND(AS297="",AT297=""),"",IF(AND(C297=AS297,D297=AT297),'Classement général'!$C$19,IF(AND(C297&gt;D297,AS297&gt;AT297),'Classement général'!$C$22,IF(AND(D297&gt;C297,AT297&gt;AS297),'Classement général'!$C$22,IF(AND(D297=C297,AT297=AS297),'Classement général'!$C$22,'Classement général'!$C$24))))))</f>
        <v/>
      </c>
      <c r="AV297" s="60"/>
      <c r="AW297" s="60"/>
      <c r="AX297" s="61" t="str">
        <f>IF(AND(C297="",D297=""),"",IF(AND(AV297="",AW297=""),"",IF(AND(C297=AV297,D297=AW297),'Classement général'!$C$19,IF(AND(C297&gt;D297,AV297&gt;AW297),'Classement général'!$C$22,IF(AND(D297&gt;C297,AW297&gt;AV297),'Classement général'!$C$22,IF(AND(D297=C297,AW297=AV297),'Classement général'!$C$22,'Classement général'!$C$24))))))</f>
        <v/>
      </c>
      <c r="AY297" s="60"/>
      <c r="AZ297" s="60"/>
      <c r="BA297" s="61" t="str">
        <f>IF(AND(C297="",D297=""),"",IF(AND(AY297="",AZ297=""),"",IF(AND(C297=AY297,D297=AZ297),'Classement général'!$C$19,IF(AND(C297&gt;D297,AY297&gt;AZ297),'Classement général'!$C$22,IF(AND(D297&gt;C297,AZ297&gt;AY297),'Classement général'!$C$22,IF(AND(D297=C297,AZ297=AY297),'Classement général'!$C$22,'Classement général'!$C$24))))))</f>
        <v/>
      </c>
      <c r="BB297" s="60"/>
      <c r="BC297" s="60"/>
      <c r="BD297" s="61" t="str">
        <f>IF(AND(C297="",D297=""),"",IF(AND(BB297="",BC297=""),"",IF(AND(C297=BB297,D297=BC297),'Classement général'!$C$19,IF(AND(C297&gt;D297,BB297&gt;BC297),'Classement général'!$C$22,IF(AND(D297&gt;C297,BC297&gt;BB297),'Classement général'!$C$22,IF(AND(D297=C297,BC297=BB297),'Classement général'!$C$22,'Classement général'!$C$24))))))</f>
        <v/>
      </c>
      <c r="BE297" s="60"/>
      <c r="BF297" s="60"/>
      <c r="BG297" s="61" t="str">
        <f>IF(AND(C297="",D297=""),"",IF(AND(BE297="",BF297=""),"",IF(AND(C297=BE297,D297=BF297),'Classement général'!$C$19,IF(AND(C297&gt;D297,BE297&gt;BF297),'Classement général'!$C$22,IF(AND(D297&gt;C297,BF297&gt;BE297),'Classement général'!$C$22,IF(AND(D297=C297,BF297=BE297),'Classement général'!$C$22,'Classement général'!$C$24))))))</f>
        <v/>
      </c>
      <c r="BH297" s="60"/>
      <c r="BI297" s="60"/>
      <c r="BJ297" s="61" t="str">
        <f>IF(AND(C297="",D297=""),"",IF(AND(BH297="",BI297=""),"",IF(AND(C297=BH297,D297=BI297),'Classement général'!$C$19,IF(AND(C297&gt;D297,BH297&gt;BI297),'Classement général'!$C$22,IF(AND(D297&gt;C297,BI297&gt;BH297),'Classement général'!$C$22,IF(AND(D297=C297,BI297=BH297),'Classement général'!$C$22,'Classement général'!$C$24))))))</f>
        <v/>
      </c>
      <c r="BK297" s="60"/>
      <c r="BL297" s="60"/>
      <c r="BM297" s="61" t="str">
        <f>IF(AND(C297="",D297=""),"",IF(AND(BK297="",BL297=""),"",IF(AND(C297=BK297,D297=BL297),'Classement général'!$C$19,IF(AND(C297&gt;D297,BK297&gt;BL297),'Classement général'!$C$22,IF(AND(D297&gt;C297,BL297&gt;BK297),'Classement général'!$C$22,IF(AND(D297=C297,BL297=BK297),'Classement général'!$C$22,'Classement général'!$C$24))))))</f>
        <v/>
      </c>
      <c r="BN297" s="10" t="str">
        <f>IF(H297='Classement général'!$C$19,'Classement général'!$C$19,IF(H297='Classement général'!$C$22,'Classement général'!$C$22,IF(H297='Classement général'!$C$24,'Classement général'!$C$24,"")))</f>
        <v/>
      </c>
      <c r="BO297" s="10" t="str">
        <f>IF(K297='Classement général'!$C$19,'Classement général'!$C$19,IF(K297='Classement général'!$C$22,'Classement général'!$C$22,IF(K297='Classement général'!$C$24,'Classement général'!$C$24,"")))</f>
        <v/>
      </c>
      <c r="BP297" s="10" t="str">
        <f>IF(N297='Classement général'!$C$19,'Classement général'!$C$19,IF(N297='Classement général'!$C$22,'Classement général'!$C$22,IF(N297='Classement général'!$C$24,'Classement général'!$C$24,"")))</f>
        <v/>
      </c>
      <c r="BQ297" s="10" t="str">
        <f>IF(Q297='Classement général'!$C$19,'Classement général'!$C$19,IF(Q297='Classement général'!$C$22,'Classement général'!$C$22,IF(Q297='Classement général'!$C$24,'Classement général'!$C$24,"")))</f>
        <v/>
      </c>
      <c r="BR297" s="10" t="str">
        <f>IF(T297='Classement général'!$C$19,'Classement général'!$C$19,IF(T297='Classement général'!$C$22,'Classement général'!$C$22,IF(T297='Classement général'!$C$24,'Classement général'!$C$24,"")))</f>
        <v/>
      </c>
      <c r="BS297" s="10" t="str">
        <f>IF(W297='Classement général'!$C$19,'Classement général'!$C$19,IF(W297='Classement général'!$C$22,'Classement général'!$C$22,IF(W297='Classement général'!$C$24,'Classement général'!$C$24,"")))</f>
        <v/>
      </c>
      <c r="BT297" s="10" t="str">
        <f>IF(Z297='Classement général'!$C$19,'Classement général'!$C$19,IF(Z297='Classement général'!$C$22,'Classement général'!$C$22,IF(Z297='Classement général'!$C$24,'Classement général'!$C$24,"")))</f>
        <v/>
      </c>
      <c r="BU297" s="10" t="str">
        <f>IF(AC297='Classement général'!$C$19,'Classement général'!$C$19,IF(AC297='Classement général'!$C$22,'Classement général'!$C$22,IF(AC297='Classement général'!$C$24,'Classement général'!$C$24,"")))</f>
        <v/>
      </c>
      <c r="BV297" s="10" t="str">
        <f>IF(AF297='Classement général'!$C$19,'Classement général'!$C$19,IF(AF297='Classement général'!$C$22,'Classement général'!$C$22,IF(AF297='Classement général'!$C$24,'Classement général'!$C$24,"")))</f>
        <v/>
      </c>
      <c r="BW297" s="10" t="str">
        <f>IF(AI297='Classement général'!$C$19,'Classement général'!$C$19,IF(AI297='Classement général'!$C$22,'Classement général'!$C$22,IF(AI297='Classement général'!$C$24,'Classement général'!$C$24,"")))</f>
        <v/>
      </c>
      <c r="BX297" s="10" t="str">
        <f>IF(AL297='Classement général'!$C$19,'Classement général'!$C$19,IF(AL297='Classement général'!$C$22,'Classement général'!$C$22,IF(AL297='Classement général'!$C$24,'Classement général'!$C$24,"")))</f>
        <v/>
      </c>
      <c r="BY297" s="10" t="str">
        <f>IF(AO297='Classement général'!$C$19,'Classement général'!$C$19,IF(AO297='Classement général'!$C$22,'Classement général'!$C$22,IF(AO297='Classement général'!$C$24,'Classement général'!$C$24,"")))</f>
        <v/>
      </c>
      <c r="BZ297" s="10" t="str">
        <f>IF(AR297='Classement général'!$C$19,'Classement général'!$C$19,IF(AR297='Classement général'!$C$22,'Classement général'!$C$22,IF(AR297='Classement général'!$C$24,'Classement général'!$C$24,"")))</f>
        <v/>
      </c>
      <c r="CA297" s="10" t="str">
        <f>IF(AU297='Classement général'!$C$19,'Classement général'!$C$19,IF(AU297='Classement général'!$C$22,'Classement général'!$C$22,IF(AU297='Classement général'!$C$24,'Classement général'!$C$24,"")))</f>
        <v/>
      </c>
      <c r="CB297" s="10" t="str">
        <f>IF(AX297='Classement général'!$C$19,'Classement général'!$C$19,IF(AX297='Classement général'!$C$22,'Classement général'!$C$22,IF(AX297='Classement général'!$C$24,'Classement général'!$C$24,"")))</f>
        <v/>
      </c>
      <c r="CC297" s="10" t="str">
        <f>IF(BA297='Classement général'!$C$19,'Classement général'!$C$19,IF(BA297='Classement général'!$C$22,'Classement général'!$C$22,IF(BA297='Classement général'!$C$24,'Classement général'!$C$24,"")))</f>
        <v/>
      </c>
      <c r="CD297" s="10" t="str">
        <f>IF(BD297='Classement général'!$C$19,'Classement général'!$C$19,IF(BD297='Classement général'!$C$22,'Classement général'!$C$22,IF(BD297='Classement général'!$C$24,'Classement général'!$C$24,"")))</f>
        <v/>
      </c>
      <c r="CE297" s="10" t="str">
        <f>IF(BG297='Classement général'!$C$19,'Classement général'!$C$19,IF(BG297='Classement général'!$C$22,'Classement général'!$C$22,IF(BG297='Classement général'!$C$24,'Classement général'!$C$24,"")))</f>
        <v/>
      </c>
      <c r="CF297" s="10" t="str">
        <f>IF(BJ297='Classement général'!$C$19,'Classement général'!$C$19,IF(BJ297='Classement général'!$C$22,'Classement général'!$C$22,IF(BJ297='Classement général'!$C$24,'Classement général'!$C$24,"")))</f>
        <v/>
      </c>
      <c r="CG297" s="10" t="str">
        <f>IF(BM297='Classement général'!$C$19,'Classement général'!$C$19,IF(BM297='Classement général'!$C$22,'Classement général'!$C$22,IF(BM297='Classement général'!$C$24,'Classement général'!$C$24,"")))</f>
        <v/>
      </c>
      <c r="CH297" s="13"/>
      <c r="CI297" s="13"/>
      <c r="CJ297" s="13"/>
      <c r="CK297" s="13"/>
      <c r="CL297" s="147"/>
      <c r="CM297" s="147"/>
      <c r="CN297" s="147"/>
      <c r="CO297" s="147"/>
      <c r="CP297" s="7"/>
      <c r="CQ297" s="7"/>
    </row>
    <row r="298" spans="1:95" ht="18.75" customHeight="1" x14ac:dyDescent="0.2">
      <c r="A298" s="130"/>
      <c r="B298" s="121" t="s">
        <v>59</v>
      </c>
      <c r="C298" s="122"/>
      <c r="D298" s="122"/>
      <c r="E298" s="123" t="s">
        <v>68</v>
      </c>
      <c r="F298" s="60"/>
      <c r="G298" s="60"/>
      <c r="H298" s="61" t="str">
        <f>IF(AND(C298="",D298=""),"",IF(AND(F298="",G298=""),"",IF(AND(C298=F298,D298=G298),'Classement général'!$C$19,IF(AND(C298&gt;D298,F298&gt;G298),'Classement général'!$C$22,IF(AND(D298&gt;C298,G298&gt;F298),'Classement général'!$C$22,IF(AND(D298=C298,G298=F298),'Classement général'!$C$22,'Classement général'!$C$24))))))</f>
        <v/>
      </c>
      <c r="I298" s="60"/>
      <c r="J298" s="60"/>
      <c r="K298" s="61" t="str">
        <f>IF(AND(C298="",D298=""),"",IF(AND(I298="",J298=""),"",IF(AND(C298=I298,D298=J298),'Classement général'!$C$19,IF(AND(C298&gt;D298,I298&gt;J298),'Classement général'!$C$22,IF(AND(D298&gt;C298,J298&gt;I298),'Classement général'!$C$22,IF(AND(D298=C298,J298=I298),'Classement général'!$C$22,'Classement général'!$C$24))))))</f>
        <v/>
      </c>
      <c r="L298" s="60"/>
      <c r="M298" s="60"/>
      <c r="N298" s="61" t="str">
        <f>IF(AND(C298="",D298=""),"",IF(AND(L298="",M298=""),"",IF(AND(C298=L298,D298=M298),'Classement général'!$C$19,IF(AND(C298&gt;D298,L298&gt;M298),'Classement général'!$C$22,IF(AND(D298&gt;C298,M298&gt;L298),'Classement général'!$C$22,IF(AND(D298=C298,M298=L298),'Classement général'!$C$22,'Classement général'!$C$24))))))</f>
        <v/>
      </c>
      <c r="O298" s="60"/>
      <c r="P298" s="60"/>
      <c r="Q298" s="61" t="str">
        <f>IF(AND(C298="",D298=""),"",IF(AND(O298="",P298=""),"",IF(AND(C298=O298,D298=P298),'Classement général'!$C$19,IF(AND(C298&gt;D298,O298&gt;P298),'Classement général'!$C$22,IF(AND(D298&gt;C298,P298&gt;O298),'Classement général'!$C$22,IF(AND(D298=C298,P298=O298),'Classement général'!$C$22,'Classement général'!$C$24))))))</f>
        <v/>
      </c>
      <c r="R298" s="60"/>
      <c r="S298" s="60"/>
      <c r="T298" s="61" t="str">
        <f>IF(AND(C298="",D298=""),"",IF(AND(R298="",S298=""),"",IF(AND(C298=R298,D298=S298),'Classement général'!$C$19,IF(AND(C298&gt;D298,R298&gt;S298),'Classement général'!$C$22,IF(AND(D298&gt;C298,S298&gt;R298),'Classement général'!$C$22,IF(AND(D298=C298,S298=R298),'Classement général'!$C$22,'Classement général'!$C$24))))))</f>
        <v/>
      </c>
      <c r="U298" s="60"/>
      <c r="V298" s="60"/>
      <c r="W298" s="61" t="str">
        <f>IF(AND(C298="",D298=""),"",IF(AND(U298="",V298=""),"",IF(AND(C298=U298,D298=V298),'Classement général'!$C$19,IF(AND(C298&gt;D298,U298&gt;V298),'Classement général'!$C$22,IF(AND(D298&gt;C298,V298&gt;U298),'Classement général'!$C$22,IF(AND(D298=C298,V298=U298),'Classement général'!$C$22,'Classement général'!$C$24))))))</f>
        <v/>
      </c>
      <c r="X298" s="60"/>
      <c r="Y298" s="60"/>
      <c r="Z298" s="61" t="str">
        <f>IF(AND(C298="",D298=""),"",IF(AND(X298="",Y298=""),"",IF(AND(C298=X298,D298=Y298),'Classement général'!$C$19,IF(AND(C298&gt;D298,X298&gt;Y298),'Classement général'!$C$22,IF(AND(D298&gt;C298,Y298&gt;X298),'Classement général'!$C$22,IF(AND(D298=C298,Y298=X298),'Classement général'!$C$22,'Classement général'!$C$24))))))</f>
        <v/>
      </c>
      <c r="AA298" s="60"/>
      <c r="AB298" s="60"/>
      <c r="AC298" s="61" t="str">
        <f>IF(AND(C298="",D298=""),"",IF(AND(AA298="",AB298=""),"",IF(AND(C298=AA298,D298=AB298),'Classement général'!$C$19,IF(AND(C298&gt;D298,AA298&gt;AB298),'Classement général'!$C$22,IF(AND(D298&gt;C298,AB298&gt;AA298),'Classement général'!$C$22,IF(AND(D298=C298,AB298=AA298),'Classement général'!$C$22,'Classement général'!$C$24))))))</f>
        <v/>
      </c>
      <c r="AD298" s="60"/>
      <c r="AE298" s="60"/>
      <c r="AF298" s="61" t="str">
        <f>IF(AND(C298="",D298=""),"",IF(AND(AD298="",AE298=""),"",IF(AND(C298=AD298,D298=AE298),'Classement général'!$C$19,IF(AND(C298&gt;D298,AD298&gt;AE298),'Classement général'!$C$22,IF(AND(D298&gt;C298,AE298&gt;AD298),'Classement général'!$C$22,IF(AND(D298=C298,AE298=AD298),'Classement général'!$C$22,'Classement général'!$C$24))))))</f>
        <v/>
      </c>
      <c r="AG298" s="60"/>
      <c r="AH298" s="60"/>
      <c r="AI298" s="61" t="str">
        <f>IF(AND(C298="",D298=""),"",IF(AND(AG298="",AH298=""),"",IF(AND(C298=AG298,D298=AH298),'Classement général'!$C$19,IF(AND(C298&gt;D298,AG298&gt;AH298),'Classement général'!$C$22,IF(AND(D298&gt;C298,AH298&gt;AG298),'Classement général'!$C$22,IF(AND(D298=C298,AH298=AG298),'Classement général'!$C$22,'Classement général'!$C$24))))))</f>
        <v/>
      </c>
      <c r="AJ298" s="60"/>
      <c r="AK298" s="60"/>
      <c r="AL298" s="61" t="str">
        <f>IF(AND(C298="",D298=""),"",IF(AND(AJ298="",AK298=""),"",IF(AND(C298=AJ298,D298=AK298),'Classement général'!$C$19,IF(AND(C298&gt;D298,AJ298&gt;AK298),'Classement général'!$C$22,IF(AND(D298&gt;C298,AK298&gt;AJ298),'Classement général'!$C$22,IF(AND(D298=C298,AK298=AJ298),'Classement général'!$C$22,'Classement général'!$C$24))))))</f>
        <v/>
      </c>
      <c r="AM298" s="60"/>
      <c r="AN298" s="60"/>
      <c r="AO298" s="61" t="str">
        <f>IF(AND(C298="",D298=""),"",IF(AND(AM298="",AN298=""),"",IF(AND(C298=AM298,D298=AN298),'Classement général'!$C$19,IF(AND(C298&gt;D298,AM298&gt;AN298),'Classement général'!$C$22,IF(AND(D298&gt;C298,AN298&gt;AM298),'Classement général'!$C$22,IF(AND(D298=C298,AN298=AM298),'Classement général'!$C$22,'Classement général'!$C$24))))))</f>
        <v/>
      </c>
      <c r="AP298" s="60"/>
      <c r="AQ298" s="60"/>
      <c r="AR298" s="61" t="str">
        <f>IF(AND(C298="",D298=""),"",IF(AND(AP298="",AQ298=""),"",IF(AND(C298=AP298,D298=AQ298),'Classement général'!$C$19,IF(AND(C298&gt;D298,AP298&gt;AQ298),'Classement général'!$C$22,IF(AND(D298&gt;C298,AQ298&gt;AP298),'Classement général'!$C$22,IF(AND(D298=C298,AQ298=AP298),'Classement général'!$C$22,'Classement général'!$C$24))))))</f>
        <v/>
      </c>
      <c r="AS298" s="60"/>
      <c r="AT298" s="60"/>
      <c r="AU298" s="61" t="str">
        <f>IF(AND(C298="",D298=""),"",IF(AND(AS298="",AT298=""),"",IF(AND(C298=AS298,D298=AT298),'Classement général'!$C$19,IF(AND(C298&gt;D298,AS298&gt;AT298),'Classement général'!$C$22,IF(AND(D298&gt;C298,AT298&gt;AS298),'Classement général'!$C$22,IF(AND(D298=C298,AT298=AS298),'Classement général'!$C$22,'Classement général'!$C$24))))))</f>
        <v/>
      </c>
      <c r="AV298" s="60"/>
      <c r="AW298" s="60"/>
      <c r="AX298" s="61" t="str">
        <f>IF(AND(C298="",D298=""),"",IF(AND(AV298="",AW298=""),"",IF(AND(C298=AV298,D298=AW298),'Classement général'!$C$19,IF(AND(C298&gt;D298,AV298&gt;AW298),'Classement général'!$C$22,IF(AND(D298&gt;C298,AW298&gt;AV298),'Classement général'!$C$22,IF(AND(D298=C298,AW298=AV298),'Classement général'!$C$22,'Classement général'!$C$24))))))</f>
        <v/>
      </c>
      <c r="AY298" s="60"/>
      <c r="AZ298" s="60"/>
      <c r="BA298" s="61" t="str">
        <f>IF(AND(C298="",D298=""),"",IF(AND(AY298="",AZ298=""),"",IF(AND(C298=AY298,D298=AZ298),'Classement général'!$C$19,IF(AND(C298&gt;D298,AY298&gt;AZ298),'Classement général'!$C$22,IF(AND(D298&gt;C298,AZ298&gt;AY298),'Classement général'!$C$22,IF(AND(D298=C298,AZ298=AY298),'Classement général'!$C$22,'Classement général'!$C$24))))))</f>
        <v/>
      </c>
      <c r="BB298" s="60"/>
      <c r="BC298" s="60"/>
      <c r="BD298" s="61" t="str">
        <f>IF(AND(C298="",D298=""),"",IF(AND(BB298="",BC298=""),"",IF(AND(C298=BB298,D298=BC298),'Classement général'!$C$19,IF(AND(C298&gt;D298,BB298&gt;BC298),'Classement général'!$C$22,IF(AND(D298&gt;C298,BC298&gt;BB298),'Classement général'!$C$22,IF(AND(D298=C298,BC298=BB298),'Classement général'!$C$22,'Classement général'!$C$24))))))</f>
        <v/>
      </c>
      <c r="BE298" s="60"/>
      <c r="BF298" s="60"/>
      <c r="BG298" s="61" t="str">
        <f>IF(AND(C298="",D298=""),"",IF(AND(BE298="",BF298=""),"",IF(AND(C298=BE298,D298=BF298),'Classement général'!$C$19,IF(AND(C298&gt;D298,BE298&gt;BF298),'Classement général'!$C$22,IF(AND(D298&gt;C298,BF298&gt;BE298),'Classement général'!$C$22,IF(AND(D298=C298,BF298=BE298),'Classement général'!$C$22,'Classement général'!$C$24))))))</f>
        <v/>
      </c>
      <c r="BH298" s="60"/>
      <c r="BI298" s="60"/>
      <c r="BJ298" s="61" t="str">
        <f>IF(AND(C298="",D298=""),"",IF(AND(BH298="",BI298=""),"",IF(AND(C298=BH298,D298=BI298),'Classement général'!$C$19,IF(AND(C298&gt;D298,BH298&gt;BI298),'Classement général'!$C$22,IF(AND(D298&gt;C298,BI298&gt;BH298),'Classement général'!$C$22,IF(AND(D298=C298,BI298=BH298),'Classement général'!$C$22,'Classement général'!$C$24))))))</f>
        <v/>
      </c>
      <c r="BK298" s="60"/>
      <c r="BL298" s="60"/>
      <c r="BM298" s="61" t="str">
        <f>IF(AND(C298="",D298=""),"",IF(AND(BK298="",BL298=""),"",IF(AND(C298=BK298,D298=BL298),'Classement général'!$C$19,IF(AND(C298&gt;D298,BK298&gt;BL298),'Classement général'!$C$22,IF(AND(D298&gt;C298,BL298&gt;BK298),'Classement général'!$C$22,IF(AND(D298=C298,BL298=BK298),'Classement général'!$C$22,'Classement général'!$C$24))))))</f>
        <v/>
      </c>
      <c r="BN298" s="10" t="str">
        <f>IF(H298='Classement général'!$C$19,'Classement général'!$C$19,IF(H298='Classement général'!$C$22,'Classement général'!$C$22,IF(H298='Classement général'!$C$24,'Classement général'!$C$24,"")))</f>
        <v/>
      </c>
      <c r="BO298" s="10" t="str">
        <f>IF(K298='Classement général'!$C$19,'Classement général'!$C$19,IF(K298='Classement général'!$C$22,'Classement général'!$C$22,IF(K298='Classement général'!$C$24,'Classement général'!$C$24,"")))</f>
        <v/>
      </c>
      <c r="BP298" s="10" t="str">
        <f>IF(N298='Classement général'!$C$19,'Classement général'!$C$19,IF(N298='Classement général'!$C$22,'Classement général'!$C$22,IF(N298='Classement général'!$C$24,'Classement général'!$C$24,"")))</f>
        <v/>
      </c>
      <c r="BQ298" s="10" t="str">
        <f>IF(Q298='Classement général'!$C$19,'Classement général'!$C$19,IF(Q298='Classement général'!$C$22,'Classement général'!$C$22,IF(Q298='Classement général'!$C$24,'Classement général'!$C$24,"")))</f>
        <v/>
      </c>
      <c r="BR298" s="10" t="str">
        <f>IF(T298='Classement général'!$C$19,'Classement général'!$C$19,IF(T298='Classement général'!$C$22,'Classement général'!$C$22,IF(T298='Classement général'!$C$24,'Classement général'!$C$24,"")))</f>
        <v/>
      </c>
      <c r="BS298" s="10" t="str">
        <f>IF(W298='Classement général'!$C$19,'Classement général'!$C$19,IF(W298='Classement général'!$C$22,'Classement général'!$C$22,IF(W298='Classement général'!$C$24,'Classement général'!$C$24,"")))</f>
        <v/>
      </c>
      <c r="BT298" s="10" t="str">
        <f>IF(Z298='Classement général'!$C$19,'Classement général'!$C$19,IF(Z298='Classement général'!$C$22,'Classement général'!$C$22,IF(Z298='Classement général'!$C$24,'Classement général'!$C$24,"")))</f>
        <v/>
      </c>
      <c r="BU298" s="10" t="str">
        <f>IF(AC298='Classement général'!$C$19,'Classement général'!$C$19,IF(AC298='Classement général'!$C$22,'Classement général'!$C$22,IF(AC298='Classement général'!$C$24,'Classement général'!$C$24,"")))</f>
        <v/>
      </c>
      <c r="BV298" s="10" t="str">
        <f>IF(AF298='Classement général'!$C$19,'Classement général'!$C$19,IF(AF298='Classement général'!$C$22,'Classement général'!$C$22,IF(AF298='Classement général'!$C$24,'Classement général'!$C$24,"")))</f>
        <v/>
      </c>
      <c r="BW298" s="10" t="str">
        <f>IF(AI298='Classement général'!$C$19,'Classement général'!$C$19,IF(AI298='Classement général'!$C$22,'Classement général'!$C$22,IF(AI298='Classement général'!$C$24,'Classement général'!$C$24,"")))</f>
        <v/>
      </c>
      <c r="BX298" s="10" t="str">
        <f>IF(AL298='Classement général'!$C$19,'Classement général'!$C$19,IF(AL298='Classement général'!$C$22,'Classement général'!$C$22,IF(AL298='Classement général'!$C$24,'Classement général'!$C$24,"")))</f>
        <v/>
      </c>
      <c r="BY298" s="10" t="str">
        <f>IF(AO298='Classement général'!$C$19,'Classement général'!$C$19,IF(AO298='Classement général'!$C$22,'Classement général'!$C$22,IF(AO298='Classement général'!$C$24,'Classement général'!$C$24,"")))</f>
        <v/>
      </c>
      <c r="BZ298" s="10" t="str">
        <f>IF(AR298='Classement général'!$C$19,'Classement général'!$C$19,IF(AR298='Classement général'!$C$22,'Classement général'!$C$22,IF(AR298='Classement général'!$C$24,'Classement général'!$C$24,"")))</f>
        <v/>
      </c>
      <c r="CA298" s="10" t="str">
        <f>IF(AU298='Classement général'!$C$19,'Classement général'!$C$19,IF(AU298='Classement général'!$C$22,'Classement général'!$C$22,IF(AU298='Classement général'!$C$24,'Classement général'!$C$24,"")))</f>
        <v/>
      </c>
      <c r="CB298" s="10" t="str">
        <f>IF(AX298='Classement général'!$C$19,'Classement général'!$C$19,IF(AX298='Classement général'!$C$22,'Classement général'!$C$22,IF(AX298='Classement général'!$C$24,'Classement général'!$C$24,"")))</f>
        <v/>
      </c>
      <c r="CC298" s="10" t="str">
        <f>IF(BA298='Classement général'!$C$19,'Classement général'!$C$19,IF(BA298='Classement général'!$C$22,'Classement général'!$C$22,IF(BA298='Classement général'!$C$24,'Classement général'!$C$24,"")))</f>
        <v/>
      </c>
      <c r="CD298" s="10" t="str">
        <f>IF(BD298='Classement général'!$C$19,'Classement général'!$C$19,IF(BD298='Classement général'!$C$22,'Classement général'!$C$22,IF(BD298='Classement général'!$C$24,'Classement général'!$C$24,"")))</f>
        <v/>
      </c>
      <c r="CE298" s="10" t="str">
        <f>IF(BG298='Classement général'!$C$19,'Classement général'!$C$19,IF(BG298='Classement général'!$C$22,'Classement général'!$C$22,IF(BG298='Classement général'!$C$24,'Classement général'!$C$24,"")))</f>
        <v/>
      </c>
      <c r="CF298" s="10" t="str">
        <f>IF(BJ298='Classement général'!$C$19,'Classement général'!$C$19,IF(BJ298='Classement général'!$C$22,'Classement général'!$C$22,IF(BJ298='Classement général'!$C$24,'Classement général'!$C$24,"")))</f>
        <v/>
      </c>
      <c r="CG298" s="10" t="str">
        <f>IF(BM298='Classement général'!$C$19,'Classement général'!$C$19,IF(BM298='Classement général'!$C$22,'Classement général'!$C$22,IF(BM298='Classement général'!$C$24,'Classement général'!$C$24,"")))</f>
        <v/>
      </c>
      <c r="CH298" s="13"/>
      <c r="CI298" s="13"/>
      <c r="CJ298" s="13"/>
      <c r="CK298" s="13"/>
      <c r="CL298" s="147"/>
      <c r="CM298" s="147"/>
      <c r="CN298" s="147"/>
      <c r="CO298" s="147"/>
      <c r="CP298" s="7"/>
      <c r="CQ298" s="7"/>
    </row>
    <row r="299" spans="1:95" ht="18.75" customHeight="1" x14ac:dyDescent="0.2">
      <c r="A299" s="130"/>
      <c r="B299" s="121" t="s">
        <v>37</v>
      </c>
      <c r="C299" s="122"/>
      <c r="D299" s="122"/>
      <c r="E299" s="123" t="s">
        <v>75</v>
      </c>
      <c r="F299" s="60"/>
      <c r="G299" s="60"/>
      <c r="H299" s="61" t="str">
        <f>IF(AND(C299="",D299=""),"",IF(AND(F299="",G299=""),"",IF(AND(C299=F299,D299=G299),'Classement général'!$C$19,IF(AND(C299&gt;D299,F299&gt;G299),'Classement général'!$C$22,IF(AND(D299&gt;C299,G299&gt;F299),'Classement général'!$C$22,IF(AND(D299=C299,G299=F299),'Classement général'!$C$22,'Classement général'!$C$24))))))</f>
        <v/>
      </c>
      <c r="I299" s="60"/>
      <c r="J299" s="60"/>
      <c r="K299" s="61" t="str">
        <f>IF(AND(C299="",D299=""),"",IF(AND(I299="",J299=""),"",IF(AND(C299=I299,D299=J299),'Classement général'!$C$19,IF(AND(C299&gt;D299,I299&gt;J299),'Classement général'!$C$22,IF(AND(D299&gt;C299,J299&gt;I299),'Classement général'!$C$22,IF(AND(D299=C299,J299=I299),'Classement général'!$C$22,'Classement général'!$C$24))))))</f>
        <v/>
      </c>
      <c r="L299" s="60"/>
      <c r="M299" s="60"/>
      <c r="N299" s="61" t="str">
        <f>IF(AND(C299="",D299=""),"",IF(AND(L299="",M299=""),"",IF(AND(C299=L299,D299=M299),'Classement général'!$C$19,IF(AND(C299&gt;D299,L299&gt;M299),'Classement général'!$C$22,IF(AND(D299&gt;C299,M299&gt;L299),'Classement général'!$C$22,IF(AND(D299=C299,M299=L299),'Classement général'!$C$22,'Classement général'!$C$24))))))</f>
        <v/>
      </c>
      <c r="O299" s="60"/>
      <c r="P299" s="60"/>
      <c r="Q299" s="61" t="str">
        <f>IF(AND(C299="",D299=""),"",IF(AND(O299="",P299=""),"",IF(AND(C299=O299,D299=P299),'Classement général'!$C$19,IF(AND(C299&gt;D299,O299&gt;P299),'Classement général'!$C$22,IF(AND(D299&gt;C299,P299&gt;O299),'Classement général'!$C$22,IF(AND(D299=C299,P299=O299),'Classement général'!$C$22,'Classement général'!$C$24))))))</f>
        <v/>
      </c>
      <c r="R299" s="60"/>
      <c r="S299" s="60"/>
      <c r="T299" s="61" t="str">
        <f>IF(AND(C299="",D299=""),"",IF(AND(R299="",S299=""),"",IF(AND(C299=R299,D299=S299),'Classement général'!$C$19,IF(AND(C299&gt;D299,R299&gt;S299),'Classement général'!$C$22,IF(AND(D299&gt;C299,S299&gt;R299),'Classement général'!$C$22,IF(AND(D299=C299,S299=R299),'Classement général'!$C$22,'Classement général'!$C$24))))))</f>
        <v/>
      </c>
      <c r="U299" s="60"/>
      <c r="V299" s="60"/>
      <c r="W299" s="61" t="str">
        <f>IF(AND(C299="",D299=""),"",IF(AND(U299="",V299=""),"",IF(AND(C299=U299,D299=V299),'Classement général'!$C$19,IF(AND(C299&gt;D299,U299&gt;V299),'Classement général'!$C$22,IF(AND(D299&gt;C299,V299&gt;U299),'Classement général'!$C$22,IF(AND(D299=C299,V299=U299),'Classement général'!$C$22,'Classement général'!$C$24))))))</f>
        <v/>
      </c>
      <c r="X299" s="60"/>
      <c r="Y299" s="60"/>
      <c r="Z299" s="61" t="str">
        <f>IF(AND(C299="",D299=""),"",IF(AND(X299="",Y299=""),"",IF(AND(C299=X299,D299=Y299),'Classement général'!$C$19,IF(AND(C299&gt;D299,X299&gt;Y299),'Classement général'!$C$22,IF(AND(D299&gt;C299,Y299&gt;X299),'Classement général'!$C$22,IF(AND(D299=C299,Y299=X299),'Classement général'!$C$22,'Classement général'!$C$24))))))</f>
        <v/>
      </c>
      <c r="AA299" s="60"/>
      <c r="AB299" s="60"/>
      <c r="AC299" s="61" t="str">
        <f>IF(AND(C299="",D299=""),"",IF(AND(AA299="",AB299=""),"",IF(AND(C299=AA299,D299=AB299),'Classement général'!$C$19,IF(AND(C299&gt;D299,AA299&gt;AB299),'Classement général'!$C$22,IF(AND(D299&gt;C299,AB299&gt;AA299),'Classement général'!$C$22,IF(AND(D299=C299,AB299=AA299),'Classement général'!$C$22,'Classement général'!$C$24))))))</f>
        <v/>
      </c>
      <c r="AD299" s="60"/>
      <c r="AE299" s="60"/>
      <c r="AF299" s="61" t="str">
        <f>IF(AND(C299="",D299=""),"",IF(AND(AD299="",AE299=""),"",IF(AND(C299=AD299,D299=AE299),'Classement général'!$C$19,IF(AND(C299&gt;D299,AD299&gt;AE299),'Classement général'!$C$22,IF(AND(D299&gt;C299,AE299&gt;AD299),'Classement général'!$C$22,IF(AND(D299=C299,AE299=AD299),'Classement général'!$C$22,'Classement général'!$C$24))))))</f>
        <v/>
      </c>
      <c r="AG299" s="60"/>
      <c r="AH299" s="60"/>
      <c r="AI299" s="61" t="str">
        <f>IF(AND(C299="",D299=""),"",IF(AND(AG299="",AH299=""),"",IF(AND(C299=AG299,D299=AH299),'Classement général'!$C$19,IF(AND(C299&gt;D299,AG299&gt;AH299),'Classement général'!$C$22,IF(AND(D299&gt;C299,AH299&gt;AG299),'Classement général'!$C$22,IF(AND(D299=C299,AH299=AG299),'Classement général'!$C$22,'Classement général'!$C$24))))))</f>
        <v/>
      </c>
      <c r="AJ299" s="60"/>
      <c r="AK299" s="60"/>
      <c r="AL299" s="61" t="str">
        <f>IF(AND(C299="",D299=""),"",IF(AND(AJ299="",AK299=""),"",IF(AND(C299=AJ299,D299=AK299),'Classement général'!$C$19,IF(AND(C299&gt;D299,AJ299&gt;AK299),'Classement général'!$C$22,IF(AND(D299&gt;C299,AK299&gt;AJ299),'Classement général'!$C$22,IF(AND(D299=C299,AK299=AJ299),'Classement général'!$C$22,'Classement général'!$C$24))))))</f>
        <v/>
      </c>
      <c r="AM299" s="60"/>
      <c r="AN299" s="60"/>
      <c r="AO299" s="61" t="str">
        <f>IF(AND(C299="",D299=""),"",IF(AND(AM299="",AN299=""),"",IF(AND(C299=AM299,D299=AN299),'Classement général'!$C$19,IF(AND(C299&gt;D299,AM299&gt;AN299),'Classement général'!$C$22,IF(AND(D299&gt;C299,AN299&gt;AM299),'Classement général'!$C$22,IF(AND(D299=C299,AN299=AM299),'Classement général'!$C$22,'Classement général'!$C$24))))))</f>
        <v/>
      </c>
      <c r="AP299" s="60"/>
      <c r="AQ299" s="60"/>
      <c r="AR299" s="61" t="str">
        <f>IF(AND(C299="",D299=""),"",IF(AND(AP299="",AQ299=""),"",IF(AND(C299=AP299,D299=AQ299),'Classement général'!$C$19,IF(AND(C299&gt;D299,AP299&gt;AQ299),'Classement général'!$C$22,IF(AND(D299&gt;C299,AQ299&gt;AP299),'Classement général'!$C$22,IF(AND(D299=C299,AQ299=AP299),'Classement général'!$C$22,'Classement général'!$C$24))))))</f>
        <v/>
      </c>
      <c r="AS299" s="60"/>
      <c r="AT299" s="60"/>
      <c r="AU299" s="61" t="str">
        <f>IF(AND(C299="",D299=""),"",IF(AND(AS299="",AT299=""),"",IF(AND(C299=AS299,D299=AT299),'Classement général'!$C$19,IF(AND(C299&gt;D299,AS299&gt;AT299),'Classement général'!$C$22,IF(AND(D299&gt;C299,AT299&gt;AS299),'Classement général'!$C$22,IF(AND(D299=C299,AT299=AS299),'Classement général'!$C$22,'Classement général'!$C$24))))))</f>
        <v/>
      </c>
      <c r="AV299" s="60"/>
      <c r="AW299" s="60"/>
      <c r="AX299" s="61" t="str">
        <f>IF(AND(C299="",D299=""),"",IF(AND(AV299="",AW299=""),"",IF(AND(C299=AV299,D299=AW299),'Classement général'!$C$19,IF(AND(C299&gt;D299,AV299&gt;AW299),'Classement général'!$C$22,IF(AND(D299&gt;C299,AW299&gt;AV299),'Classement général'!$C$22,IF(AND(D299=C299,AW299=AV299),'Classement général'!$C$22,'Classement général'!$C$24))))))</f>
        <v/>
      </c>
      <c r="AY299" s="60"/>
      <c r="AZ299" s="60"/>
      <c r="BA299" s="61" t="str">
        <f>IF(AND(C299="",D299=""),"",IF(AND(AY299="",AZ299=""),"",IF(AND(C299=AY299,D299=AZ299),'Classement général'!$C$19,IF(AND(C299&gt;D299,AY299&gt;AZ299),'Classement général'!$C$22,IF(AND(D299&gt;C299,AZ299&gt;AY299),'Classement général'!$C$22,IF(AND(D299=C299,AZ299=AY299),'Classement général'!$C$22,'Classement général'!$C$24))))))</f>
        <v/>
      </c>
      <c r="BB299" s="60"/>
      <c r="BC299" s="60"/>
      <c r="BD299" s="61" t="str">
        <f>IF(AND(C299="",D299=""),"",IF(AND(BB299="",BC299=""),"",IF(AND(C299=BB299,D299=BC299),'Classement général'!$C$19,IF(AND(C299&gt;D299,BB299&gt;BC299),'Classement général'!$C$22,IF(AND(D299&gt;C299,BC299&gt;BB299),'Classement général'!$C$22,IF(AND(D299=C299,BC299=BB299),'Classement général'!$C$22,'Classement général'!$C$24))))))</f>
        <v/>
      </c>
      <c r="BE299" s="60"/>
      <c r="BF299" s="60"/>
      <c r="BG299" s="61" t="str">
        <f>IF(AND(C299="",D299=""),"",IF(AND(BE299="",BF299=""),"",IF(AND(C299=BE299,D299=BF299),'Classement général'!$C$19,IF(AND(C299&gt;D299,BE299&gt;BF299),'Classement général'!$C$22,IF(AND(D299&gt;C299,BF299&gt;BE299),'Classement général'!$C$22,IF(AND(D299=C299,BF299=BE299),'Classement général'!$C$22,'Classement général'!$C$24))))))</f>
        <v/>
      </c>
      <c r="BH299" s="60"/>
      <c r="BI299" s="60"/>
      <c r="BJ299" s="61" t="str">
        <f>IF(AND(C299="",D299=""),"",IF(AND(BH299="",BI299=""),"",IF(AND(C299=BH299,D299=BI299),'Classement général'!$C$19,IF(AND(C299&gt;D299,BH299&gt;BI299),'Classement général'!$C$22,IF(AND(D299&gt;C299,BI299&gt;BH299),'Classement général'!$C$22,IF(AND(D299=C299,BI299=BH299),'Classement général'!$C$22,'Classement général'!$C$24))))))</f>
        <v/>
      </c>
      <c r="BK299" s="60"/>
      <c r="BL299" s="60"/>
      <c r="BM299" s="61" t="str">
        <f>IF(AND(C299="",D299=""),"",IF(AND(BK299="",BL299=""),"",IF(AND(C299=BK299,D299=BL299),'Classement général'!$C$19,IF(AND(C299&gt;D299,BK299&gt;BL299),'Classement général'!$C$22,IF(AND(D299&gt;C299,BL299&gt;BK299),'Classement général'!$C$22,IF(AND(D299=C299,BL299=BK299),'Classement général'!$C$22,'Classement général'!$C$24))))))</f>
        <v/>
      </c>
      <c r="BN299" s="10" t="str">
        <f>IF(H299='Classement général'!$C$19,'Classement général'!$C$19,IF(H299='Classement général'!$C$22,'Classement général'!$C$22,IF(H299='Classement général'!$C$24,'Classement général'!$C$24,"")))</f>
        <v/>
      </c>
      <c r="BO299" s="10" t="str">
        <f>IF(K299='Classement général'!$C$19,'Classement général'!$C$19,IF(K299='Classement général'!$C$22,'Classement général'!$C$22,IF(K299='Classement général'!$C$24,'Classement général'!$C$24,"")))</f>
        <v/>
      </c>
      <c r="BP299" s="10" t="str">
        <f>IF(N299='Classement général'!$C$19,'Classement général'!$C$19,IF(N299='Classement général'!$C$22,'Classement général'!$C$22,IF(N299='Classement général'!$C$24,'Classement général'!$C$24,"")))</f>
        <v/>
      </c>
      <c r="BQ299" s="10" t="str">
        <f>IF(Q299='Classement général'!$C$19,'Classement général'!$C$19,IF(Q299='Classement général'!$C$22,'Classement général'!$C$22,IF(Q299='Classement général'!$C$24,'Classement général'!$C$24,"")))</f>
        <v/>
      </c>
      <c r="BR299" s="10" t="str">
        <f>IF(T299='Classement général'!$C$19,'Classement général'!$C$19,IF(T299='Classement général'!$C$22,'Classement général'!$C$22,IF(T299='Classement général'!$C$24,'Classement général'!$C$24,"")))</f>
        <v/>
      </c>
      <c r="BS299" s="10" t="str">
        <f>IF(W299='Classement général'!$C$19,'Classement général'!$C$19,IF(W299='Classement général'!$C$22,'Classement général'!$C$22,IF(W299='Classement général'!$C$24,'Classement général'!$C$24,"")))</f>
        <v/>
      </c>
      <c r="BT299" s="10" t="str">
        <f>IF(Z299='Classement général'!$C$19,'Classement général'!$C$19,IF(Z299='Classement général'!$C$22,'Classement général'!$C$22,IF(Z299='Classement général'!$C$24,'Classement général'!$C$24,"")))</f>
        <v/>
      </c>
      <c r="BU299" s="10" t="str">
        <f>IF(AC299='Classement général'!$C$19,'Classement général'!$C$19,IF(AC299='Classement général'!$C$22,'Classement général'!$C$22,IF(AC299='Classement général'!$C$24,'Classement général'!$C$24,"")))</f>
        <v/>
      </c>
      <c r="BV299" s="10" t="str">
        <f>IF(AF299='Classement général'!$C$19,'Classement général'!$C$19,IF(AF299='Classement général'!$C$22,'Classement général'!$C$22,IF(AF299='Classement général'!$C$24,'Classement général'!$C$24,"")))</f>
        <v/>
      </c>
      <c r="BW299" s="10" t="str">
        <f>IF(AI299='Classement général'!$C$19,'Classement général'!$C$19,IF(AI299='Classement général'!$C$22,'Classement général'!$C$22,IF(AI299='Classement général'!$C$24,'Classement général'!$C$24,"")))</f>
        <v/>
      </c>
      <c r="BX299" s="10" t="str">
        <f>IF(AL299='Classement général'!$C$19,'Classement général'!$C$19,IF(AL299='Classement général'!$C$22,'Classement général'!$C$22,IF(AL299='Classement général'!$C$24,'Classement général'!$C$24,"")))</f>
        <v/>
      </c>
      <c r="BY299" s="10" t="str">
        <f>IF(AO299='Classement général'!$C$19,'Classement général'!$C$19,IF(AO299='Classement général'!$C$22,'Classement général'!$C$22,IF(AO299='Classement général'!$C$24,'Classement général'!$C$24,"")))</f>
        <v/>
      </c>
      <c r="BZ299" s="10" t="str">
        <f>IF(AR299='Classement général'!$C$19,'Classement général'!$C$19,IF(AR299='Classement général'!$C$22,'Classement général'!$C$22,IF(AR299='Classement général'!$C$24,'Classement général'!$C$24,"")))</f>
        <v/>
      </c>
      <c r="CA299" s="10" t="str">
        <f>IF(AU299='Classement général'!$C$19,'Classement général'!$C$19,IF(AU299='Classement général'!$C$22,'Classement général'!$C$22,IF(AU299='Classement général'!$C$24,'Classement général'!$C$24,"")))</f>
        <v/>
      </c>
      <c r="CB299" s="10" t="str">
        <f>IF(AX299='Classement général'!$C$19,'Classement général'!$C$19,IF(AX299='Classement général'!$C$22,'Classement général'!$C$22,IF(AX299='Classement général'!$C$24,'Classement général'!$C$24,"")))</f>
        <v/>
      </c>
      <c r="CC299" s="10" t="str">
        <f>IF(BA299='Classement général'!$C$19,'Classement général'!$C$19,IF(BA299='Classement général'!$C$22,'Classement général'!$C$22,IF(BA299='Classement général'!$C$24,'Classement général'!$C$24,"")))</f>
        <v/>
      </c>
      <c r="CD299" s="10" t="str">
        <f>IF(BD299='Classement général'!$C$19,'Classement général'!$C$19,IF(BD299='Classement général'!$C$22,'Classement général'!$C$22,IF(BD299='Classement général'!$C$24,'Classement général'!$C$24,"")))</f>
        <v/>
      </c>
      <c r="CE299" s="10" t="str">
        <f>IF(BG299='Classement général'!$C$19,'Classement général'!$C$19,IF(BG299='Classement général'!$C$22,'Classement général'!$C$22,IF(BG299='Classement général'!$C$24,'Classement général'!$C$24,"")))</f>
        <v/>
      </c>
      <c r="CF299" s="10" t="str">
        <f>IF(BJ299='Classement général'!$C$19,'Classement général'!$C$19,IF(BJ299='Classement général'!$C$22,'Classement général'!$C$22,IF(BJ299='Classement général'!$C$24,'Classement général'!$C$24,"")))</f>
        <v/>
      </c>
      <c r="CG299" s="10" t="str">
        <f>IF(BM299='Classement général'!$C$19,'Classement général'!$C$19,IF(BM299='Classement général'!$C$22,'Classement général'!$C$22,IF(BM299='Classement général'!$C$24,'Classement général'!$C$24,"")))</f>
        <v/>
      </c>
      <c r="CH299" s="13"/>
      <c r="CI299" s="13"/>
      <c r="CJ299" s="13"/>
      <c r="CK299" s="13"/>
      <c r="CL299" s="147"/>
      <c r="CM299" s="147"/>
      <c r="CN299" s="147"/>
      <c r="CO299" s="147"/>
      <c r="CP299" s="7"/>
      <c r="CQ299" s="7"/>
    </row>
    <row r="300" spans="1:95" ht="18.75" customHeight="1" x14ac:dyDescent="0.2">
      <c r="A300" s="130"/>
      <c r="B300" s="121" t="s">
        <v>58</v>
      </c>
      <c r="C300" s="122"/>
      <c r="D300" s="122"/>
      <c r="E300" s="123" t="s">
        <v>77</v>
      </c>
      <c r="F300" s="60"/>
      <c r="G300" s="60"/>
      <c r="H300" s="61" t="str">
        <f>IF(AND(C300="",D300=""),"",IF(AND(F300="",G300=""),"",IF(AND(C300=F300,D300=G300),'Classement général'!$C$19,IF(AND(C300&gt;D300,F300&gt;G300),'Classement général'!$C$22,IF(AND(D300&gt;C300,G300&gt;F300),'Classement général'!$C$22,IF(AND(D300=C300,G300=F300),'Classement général'!$C$22,'Classement général'!$C$24))))))</f>
        <v/>
      </c>
      <c r="I300" s="60"/>
      <c r="J300" s="60"/>
      <c r="K300" s="61" t="str">
        <f>IF(AND(C300="",D300=""),"",IF(AND(I300="",J300=""),"",IF(AND(C300=I300,D300=J300),'Classement général'!$C$19,IF(AND(C300&gt;D300,I300&gt;J300),'Classement général'!$C$22,IF(AND(D300&gt;C300,J300&gt;I300),'Classement général'!$C$22,IF(AND(D300=C300,J300=I300),'Classement général'!$C$22,'Classement général'!$C$24))))))</f>
        <v/>
      </c>
      <c r="L300" s="60"/>
      <c r="M300" s="60"/>
      <c r="N300" s="61" t="str">
        <f>IF(AND(C300="",D300=""),"",IF(AND(L300="",M300=""),"",IF(AND(C300=L300,D300=M300),'Classement général'!$C$19,IF(AND(C300&gt;D300,L300&gt;M300),'Classement général'!$C$22,IF(AND(D300&gt;C300,M300&gt;L300),'Classement général'!$C$22,IF(AND(D300=C300,M300=L300),'Classement général'!$C$22,'Classement général'!$C$24))))))</f>
        <v/>
      </c>
      <c r="O300" s="60"/>
      <c r="P300" s="60"/>
      <c r="Q300" s="61" t="str">
        <f>IF(AND(C300="",D300=""),"",IF(AND(O300="",P300=""),"",IF(AND(C300=O300,D300=P300),'Classement général'!$C$19,IF(AND(C300&gt;D300,O300&gt;P300),'Classement général'!$C$22,IF(AND(D300&gt;C300,P300&gt;O300),'Classement général'!$C$22,IF(AND(D300=C300,P300=O300),'Classement général'!$C$22,'Classement général'!$C$24))))))</f>
        <v/>
      </c>
      <c r="R300" s="60"/>
      <c r="S300" s="60"/>
      <c r="T300" s="61" t="str">
        <f>IF(AND(C300="",D300=""),"",IF(AND(R300="",S300=""),"",IF(AND(C300=R300,D300=S300),'Classement général'!$C$19,IF(AND(C300&gt;D300,R300&gt;S300),'Classement général'!$C$22,IF(AND(D300&gt;C300,S300&gt;R300),'Classement général'!$C$22,IF(AND(D300=C300,S300=R300),'Classement général'!$C$22,'Classement général'!$C$24))))))</f>
        <v/>
      </c>
      <c r="U300" s="60"/>
      <c r="V300" s="60"/>
      <c r="W300" s="61" t="str">
        <f>IF(AND(C300="",D300=""),"",IF(AND(U300="",V300=""),"",IF(AND(C300=U300,D300=V300),'Classement général'!$C$19,IF(AND(C300&gt;D300,U300&gt;V300),'Classement général'!$C$22,IF(AND(D300&gt;C300,V300&gt;U300),'Classement général'!$C$22,IF(AND(D300=C300,V300=U300),'Classement général'!$C$22,'Classement général'!$C$24))))))</f>
        <v/>
      </c>
      <c r="X300" s="60"/>
      <c r="Y300" s="60"/>
      <c r="Z300" s="61" t="str">
        <f>IF(AND(C300="",D300=""),"",IF(AND(X300="",Y300=""),"",IF(AND(C300=X300,D300=Y300),'Classement général'!$C$19,IF(AND(C300&gt;D300,X300&gt;Y300),'Classement général'!$C$22,IF(AND(D300&gt;C300,Y300&gt;X300),'Classement général'!$C$22,IF(AND(D300=C300,Y300=X300),'Classement général'!$C$22,'Classement général'!$C$24))))))</f>
        <v/>
      </c>
      <c r="AA300" s="60"/>
      <c r="AB300" s="60"/>
      <c r="AC300" s="61" t="str">
        <f>IF(AND(C300="",D300=""),"",IF(AND(AA300="",AB300=""),"",IF(AND(C300=AA300,D300=AB300),'Classement général'!$C$19,IF(AND(C300&gt;D300,AA300&gt;AB300),'Classement général'!$C$22,IF(AND(D300&gt;C300,AB300&gt;AA300),'Classement général'!$C$22,IF(AND(D300=C300,AB300=AA300),'Classement général'!$C$22,'Classement général'!$C$24))))))</f>
        <v/>
      </c>
      <c r="AD300" s="60"/>
      <c r="AE300" s="60"/>
      <c r="AF300" s="61" t="str">
        <f>IF(AND(C300="",D300=""),"",IF(AND(AD300="",AE300=""),"",IF(AND(C300=AD300,D300=AE300),'Classement général'!$C$19,IF(AND(C300&gt;D300,AD300&gt;AE300),'Classement général'!$C$22,IF(AND(D300&gt;C300,AE300&gt;AD300),'Classement général'!$C$22,IF(AND(D300=C300,AE300=AD300),'Classement général'!$C$22,'Classement général'!$C$24))))))</f>
        <v/>
      </c>
      <c r="AG300" s="60"/>
      <c r="AH300" s="60"/>
      <c r="AI300" s="61" t="str">
        <f>IF(AND(C300="",D300=""),"",IF(AND(AG300="",AH300=""),"",IF(AND(C300=AG300,D300=AH300),'Classement général'!$C$19,IF(AND(C300&gt;D300,AG300&gt;AH300),'Classement général'!$C$22,IF(AND(D300&gt;C300,AH300&gt;AG300),'Classement général'!$C$22,IF(AND(D300=C300,AH300=AG300),'Classement général'!$C$22,'Classement général'!$C$24))))))</f>
        <v/>
      </c>
      <c r="AJ300" s="60"/>
      <c r="AK300" s="60"/>
      <c r="AL300" s="61" t="str">
        <f>IF(AND(C300="",D300=""),"",IF(AND(AJ300="",AK300=""),"",IF(AND(C300=AJ300,D300=AK300),'Classement général'!$C$19,IF(AND(C300&gt;D300,AJ300&gt;AK300),'Classement général'!$C$22,IF(AND(D300&gt;C300,AK300&gt;AJ300),'Classement général'!$C$22,IF(AND(D300=C300,AK300=AJ300),'Classement général'!$C$22,'Classement général'!$C$24))))))</f>
        <v/>
      </c>
      <c r="AM300" s="60"/>
      <c r="AN300" s="60"/>
      <c r="AO300" s="61" t="str">
        <f>IF(AND(C300="",D300=""),"",IF(AND(AM300="",AN300=""),"",IF(AND(C300=AM300,D300=AN300),'Classement général'!$C$19,IF(AND(C300&gt;D300,AM300&gt;AN300),'Classement général'!$C$22,IF(AND(D300&gt;C300,AN300&gt;AM300),'Classement général'!$C$22,IF(AND(D300=C300,AN300=AM300),'Classement général'!$C$22,'Classement général'!$C$24))))))</f>
        <v/>
      </c>
      <c r="AP300" s="60"/>
      <c r="AQ300" s="60"/>
      <c r="AR300" s="61" t="str">
        <f>IF(AND(C300="",D300=""),"",IF(AND(AP300="",AQ300=""),"",IF(AND(C300=AP300,D300=AQ300),'Classement général'!$C$19,IF(AND(C300&gt;D300,AP300&gt;AQ300),'Classement général'!$C$22,IF(AND(D300&gt;C300,AQ300&gt;AP300),'Classement général'!$C$22,IF(AND(D300=C300,AQ300=AP300),'Classement général'!$C$22,'Classement général'!$C$24))))))</f>
        <v/>
      </c>
      <c r="AS300" s="60"/>
      <c r="AT300" s="60"/>
      <c r="AU300" s="61" t="str">
        <f>IF(AND(C300="",D300=""),"",IF(AND(AS300="",AT300=""),"",IF(AND(C300=AS300,D300=AT300),'Classement général'!$C$19,IF(AND(C300&gt;D300,AS300&gt;AT300),'Classement général'!$C$22,IF(AND(D300&gt;C300,AT300&gt;AS300),'Classement général'!$C$22,IF(AND(D300=C300,AT300=AS300),'Classement général'!$C$22,'Classement général'!$C$24))))))</f>
        <v/>
      </c>
      <c r="AV300" s="60"/>
      <c r="AW300" s="60"/>
      <c r="AX300" s="61" t="str">
        <f>IF(AND(C300="",D300=""),"",IF(AND(AV300="",AW300=""),"",IF(AND(C300=AV300,D300=AW300),'Classement général'!$C$19,IF(AND(C300&gt;D300,AV300&gt;AW300),'Classement général'!$C$22,IF(AND(D300&gt;C300,AW300&gt;AV300),'Classement général'!$C$22,IF(AND(D300=C300,AW300=AV300),'Classement général'!$C$22,'Classement général'!$C$24))))))</f>
        <v/>
      </c>
      <c r="AY300" s="60"/>
      <c r="AZ300" s="60"/>
      <c r="BA300" s="61" t="str">
        <f>IF(AND(C300="",D300=""),"",IF(AND(AY300="",AZ300=""),"",IF(AND(C300=AY300,D300=AZ300),'Classement général'!$C$19,IF(AND(C300&gt;D300,AY300&gt;AZ300),'Classement général'!$C$22,IF(AND(D300&gt;C300,AZ300&gt;AY300),'Classement général'!$C$22,IF(AND(D300=C300,AZ300=AY300),'Classement général'!$C$22,'Classement général'!$C$24))))))</f>
        <v/>
      </c>
      <c r="BB300" s="60"/>
      <c r="BC300" s="60"/>
      <c r="BD300" s="61" t="str">
        <f>IF(AND(C300="",D300=""),"",IF(AND(BB300="",BC300=""),"",IF(AND(C300=BB300,D300=BC300),'Classement général'!$C$19,IF(AND(C300&gt;D300,BB300&gt;BC300),'Classement général'!$C$22,IF(AND(D300&gt;C300,BC300&gt;BB300),'Classement général'!$C$22,IF(AND(D300=C300,BC300=BB300),'Classement général'!$C$22,'Classement général'!$C$24))))))</f>
        <v/>
      </c>
      <c r="BE300" s="60"/>
      <c r="BF300" s="60"/>
      <c r="BG300" s="61" t="str">
        <f>IF(AND(C300="",D300=""),"",IF(AND(BE300="",BF300=""),"",IF(AND(C300=BE300,D300=BF300),'Classement général'!$C$19,IF(AND(C300&gt;D300,BE300&gt;BF300),'Classement général'!$C$22,IF(AND(D300&gt;C300,BF300&gt;BE300),'Classement général'!$C$22,IF(AND(D300=C300,BF300=BE300),'Classement général'!$C$22,'Classement général'!$C$24))))))</f>
        <v/>
      </c>
      <c r="BH300" s="60"/>
      <c r="BI300" s="60"/>
      <c r="BJ300" s="61" t="str">
        <f>IF(AND(C300="",D300=""),"",IF(AND(BH300="",BI300=""),"",IF(AND(C300=BH300,D300=BI300),'Classement général'!$C$19,IF(AND(C300&gt;D300,BH300&gt;BI300),'Classement général'!$C$22,IF(AND(D300&gt;C300,BI300&gt;BH300),'Classement général'!$C$22,IF(AND(D300=C300,BI300=BH300),'Classement général'!$C$22,'Classement général'!$C$24))))))</f>
        <v/>
      </c>
      <c r="BK300" s="60"/>
      <c r="BL300" s="60"/>
      <c r="BM300" s="61" t="str">
        <f>IF(AND(C300="",D300=""),"",IF(AND(BK300="",BL300=""),"",IF(AND(C300=BK300,D300=BL300),'Classement général'!$C$19,IF(AND(C300&gt;D300,BK300&gt;BL300),'Classement général'!$C$22,IF(AND(D300&gt;C300,BL300&gt;BK300),'Classement général'!$C$22,IF(AND(D300=C300,BL300=BK300),'Classement général'!$C$22,'Classement général'!$C$24))))))</f>
        <v/>
      </c>
      <c r="BN300" s="10" t="str">
        <f>IF(H300='Classement général'!$C$19,'Classement général'!$C$19,IF(H300='Classement général'!$C$22,'Classement général'!$C$22,IF(H300='Classement général'!$C$24,'Classement général'!$C$24,"")))</f>
        <v/>
      </c>
      <c r="BO300" s="10" t="str">
        <f>IF(K300='Classement général'!$C$19,'Classement général'!$C$19,IF(K300='Classement général'!$C$22,'Classement général'!$C$22,IF(K300='Classement général'!$C$24,'Classement général'!$C$24,"")))</f>
        <v/>
      </c>
      <c r="BP300" s="10" t="str">
        <f>IF(N300='Classement général'!$C$19,'Classement général'!$C$19,IF(N300='Classement général'!$C$22,'Classement général'!$C$22,IF(N300='Classement général'!$C$24,'Classement général'!$C$24,"")))</f>
        <v/>
      </c>
      <c r="BQ300" s="10" t="str">
        <f>IF(Q300='Classement général'!$C$19,'Classement général'!$C$19,IF(Q300='Classement général'!$C$22,'Classement général'!$C$22,IF(Q300='Classement général'!$C$24,'Classement général'!$C$24,"")))</f>
        <v/>
      </c>
      <c r="BR300" s="10" t="str">
        <f>IF(T300='Classement général'!$C$19,'Classement général'!$C$19,IF(T300='Classement général'!$C$22,'Classement général'!$C$22,IF(T300='Classement général'!$C$24,'Classement général'!$C$24,"")))</f>
        <v/>
      </c>
      <c r="BS300" s="10" t="str">
        <f>IF(W300='Classement général'!$C$19,'Classement général'!$C$19,IF(W300='Classement général'!$C$22,'Classement général'!$C$22,IF(W300='Classement général'!$C$24,'Classement général'!$C$24,"")))</f>
        <v/>
      </c>
      <c r="BT300" s="10" t="str">
        <f>IF(Z300='Classement général'!$C$19,'Classement général'!$C$19,IF(Z300='Classement général'!$C$22,'Classement général'!$C$22,IF(Z300='Classement général'!$C$24,'Classement général'!$C$24,"")))</f>
        <v/>
      </c>
      <c r="BU300" s="10" t="str">
        <f>IF(AC300='Classement général'!$C$19,'Classement général'!$C$19,IF(AC300='Classement général'!$C$22,'Classement général'!$C$22,IF(AC300='Classement général'!$C$24,'Classement général'!$C$24,"")))</f>
        <v/>
      </c>
      <c r="BV300" s="10" t="str">
        <f>IF(AF300='Classement général'!$C$19,'Classement général'!$C$19,IF(AF300='Classement général'!$C$22,'Classement général'!$C$22,IF(AF300='Classement général'!$C$24,'Classement général'!$C$24,"")))</f>
        <v/>
      </c>
      <c r="BW300" s="10" t="str">
        <f>IF(AI300='Classement général'!$C$19,'Classement général'!$C$19,IF(AI300='Classement général'!$C$22,'Classement général'!$C$22,IF(AI300='Classement général'!$C$24,'Classement général'!$C$24,"")))</f>
        <v/>
      </c>
      <c r="BX300" s="10" t="str">
        <f>IF(AL300='Classement général'!$C$19,'Classement général'!$C$19,IF(AL300='Classement général'!$C$22,'Classement général'!$C$22,IF(AL300='Classement général'!$C$24,'Classement général'!$C$24,"")))</f>
        <v/>
      </c>
      <c r="BY300" s="10" t="str">
        <f>IF(AO300='Classement général'!$C$19,'Classement général'!$C$19,IF(AO300='Classement général'!$C$22,'Classement général'!$C$22,IF(AO300='Classement général'!$C$24,'Classement général'!$C$24,"")))</f>
        <v/>
      </c>
      <c r="BZ300" s="10" t="str">
        <f>IF(AR300='Classement général'!$C$19,'Classement général'!$C$19,IF(AR300='Classement général'!$C$22,'Classement général'!$C$22,IF(AR300='Classement général'!$C$24,'Classement général'!$C$24,"")))</f>
        <v/>
      </c>
      <c r="CA300" s="10" t="str">
        <f>IF(AU300='Classement général'!$C$19,'Classement général'!$C$19,IF(AU300='Classement général'!$C$22,'Classement général'!$C$22,IF(AU300='Classement général'!$C$24,'Classement général'!$C$24,"")))</f>
        <v/>
      </c>
      <c r="CB300" s="10" t="str">
        <f>IF(AX300='Classement général'!$C$19,'Classement général'!$C$19,IF(AX300='Classement général'!$C$22,'Classement général'!$C$22,IF(AX300='Classement général'!$C$24,'Classement général'!$C$24,"")))</f>
        <v/>
      </c>
      <c r="CC300" s="10" t="str">
        <f>IF(BA300='Classement général'!$C$19,'Classement général'!$C$19,IF(BA300='Classement général'!$C$22,'Classement général'!$C$22,IF(BA300='Classement général'!$C$24,'Classement général'!$C$24,"")))</f>
        <v/>
      </c>
      <c r="CD300" s="10" t="str">
        <f>IF(BD300='Classement général'!$C$19,'Classement général'!$C$19,IF(BD300='Classement général'!$C$22,'Classement général'!$C$22,IF(BD300='Classement général'!$C$24,'Classement général'!$C$24,"")))</f>
        <v/>
      </c>
      <c r="CE300" s="10" t="str">
        <f>IF(BG300='Classement général'!$C$19,'Classement général'!$C$19,IF(BG300='Classement général'!$C$22,'Classement général'!$C$22,IF(BG300='Classement général'!$C$24,'Classement général'!$C$24,"")))</f>
        <v/>
      </c>
      <c r="CF300" s="10" t="str">
        <f>IF(BJ300='Classement général'!$C$19,'Classement général'!$C$19,IF(BJ300='Classement général'!$C$22,'Classement général'!$C$22,IF(BJ300='Classement général'!$C$24,'Classement général'!$C$24,"")))</f>
        <v/>
      </c>
      <c r="CG300" s="10" t="str">
        <f>IF(BM300='Classement général'!$C$19,'Classement général'!$C$19,IF(BM300='Classement général'!$C$22,'Classement général'!$C$22,IF(BM300='Classement général'!$C$24,'Classement général'!$C$24,"")))</f>
        <v/>
      </c>
      <c r="CH300" s="13"/>
      <c r="CI300" s="13"/>
      <c r="CJ300" s="13"/>
      <c r="CK300" s="13"/>
      <c r="CL300" s="147"/>
      <c r="CM300" s="147"/>
      <c r="CN300" s="147"/>
      <c r="CO300" s="147"/>
      <c r="CP300" s="7"/>
      <c r="CQ300" s="7"/>
    </row>
    <row r="301" spans="1:95" ht="18.75" customHeight="1" x14ac:dyDescent="0.2">
      <c r="A301" s="130"/>
      <c r="B301" s="121" t="s">
        <v>70</v>
      </c>
      <c r="C301" s="122"/>
      <c r="D301" s="122"/>
      <c r="E301" s="123" t="s">
        <v>83</v>
      </c>
      <c r="F301" s="60"/>
      <c r="G301" s="60"/>
      <c r="H301" s="61" t="str">
        <f>IF(AND(C301="",D301=""),"",IF(AND(F301="",G301=""),"",IF(AND(C301=F301,D301=G301),'Classement général'!$C$19,IF(AND(C301&gt;D301,F301&gt;G301),'Classement général'!$C$22,IF(AND(D301&gt;C301,G301&gt;F301),'Classement général'!$C$22,IF(AND(D301=C301,G301=F301),'Classement général'!$C$22,'Classement général'!$C$24))))))</f>
        <v/>
      </c>
      <c r="I301" s="60"/>
      <c r="J301" s="60"/>
      <c r="K301" s="61" t="str">
        <f>IF(AND(C301="",D301=""),"",IF(AND(I301="",J301=""),"",IF(AND(C301=I301,D301=J301),'Classement général'!$C$19,IF(AND(C301&gt;D301,I301&gt;J301),'Classement général'!$C$22,IF(AND(D301&gt;C301,J301&gt;I301),'Classement général'!$C$22,IF(AND(D301=C301,J301=I301),'Classement général'!$C$22,'Classement général'!$C$24))))))</f>
        <v/>
      </c>
      <c r="L301" s="60"/>
      <c r="M301" s="60"/>
      <c r="N301" s="61" t="str">
        <f>IF(AND(C301="",D301=""),"",IF(AND(L301="",M301=""),"",IF(AND(C301=L301,D301=M301),'Classement général'!$C$19,IF(AND(C301&gt;D301,L301&gt;M301),'Classement général'!$C$22,IF(AND(D301&gt;C301,M301&gt;L301),'Classement général'!$C$22,IF(AND(D301=C301,M301=L301),'Classement général'!$C$22,'Classement général'!$C$24))))))</f>
        <v/>
      </c>
      <c r="O301" s="60"/>
      <c r="P301" s="60"/>
      <c r="Q301" s="61" t="str">
        <f>IF(AND(C301="",D301=""),"",IF(AND(O301="",P301=""),"",IF(AND(C301=O301,D301=P301),'Classement général'!$C$19,IF(AND(C301&gt;D301,O301&gt;P301),'Classement général'!$C$22,IF(AND(D301&gt;C301,P301&gt;O301),'Classement général'!$C$22,IF(AND(D301=C301,P301=O301),'Classement général'!$C$22,'Classement général'!$C$24))))))</f>
        <v/>
      </c>
      <c r="R301" s="60"/>
      <c r="S301" s="60"/>
      <c r="T301" s="61" t="str">
        <f>IF(AND(C301="",D301=""),"",IF(AND(R301="",S301=""),"",IF(AND(C301=R301,D301=S301),'Classement général'!$C$19,IF(AND(C301&gt;D301,R301&gt;S301),'Classement général'!$C$22,IF(AND(D301&gt;C301,S301&gt;R301),'Classement général'!$C$22,IF(AND(D301=C301,S301=R301),'Classement général'!$C$22,'Classement général'!$C$24))))))</f>
        <v/>
      </c>
      <c r="U301" s="60"/>
      <c r="V301" s="60"/>
      <c r="W301" s="61" t="str">
        <f>IF(AND(C301="",D301=""),"",IF(AND(U301="",V301=""),"",IF(AND(C301=U301,D301=V301),'Classement général'!$C$19,IF(AND(C301&gt;D301,U301&gt;V301),'Classement général'!$C$22,IF(AND(D301&gt;C301,V301&gt;U301),'Classement général'!$C$22,IF(AND(D301=C301,V301=U301),'Classement général'!$C$22,'Classement général'!$C$24))))))</f>
        <v/>
      </c>
      <c r="X301" s="60"/>
      <c r="Y301" s="60"/>
      <c r="Z301" s="61" t="str">
        <f>IF(AND(C301="",D301=""),"",IF(AND(X301="",Y301=""),"",IF(AND(C301=X301,D301=Y301),'Classement général'!$C$19,IF(AND(C301&gt;D301,X301&gt;Y301),'Classement général'!$C$22,IF(AND(D301&gt;C301,Y301&gt;X301),'Classement général'!$C$22,IF(AND(D301=C301,Y301=X301),'Classement général'!$C$22,'Classement général'!$C$24))))))</f>
        <v/>
      </c>
      <c r="AA301" s="60"/>
      <c r="AB301" s="60"/>
      <c r="AC301" s="61" t="str">
        <f>IF(AND(C301="",D301=""),"",IF(AND(AA301="",AB301=""),"",IF(AND(C301=AA301,D301=AB301),'Classement général'!$C$19,IF(AND(C301&gt;D301,AA301&gt;AB301),'Classement général'!$C$22,IF(AND(D301&gt;C301,AB301&gt;AA301),'Classement général'!$C$22,IF(AND(D301=C301,AB301=AA301),'Classement général'!$C$22,'Classement général'!$C$24))))))</f>
        <v/>
      </c>
      <c r="AD301" s="60"/>
      <c r="AE301" s="60"/>
      <c r="AF301" s="61" t="str">
        <f>IF(AND(C301="",D301=""),"",IF(AND(AD301="",AE301=""),"",IF(AND(C301=AD301,D301=AE301),'Classement général'!$C$19,IF(AND(C301&gt;D301,AD301&gt;AE301),'Classement général'!$C$22,IF(AND(D301&gt;C301,AE301&gt;AD301),'Classement général'!$C$22,IF(AND(D301=C301,AE301=AD301),'Classement général'!$C$22,'Classement général'!$C$24))))))</f>
        <v/>
      </c>
      <c r="AG301" s="60"/>
      <c r="AH301" s="60"/>
      <c r="AI301" s="61" t="str">
        <f>IF(AND(C301="",D301=""),"",IF(AND(AG301="",AH301=""),"",IF(AND(C301=AG301,D301=AH301),'Classement général'!$C$19,IF(AND(C301&gt;D301,AG301&gt;AH301),'Classement général'!$C$22,IF(AND(D301&gt;C301,AH301&gt;AG301),'Classement général'!$C$22,IF(AND(D301=C301,AH301=AG301),'Classement général'!$C$22,'Classement général'!$C$24))))))</f>
        <v/>
      </c>
      <c r="AJ301" s="60"/>
      <c r="AK301" s="60"/>
      <c r="AL301" s="61" t="str">
        <f>IF(AND(C301="",D301=""),"",IF(AND(AJ301="",AK301=""),"",IF(AND(C301=AJ301,D301=AK301),'Classement général'!$C$19,IF(AND(C301&gt;D301,AJ301&gt;AK301),'Classement général'!$C$22,IF(AND(D301&gt;C301,AK301&gt;AJ301),'Classement général'!$C$22,IF(AND(D301=C301,AK301=AJ301),'Classement général'!$C$22,'Classement général'!$C$24))))))</f>
        <v/>
      </c>
      <c r="AM301" s="60"/>
      <c r="AN301" s="60"/>
      <c r="AO301" s="61" t="str">
        <f>IF(AND(C301="",D301=""),"",IF(AND(AM301="",AN301=""),"",IF(AND(C301=AM301,D301=AN301),'Classement général'!$C$19,IF(AND(C301&gt;D301,AM301&gt;AN301),'Classement général'!$C$22,IF(AND(D301&gt;C301,AN301&gt;AM301),'Classement général'!$C$22,IF(AND(D301=C301,AN301=AM301),'Classement général'!$C$22,'Classement général'!$C$24))))))</f>
        <v/>
      </c>
      <c r="AP301" s="60"/>
      <c r="AQ301" s="60"/>
      <c r="AR301" s="61" t="str">
        <f>IF(AND(C301="",D301=""),"",IF(AND(AP301="",AQ301=""),"",IF(AND(C301=AP301,D301=AQ301),'Classement général'!$C$19,IF(AND(C301&gt;D301,AP301&gt;AQ301),'Classement général'!$C$22,IF(AND(D301&gt;C301,AQ301&gt;AP301),'Classement général'!$C$22,IF(AND(D301=C301,AQ301=AP301),'Classement général'!$C$22,'Classement général'!$C$24))))))</f>
        <v/>
      </c>
      <c r="AS301" s="60"/>
      <c r="AT301" s="60"/>
      <c r="AU301" s="61" t="str">
        <f>IF(AND(C301="",D301=""),"",IF(AND(AS301="",AT301=""),"",IF(AND(C301=AS301,D301=AT301),'Classement général'!$C$19,IF(AND(C301&gt;D301,AS301&gt;AT301),'Classement général'!$C$22,IF(AND(D301&gt;C301,AT301&gt;AS301),'Classement général'!$C$22,IF(AND(D301=C301,AT301=AS301),'Classement général'!$C$22,'Classement général'!$C$24))))))</f>
        <v/>
      </c>
      <c r="AV301" s="60"/>
      <c r="AW301" s="60"/>
      <c r="AX301" s="61" t="str">
        <f>IF(AND(C301="",D301=""),"",IF(AND(AV301="",AW301=""),"",IF(AND(C301=AV301,D301=AW301),'Classement général'!$C$19,IF(AND(C301&gt;D301,AV301&gt;AW301),'Classement général'!$C$22,IF(AND(D301&gt;C301,AW301&gt;AV301),'Classement général'!$C$22,IF(AND(D301=C301,AW301=AV301),'Classement général'!$C$22,'Classement général'!$C$24))))))</f>
        <v/>
      </c>
      <c r="AY301" s="60"/>
      <c r="AZ301" s="60"/>
      <c r="BA301" s="61" t="str">
        <f>IF(AND(C301="",D301=""),"",IF(AND(AY301="",AZ301=""),"",IF(AND(C301=AY301,D301=AZ301),'Classement général'!$C$19,IF(AND(C301&gt;D301,AY301&gt;AZ301),'Classement général'!$C$22,IF(AND(D301&gt;C301,AZ301&gt;AY301),'Classement général'!$C$22,IF(AND(D301=C301,AZ301=AY301),'Classement général'!$C$22,'Classement général'!$C$24))))))</f>
        <v/>
      </c>
      <c r="BB301" s="60"/>
      <c r="BC301" s="60"/>
      <c r="BD301" s="61" t="str">
        <f>IF(AND(C301="",D301=""),"",IF(AND(BB301="",BC301=""),"",IF(AND(C301=BB301,D301=BC301),'Classement général'!$C$19,IF(AND(C301&gt;D301,BB301&gt;BC301),'Classement général'!$C$22,IF(AND(D301&gt;C301,BC301&gt;BB301),'Classement général'!$C$22,IF(AND(D301=C301,BC301=BB301),'Classement général'!$C$22,'Classement général'!$C$24))))))</f>
        <v/>
      </c>
      <c r="BE301" s="60"/>
      <c r="BF301" s="60"/>
      <c r="BG301" s="61" t="str">
        <f>IF(AND(C301="",D301=""),"",IF(AND(BE301="",BF301=""),"",IF(AND(C301=BE301,D301=BF301),'Classement général'!$C$19,IF(AND(C301&gt;D301,BE301&gt;BF301),'Classement général'!$C$22,IF(AND(D301&gt;C301,BF301&gt;BE301),'Classement général'!$C$22,IF(AND(D301=C301,BF301=BE301),'Classement général'!$C$22,'Classement général'!$C$24))))))</f>
        <v/>
      </c>
      <c r="BH301" s="60"/>
      <c r="BI301" s="60"/>
      <c r="BJ301" s="61" t="str">
        <f>IF(AND(C301="",D301=""),"",IF(AND(BH301="",BI301=""),"",IF(AND(C301=BH301,D301=BI301),'Classement général'!$C$19,IF(AND(C301&gt;D301,BH301&gt;BI301),'Classement général'!$C$22,IF(AND(D301&gt;C301,BI301&gt;BH301),'Classement général'!$C$22,IF(AND(D301=C301,BI301=BH301),'Classement général'!$C$22,'Classement général'!$C$24))))))</f>
        <v/>
      </c>
      <c r="BK301" s="60"/>
      <c r="BL301" s="60"/>
      <c r="BM301" s="61" t="str">
        <f>IF(AND(C301="",D301=""),"",IF(AND(BK301="",BL301=""),"",IF(AND(C301=BK301,D301=BL301),'Classement général'!$C$19,IF(AND(C301&gt;D301,BK301&gt;BL301),'Classement général'!$C$22,IF(AND(D301&gt;C301,BL301&gt;BK301),'Classement général'!$C$22,IF(AND(D301=C301,BL301=BK301),'Classement général'!$C$22,'Classement général'!$C$24))))))</f>
        <v/>
      </c>
      <c r="BN301" s="10" t="str">
        <f>IF(H301='Classement général'!$C$19,'Classement général'!$C$19,IF(H301='Classement général'!$C$22,'Classement général'!$C$22,IF(H301='Classement général'!$C$24,'Classement général'!$C$24,"")))</f>
        <v/>
      </c>
      <c r="BO301" s="10" t="str">
        <f>IF(K301='Classement général'!$C$19,'Classement général'!$C$19,IF(K301='Classement général'!$C$22,'Classement général'!$C$22,IF(K301='Classement général'!$C$24,'Classement général'!$C$24,"")))</f>
        <v/>
      </c>
      <c r="BP301" s="10" t="str">
        <f>IF(N301='Classement général'!$C$19,'Classement général'!$C$19,IF(N301='Classement général'!$C$22,'Classement général'!$C$22,IF(N301='Classement général'!$C$24,'Classement général'!$C$24,"")))</f>
        <v/>
      </c>
      <c r="BQ301" s="10" t="str">
        <f>IF(Q301='Classement général'!$C$19,'Classement général'!$C$19,IF(Q301='Classement général'!$C$22,'Classement général'!$C$22,IF(Q301='Classement général'!$C$24,'Classement général'!$C$24,"")))</f>
        <v/>
      </c>
      <c r="BR301" s="10" t="str">
        <f>IF(T301='Classement général'!$C$19,'Classement général'!$C$19,IF(T301='Classement général'!$C$22,'Classement général'!$C$22,IF(T301='Classement général'!$C$24,'Classement général'!$C$24,"")))</f>
        <v/>
      </c>
      <c r="BS301" s="10" t="str">
        <f>IF(W301='Classement général'!$C$19,'Classement général'!$C$19,IF(W301='Classement général'!$C$22,'Classement général'!$C$22,IF(W301='Classement général'!$C$24,'Classement général'!$C$24,"")))</f>
        <v/>
      </c>
      <c r="BT301" s="10" t="str">
        <f>IF(Z301='Classement général'!$C$19,'Classement général'!$C$19,IF(Z301='Classement général'!$C$22,'Classement général'!$C$22,IF(Z301='Classement général'!$C$24,'Classement général'!$C$24,"")))</f>
        <v/>
      </c>
      <c r="BU301" s="10" t="str">
        <f>IF(AC301='Classement général'!$C$19,'Classement général'!$C$19,IF(AC301='Classement général'!$C$22,'Classement général'!$C$22,IF(AC301='Classement général'!$C$24,'Classement général'!$C$24,"")))</f>
        <v/>
      </c>
      <c r="BV301" s="10" t="str">
        <f>IF(AF301='Classement général'!$C$19,'Classement général'!$C$19,IF(AF301='Classement général'!$C$22,'Classement général'!$C$22,IF(AF301='Classement général'!$C$24,'Classement général'!$C$24,"")))</f>
        <v/>
      </c>
      <c r="BW301" s="10" t="str">
        <f>IF(AI301='Classement général'!$C$19,'Classement général'!$C$19,IF(AI301='Classement général'!$C$22,'Classement général'!$C$22,IF(AI301='Classement général'!$C$24,'Classement général'!$C$24,"")))</f>
        <v/>
      </c>
      <c r="BX301" s="10" t="str">
        <f>IF(AL301='Classement général'!$C$19,'Classement général'!$C$19,IF(AL301='Classement général'!$C$22,'Classement général'!$C$22,IF(AL301='Classement général'!$C$24,'Classement général'!$C$24,"")))</f>
        <v/>
      </c>
      <c r="BY301" s="10" t="str">
        <f>IF(AO301='Classement général'!$C$19,'Classement général'!$C$19,IF(AO301='Classement général'!$C$22,'Classement général'!$C$22,IF(AO301='Classement général'!$C$24,'Classement général'!$C$24,"")))</f>
        <v/>
      </c>
      <c r="BZ301" s="10" t="str">
        <f>IF(AR301='Classement général'!$C$19,'Classement général'!$C$19,IF(AR301='Classement général'!$C$22,'Classement général'!$C$22,IF(AR301='Classement général'!$C$24,'Classement général'!$C$24,"")))</f>
        <v/>
      </c>
      <c r="CA301" s="10" t="str">
        <f>IF(AU301='Classement général'!$C$19,'Classement général'!$C$19,IF(AU301='Classement général'!$C$22,'Classement général'!$C$22,IF(AU301='Classement général'!$C$24,'Classement général'!$C$24,"")))</f>
        <v/>
      </c>
      <c r="CB301" s="10" t="str">
        <f>IF(AX301='Classement général'!$C$19,'Classement général'!$C$19,IF(AX301='Classement général'!$C$22,'Classement général'!$C$22,IF(AX301='Classement général'!$C$24,'Classement général'!$C$24,"")))</f>
        <v/>
      </c>
      <c r="CC301" s="10" t="str">
        <f>IF(BA301='Classement général'!$C$19,'Classement général'!$C$19,IF(BA301='Classement général'!$C$22,'Classement général'!$C$22,IF(BA301='Classement général'!$C$24,'Classement général'!$C$24,"")))</f>
        <v/>
      </c>
      <c r="CD301" s="10" t="str">
        <f>IF(BD301='Classement général'!$C$19,'Classement général'!$C$19,IF(BD301='Classement général'!$C$22,'Classement général'!$C$22,IF(BD301='Classement général'!$C$24,'Classement général'!$C$24,"")))</f>
        <v/>
      </c>
      <c r="CE301" s="10" t="str">
        <f>IF(BG301='Classement général'!$C$19,'Classement général'!$C$19,IF(BG301='Classement général'!$C$22,'Classement général'!$C$22,IF(BG301='Classement général'!$C$24,'Classement général'!$C$24,"")))</f>
        <v/>
      </c>
      <c r="CF301" s="10" t="str">
        <f>IF(BJ301='Classement général'!$C$19,'Classement général'!$C$19,IF(BJ301='Classement général'!$C$22,'Classement général'!$C$22,IF(BJ301='Classement général'!$C$24,'Classement général'!$C$24,"")))</f>
        <v/>
      </c>
      <c r="CG301" s="10" t="str">
        <f>IF(BM301='Classement général'!$C$19,'Classement général'!$C$19,IF(BM301='Classement général'!$C$22,'Classement général'!$C$22,IF(BM301='Classement général'!$C$24,'Classement général'!$C$24,"")))</f>
        <v/>
      </c>
      <c r="CH301" s="13"/>
      <c r="CI301" s="13"/>
      <c r="CJ301" s="13"/>
      <c r="CK301" s="13"/>
      <c r="CL301" s="147"/>
      <c r="CM301" s="147"/>
      <c r="CN301" s="147"/>
      <c r="CO301" s="147"/>
      <c r="CP301" s="7"/>
      <c r="CQ301" s="7"/>
    </row>
    <row r="302" spans="1:95" ht="19.5" customHeight="1" x14ac:dyDescent="0.2">
      <c r="A302" s="143"/>
      <c r="B302" s="124" t="s">
        <v>69</v>
      </c>
      <c r="C302" s="125"/>
      <c r="D302" s="125"/>
      <c r="E302" s="126" t="s">
        <v>85</v>
      </c>
      <c r="F302" s="96"/>
      <c r="G302" s="96"/>
      <c r="H302" s="99" t="str">
        <f>IF(AND(C302="",D302=""),"",IF(AND(F302="",G302=""),"",IF(AND(C302=F302,D302=G302),'Classement général'!$C$19,IF(AND(C302&gt;D302,F302&gt;G302),'Classement général'!$C$22,IF(AND(D302&gt;C302,G302&gt;F302),'Classement général'!$C$22,IF(AND(D302=C302,G302=F302),'Classement général'!$C$22,'Classement général'!$C$24))))))</f>
        <v/>
      </c>
      <c r="I302" s="96"/>
      <c r="J302" s="96"/>
      <c r="K302" s="99" t="str">
        <f>IF(AND(C302="",D302=""),"",IF(AND(I302="",J302=""),"",IF(AND(C302=I302,D302=J302),'Classement général'!$C$19,IF(AND(C302&gt;D302,I302&gt;J302),'Classement général'!$C$22,IF(AND(D302&gt;C302,J302&gt;I302),'Classement général'!$C$22,IF(AND(D302=C302,J302=I302),'Classement général'!$C$22,'Classement général'!$C$24))))))</f>
        <v/>
      </c>
      <c r="L302" s="96"/>
      <c r="M302" s="96"/>
      <c r="N302" s="99" t="str">
        <f>IF(AND(C302="",D302=""),"",IF(AND(L302="",M302=""),"",IF(AND(C302=L302,D302=M302),'Classement général'!$C$19,IF(AND(C302&gt;D302,L302&gt;M302),'Classement général'!$C$22,IF(AND(D302&gt;C302,M302&gt;L302),'Classement général'!$C$22,IF(AND(D302=C302,M302=L302),'Classement général'!$C$22,'Classement général'!$C$24))))))</f>
        <v/>
      </c>
      <c r="O302" s="96"/>
      <c r="P302" s="96"/>
      <c r="Q302" s="99" t="str">
        <f>IF(AND(C302="",D302=""),"",IF(AND(O302="",P302=""),"",IF(AND(C302=O302,D302=P302),'Classement général'!$C$19,IF(AND(C302&gt;D302,O302&gt;P302),'Classement général'!$C$22,IF(AND(D302&gt;C302,P302&gt;O302),'Classement général'!$C$22,IF(AND(D302=C302,P302=O302),'Classement général'!$C$22,'Classement général'!$C$24))))))</f>
        <v/>
      </c>
      <c r="R302" s="96"/>
      <c r="S302" s="96"/>
      <c r="T302" s="99" t="str">
        <f>IF(AND(C302="",D302=""),"",IF(AND(R302="",S302=""),"",IF(AND(C302=R302,D302=S302),'Classement général'!$C$19,IF(AND(C302&gt;D302,R302&gt;S302),'Classement général'!$C$22,IF(AND(D302&gt;C302,S302&gt;R302),'Classement général'!$C$22,IF(AND(D302=C302,S302=R302),'Classement général'!$C$22,'Classement général'!$C$24))))))</f>
        <v/>
      </c>
      <c r="U302" s="96"/>
      <c r="V302" s="96"/>
      <c r="W302" s="99" t="str">
        <f>IF(AND(C302="",D302=""),"",IF(AND(U302="",V302=""),"",IF(AND(C302=U302,D302=V302),'Classement général'!$C$19,IF(AND(C302&gt;D302,U302&gt;V302),'Classement général'!$C$22,IF(AND(D302&gt;C302,V302&gt;U302),'Classement général'!$C$22,IF(AND(D302=C302,V302=U302),'Classement général'!$C$22,'Classement général'!$C$24))))))</f>
        <v/>
      </c>
      <c r="X302" s="96"/>
      <c r="Y302" s="96"/>
      <c r="Z302" s="99" t="str">
        <f>IF(AND(C302="",D302=""),"",IF(AND(X302="",Y302=""),"",IF(AND(C302=X302,D302=Y302),'Classement général'!$C$19,IF(AND(C302&gt;D302,X302&gt;Y302),'Classement général'!$C$22,IF(AND(D302&gt;C302,Y302&gt;X302),'Classement général'!$C$22,IF(AND(D302=C302,Y302=X302),'Classement général'!$C$22,'Classement général'!$C$24))))))</f>
        <v/>
      </c>
      <c r="AA302" s="96"/>
      <c r="AB302" s="96"/>
      <c r="AC302" s="99" t="str">
        <f>IF(AND(C302="",D302=""),"",IF(AND(AA302="",AB302=""),"",IF(AND(C302=AA302,D302=AB302),'Classement général'!$C$19,IF(AND(C302&gt;D302,AA302&gt;AB302),'Classement général'!$C$22,IF(AND(D302&gt;C302,AB302&gt;AA302),'Classement général'!$C$22,IF(AND(D302=C302,AB302=AA302),'Classement général'!$C$22,'Classement général'!$C$24))))))</f>
        <v/>
      </c>
      <c r="AD302" s="96"/>
      <c r="AE302" s="96"/>
      <c r="AF302" s="99" t="str">
        <f>IF(AND(C302="",D302=""),"",IF(AND(AD302="",AE302=""),"",IF(AND(C302=AD302,D302=AE302),'Classement général'!$C$19,IF(AND(C302&gt;D302,AD302&gt;AE302),'Classement général'!$C$22,IF(AND(D302&gt;C302,AE302&gt;AD302),'Classement général'!$C$22,IF(AND(D302=C302,AE302=AD302),'Classement général'!$C$22,'Classement général'!$C$24))))))</f>
        <v/>
      </c>
      <c r="AG302" s="96"/>
      <c r="AH302" s="96"/>
      <c r="AI302" s="99" t="str">
        <f>IF(AND(C302="",D302=""),"",IF(AND(AG302="",AH302=""),"",IF(AND(C302=AG302,D302=AH302),'Classement général'!$C$19,IF(AND(C302&gt;D302,AG302&gt;AH302),'Classement général'!$C$22,IF(AND(D302&gt;C302,AH302&gt;AG302),'Classement général'!$C$22,IF(AND(D302=C302,AH302=AG302),'Classement général'!$C$22,'Classement général'!$C$24))))))</f>
        <v/>
      </c>
      <c r="AJ302" s="96"/>
      <c r="AK302" s="96"/>
      <c r="AL302" s="99" t="str">
        <f>IF(AND(C302="",D302=""),"",IF(AND(AJ302="",AK302=""),"",IF(AND(C302=AJ302,D302=AK302),'Classement général'!$C$19,IF(AND(C302&gt;D302,AJ302&gt;AK302),'Classement général'!$C$22,IF(AND(D302&gt;C302,AK302&gt;AJ302),'Classement général'!$C$22,IF(AND(D302=C302,AK302=AJ302),'Classement général'!$C$22,'Classement général'!$C$24))))))</f>
        <v/>
      </c>
      <c r="AM302" s="96"/>
      <c r="AN302" s="96"/>
      <c r="AO302" s="99" t="str">
        <f>IF(AND(C302="",D302=""),"",IF(AND(AM302="",AN302=""),"",IF(AND(C302=AM302,D302=AN302),'Classement général'!$C$19,IF(AND(C302&gt;D302,AM302&gt;AN302),'Classement général'!$C$22,IF(AND(D302&gt;C302,AN302&gt;AM302),'Classement général'!$C$22,IF(AND(D302=C302,AN302=AM302),'Classement général'!$C$22,'Classement général'!$C$24))))))</f>
        <v/>
      </c>
      <c r="AP302" s="96"/>
      <c r="AQ302" s="96"/>
      <c r="AR302" s="99" t="str">
        <f>IF(AND(C302="",D302=""),"",IF(AND(AP302="",AQ302=""),"",IF(AND(C302=AP302,D302=AQ302),'Classement général'!$C$19,IF(AND(C302&gt;D302,AP302&gt;AQ302),'Classement général'!$C$22,IF(AND(D302&gt;C302,AQ302&gt;AP302),'Classement général'!$C$22,IF(AND(D302=C302,AQ302=AP302),'Classement général'!$C$22,'Classement général'!$C$24))))))</f>
        <v/>
      </c>
      <c r="AS302" s="96"/>
      <c r="AT302" s="96"/>
      <c r="AU302" s="99" t="str">
        <f>IF(AND(C302="",D302=""),"",IF(AND(AS302="",AT302=""),"",IF(AND(C302=AS302,D302=AT302),'Classement général'!$C$19,IF(AND(C302&gt;D302,AS302&gt;AT302),'Classement général'!$C$22,IF(AND(D302&gt;C302,AT302&gt;AS302),'Classement général'!$C$22,IF(AND(D302=C302,AT302=AS302),'Classement général'!$C$22,'Classement général'!$C$24))))))</f>
        <v/>
      </c>
      <c r="AV302" s="96"/>
      <c r="AW302" s="96"/>
      <c r="AX302" s="99" t="str">
        <f>IF(AND(C302="",D302=""),"",IF(AND(AV302="",AW302=""),"",IF(AND(C302=AV302,D302=AW302),'Classement général'!$C$19,IF(AND(C302&gt;D302,AV302&gt;AW302),'Classement général'!$C$22,IF(AND(D302&gt;C302,AW302&gt;AV302),'Classement général'!$C$22,IF(AND(D302=C302,AW302=AV302),'Classement général'!$C$22,'Classement général'!$C$24))))))</f>
        <v/>
      </c>
      <c r="AY302" s="96"/>
      <c r="AZ302" s="96"/>
      <c r="BA302" s="99" t="str">
        <f>IF(AND(C302="",D302=""),"",IF(AND(AY302="",AZ302=""),"",IF(AND(C302=AY302,D302=AZ302),'Classement général'!$C$19,IF(AND(C302&gt;D302,AY302&gt;AZ302),'Classement général'!$C$22,IF(AND(D302&gt;C302,AZ302&gt;AY302),'Classement général'!$C$22,IF(AND(D302=C302,AZ302=AY302),'Classement général'!$C$22,'Classement général'!$C$24))))))</f>
        <v/>
      </c>
      <c r="BB302" s="96"/>
      <c r="BC302" s="96"/>
      <c r="BD302" s="99" t="str">
        <f>IF(AND(C302="",D302=""),"",IF(AND(BB302="",BC302=""),"",IF(AND(C302=BB302,D302=BC302),'Classement général'!$C$19,IF(AND(C302&gt;D302,BB302&gt;BC302),'Classement général'!$C$22,IF(AND(D302&gt;C302,BC302&gt;BB302),'Classement général'!$C$22,IF(AND(D302=C302,BC302=BB302),'Classement général'!$C$22,'Classement général'!$C$24))))))</f>
        <v/>
      </c>
      <c r="BE302" s="96"/>
      <c r="BF302" s="96"/>
      <c r="BG302" s="99" t="str">
        <f>IF(AND(C302="",D302=""),"",IF(AND(BE302="",BF302=""),"",IF(AND(C302=BE302,D302=BF302),'Classement général'!$C$19,IF(AND(C302&gt;D302,BE302&gt;BF302),'Classement général'!$C$22,IF(AND(D302&gt;C302,BF302&gt;BE302),'Classement général'!$C$22,IF(AND(D302=C302,BF302=BE302),'Classement général'!$C$22,'Classement général'!$C$24))))))</f>
        <v/>
      </c>
      <c r="BH302" s="96"/>
      <c r="BI302" s="96"/>
      <c r="BJ302" s="99" t="str">
        <f>IF(AND(C302="",D302=""),"",IF(AND(BH302="",BI302=""),"",IF(AND(C302=BH302,D302=BI302),'Classement général'!$C$19,IF(AND(C302&gt;D302,BH302&gt;BI302),'Classement général'!$C$22,IF(AND(D302&gt;C302,BI302&gt;BH302),'Classement général'!$C$22,IF(AND(D302=C302,BI302=BH302),'Classement général'!$C$22,'Classement général'!$C$24))))))</f>
        <v/>
      </c>
      <c r="BK302" s="96"/>
      <c r="BL302" s="96"/>
      <c r="BM302" s="99" t="str">
        <f>IF(AND(C302="",D302=""),"",IF(AND(BK302="",BL302=""),"",IF(AND(C302=BK302,D302=BL302),'Classement général'!$C$19,IF(AND(C302&gt;D302,BK302&gt;BL302),'Classement général'!$C$22,IF(AND(D302&gt;C302,BL302&gt;BK302),'Classement général'!$C$22,IF(AND(D302=C302,BL302=BK302),'Classement général'!$C$22,'Classement général'!$C$24))))))</f>
        <v/>
      </c>
      <c r="BN302" s="10" t="str">
        <f>IF(H302='Classement général'!$C$19,'Classement général'!$C$19,IF(H302='Classement général'!$C$22,'Classement général'!$C$22,IF(H302='Classement général'!$C$24,'Classement général'!$C$24,"")))</f>
        <v/>
      </c>
      <c r="BO302" s="10" t="str">
        <f>IF(K302='Classement général'!$C$19,'Classement général'!$C$19,IF(K302='Classement général'!$C$22,'Classement général'!$C$22,IF(K302='Classement général'!$C$24,'Classement général'!$C$24,"")))</f>
        <v/>
      </c>
      <c r="BP302" s="10" t="str">
        <f>IF(N302='Classement général'!$C$19,'Classement général'!$C$19,IF(N302='Classement général'!$C$22,'Classement général'!$C$22,IF(N302='Classement général'!$C$24,'Classement général'!$C$24,"")))</f>
        <v/>
      </c>
      <c r="BQ302" s="10" t="str">
        <f>IF(Q302='Classement général'!$C$19,'Classement général'!$C$19,IF(Q302='Classement général'!$C$22,'Classement général'!$C$22,IF(Q302='Classement général'!$C$24,'Classement général'!$C$24,"")))</f>
        <v/>
      </c>
      <c r="BR302" s="10" t="str">
        <f>IF(T302='Classement général'!$C$19,'Classement général'!$C$19,IF(T302='Classement général'!$C$22,'Classement général'!$C$22,IF(T302='Classement général'!$C$24,'Classement général'!$C$24,"")))</f>
        <v/>
      </c>
      <c r="BS302" s="10" t="str">
        <f>IF(W302='Classement général'!$C$19,'Classement général'!$C$19,IF(W302='Classement général'!$C$22,'Classement général'!$C$22,IF(W302='Classement général'!$C$24,'Classement général'!$C$24,"")))</f>
        <v/>
      </c>
      <c r="BT302" s="10" t="str">
        <f>IF(Z302='Classement général'!$C$19,'Classement général'!$C$19,IF(Z302='Classement général'!$C$22,'Classement général'!$C$22,IF(Z302='Classement général'!$C$24,'Classement général'!$C$24,"")))</f>
        <v/>
      </c>
      <c r="BU302" s="10" t="str">
        <f>IF(AC302='Classement général'!$C$19,'Classement général'!$C$19,IF(AC302='Classement général'!$C$22,'Classement général'!$C$22,IF(AC302='Classement général'!$C$24,'Classement général'!$C$24,"")))</f>
        <v/>
      </c>
      <c r="BV302" s="10" t="str">
        <f>IF(AF302='Classement général'!$C$19,'Classement général'!$C$19,IF(AF302='Classement général'!$C$22,'Classement général'!$C$22,IF(AF302='Classement général'!$C$24,'Classement général'!$C$24,"")))</f>
        <v/>
      </c>
      <c r="BW302" s="10" t="str">
        <f>IF(AI302='Classement général'!$C$19,'Classement général'!$C$19,IF(AI302='Classement général'!$C$22,'Classement général'!$C$22,IF(AI302='Classement général'!$C$24,'Classement général'!$C$24,"")))</f>
        <v/>
      </c>
      <c r="BX302" s="10" t="str">
        <f>IF(AL302='Classement général'!$C$19,'Classement général'!$C$19,IF(AL302='Classement général'!$C$22,'Classement général'!$C$22,IF(AL302='Classement général'!$C$24,'Classement général'!$C$24,"")))</f>
        <v/>
      </c>
      <c r="BY302" s="10" t="str">
        <f>IF(AO302='Classement général'!$C$19,'Classement général'!$C$19,IF(AO302='Classement général'!$C$22,'Classement général'!$C$22,IF(AO302='Classement général'!$C$24,'Classement général'!$C$24,"")))</f>
        <v/>
      </c>
      <c r="BZ302" s="10" t="str">
        <f>IF(AR302='Classement général'!$C$19,'Classement général'!$C$19,IF(AR302='Classement général'!$C$22,'Classement général'!$C$22,IF(AR302='Classement général'!$C$24,'Classement général'!$C$24,"")))</f>
        <v/>
      </c>
      <c r="CA302" s="10" t="str">
        <f>IF(AU302='Classement général'!$C$19,'Classement général'!$C$19,IF(AU302='Classement général'!$C$22,'Classement général'!$C$22,IF(AU302='Classement général'!$C$24,'Classement général'!$C$24,"")))</f>
        <v/>
      </c>
      <c r="CB302" s="10" t="str">
        <f>IF(AX302='Classement général'!$C$19,'Classement général'!$C$19,IF(AX302='Classement général'!$C$22,'Classement général'!$C$22,IF(AX302='Classement général'!$C$24,'Classement général'!$C$24,"")))</f>
        <v/>
      </c>
      <c r="CC302" s="10" t="str">
        <f>IF(BA302='Classement général'!$C$19,'Classement général'!$C$19,IF(BA302='Classement général'!$C$22,'Classement général'!$C$22,IF(BA302='Classement général'!$C$24,'Classement général'!$C$24,"")))</f>
        <v/>
      </c>
      <c r="CD302" s="10" t="str">
        <f>IF(BD302='Classement général'!$C$19,'Classement général'!$C$19,IF(BD302='Classement général'!$C$22,'Classement général'!$C$22,IF(BD302='Classement général'!$C$24,'Classement général'!$C$24,"")))</f>
        <v/>
      </c>
      <c r="CE302" s="10" t="str">
        <f>IF(BG302='Classement général'!$C$19,'Classement général'!$C$19,IF(BG302='Classement général'!$C$22,'Classement général'!$C$22,IF(BG302='Classement général'!$C$24,'Classement général'!$C$24,"")))</f>
        <v/>
      </c>
      <c r="CF302" s="10" t="str">
        <f>IF(BJ302='Classement général'!$C$19,'Classement général'!$C$19,IF(BJ302='Classement général'!$C$22,'Classement général'!$C$22,IF(BJ302='Classement général'!$C$24,'Classement général'!$C$24,"")))</f>
        <v/>
      </c>
      <c r="CG302" s="10" t="str">
        <f>IF(BM302='Classement général'!$C$19,'Classement général'!$C$19,IF(BM302='Classement général'!$C$22,'Classement général'!$C$22,IF(BM302='Classement général'!$C$24,'Classement général'!$C$24,"")))</f>
        <v/>
      </c>
      <c r="CH302" s="13"/>
      <c r="CI302" s="13"/>
      <c r="CJ302" s="13"/>
      <c r="CK302" s="13"/>
      <c r="CL302" s="147"/>
      <c r="CM302" s="147"/>
      <c r="CN302" s="147"/>
      <c r="CO302" s="147"/>
      <c r="CP302" s="7"/>
      <c r="CQ302" s="7"/>
    </row>
    <row r="303" spans="1:95" ht="19.5" customHeight="1" x14ac:dyDescent="0.2">
      <c r="A303" s="142">
        <v>31</v>
      </c>
      <c r="B303" s="46" t="s">
        <v>77</v>
      </c>
      <c r="C303" s="127"/>
      <c r="D303" s="127"/>
      <c r="E303" s="50" t="s">
        <v>46</v>
      </c>
      <c r="F303" s="60"/>
      <c r="G303" s="60"/>
      <c r="H303" s="61" t="str">
        <f>IF(AND(C303="",D303=""),"",IF(AND(F303="",G303=""),"",IF(AND(C303=F303,D303=G303),'Classement général'!$C$19,IF(AND(C303&gt;D303,F303&gt;G303),'Classement général'!$C$22,IF(AND(D303&gt;C303,G303&gt;F303),'Classement général'!$C$22,IF(AND(D303=C303,G303=F303),'Classement général'!$C$22,'Classement général'!$C$24))))))</f>
        <v/>
      </c>
      <c r="I303" s="60"/>
      <c r="J303" s="105"/>
      <c r="K303" s="108" t="str">
        <f>IF(AND(C303="",D303=""),"",IF(AND(I303="",J303=""),"",IF(AND(C303=I303,D303=J303),'Classement général'!$C$19,IF(AND(C303&gt;D303,I303&gt;J303),'Classement général'!$C$22,IF(AND(D303&gt;C303,J303&gt;I303),'Classement général'!$C$22,IF(AND(D303=C303,J303=I303),'Classement général'!$C$22,'Classement général'!$C$24))))))</f>
        <v/>
      </c>
      <c r="L303" s="105"/>
      <c r="M303" s="105"/>
      <c r="N303" s="108" t="str">
        <f>IF(AND(C303="",D303=""),"",IF(AND(L303="",M303=""),"",IF(AND(C303=L303,D303=M303),'Classement général'!$C$19,IF(AND(C303&gt;D303,L303&gt;M303),'Classement général'!$C$22,IF(AND(D303&gt;C303,M303&gt;L303),'Classement général'!$C$22,IF(AND(D303=C303,M303=L303),'Classement général'!$C$22,'Classement général'!$C$24))))))</f>
        <v/>
      </c>
      <c r="O303" s="105"/>
      <c r="P303" s="105"/>
      <c r="Q303" s="108" t="str">
        <f>IF(AND(C303="",D303=""),"",IF(AND(O303="",P303=""),"",IF(AND(C303=O303,D303=P303),'Classement général'!$C$19,IF(AND(C303&gt;D303,O303&gt;P303),'Classement général'!$C$22,IF(AND(D303&gt;C303,P303&gt;O303),'Classement général'!$C$22,IF(AND(D303=C303,P303=O303),'Classement général'!$C$22,'Classement général'!$C$24))))))</f>
        <v/>
      </c>
      <c r="R303" s="105"/>
      <c r="S303" s="105"/>
      <c r="T303" s="108" t="str">
        <f>IF(AND(C303="",D303=""),"",IF(AND(R303="",S303=""),"",IF(AND(C303=R303,D303=S303),'Classement général'!$C$19,IF(AND(C303&gt;D303,R303&gt;S303),'Classement général'!$C$22,IF(AND(D303&gt;C303,S303&gt;R303),'Classement général'!$C$22,IF(AND(D303=C303,S303=R303),'Classement général'!$C$22,'Classement général'!$C$24))))))</f>
        <v/>
      </c>
      <c r="U303" s="105"/>
      <c r="V303" s="105"/>
      <c r="W303" s="108" t="str">
        <f>IF(AND(C303="",D303=""),"",IF(AND(U303="",V303=""),"",IF(AND(C303=U303,D303=V303),'Classement général'!$C$19,IF(AND(C303&gt;D303,U303&gt;V303),'Classement général'!$C$22,IF(AND(D303&gt;C303,V303&gt;U303),'Classement général'!$C$22,IF(AND(D303=C303,V303=U303),'Classement général'!$C$22,'Classement général'!$C$24))))))</f>
        <v/>
      </c>
      <c r="X303" s="105"/>
      <c r="Y303" s="105"/>
      <c r="Z303" s="108" t="str">
        <f>IF(AND(C303="",D303=""),"",IF(AND(X303="",Y303=""),"",IF(AND(C303=X303,D303=Y303),'Classement général'!$C$19,IF(AND(C303&gt;D303,X303&gt;Y303),'Classement général'!$C$22,IF(AND(D303&gt;C303,Y303&gt;X303),'Classement général'!$C$22,IF(AND(D303=C303,Y303=X303),'Classement général'!$C$22,'Classement général'!$C$24))))))</f>
        <v/>
      </c>
      <c r="AA303" s="105"/>
      <c r="AB303" s="105"/>
      <c r="AC303" s="108" t="str">
        <f>IF(AND(C303="",D303=""),"",IF(AND(AA303="",AB303=""),"",IF(AND(C303=AA303,D303=AB303),'Classement général'!$C$19,IF(AND(C303&gt;D303,AA303&gt;AB303),'Classement général'!$C$22,IF(AND(D303&gt;C303,AB303&gt;AA303),'Classement général'!$C$22,IF(AND(D303=C303,AB303=AA303),'Classement général'!$C$22,'Classement général'!$C$24))))))</f>
        <v/>
      </c>
      <c r="AD303" s="105"/>
      <c r="AE303" s="105"/>
      <c r="AF303" s="108" t="str">
        <f>IF(AND(C303="",D303=""),"",IF(AND(AD303="",AE303=""),"",IF(AND(C303=AD303,D303=AE303),'Classement général'!$C$19,IF(AND(C303&gt;D303,AD303&gt;AE303),'Classement général'!$C$22,IF(AND(D303&gt;C303,AE303&gt;AD303),'Classement général'!$C$22,IF(AND(D303=C303,AE303=AD303),'Classement général'!$C$22,'Classement général'!$C$24))))))</f>
        <v/>
      </c>
      <c r="AG303" s="105"/>
      <c r="AH303" s="105"/>
      <c r="AI303" s="108" t="str">
        <f>IF(AND(C303="",D303=""),"",IF(AND(AG303="",AH303=""),"",IF(AND(C303=AG303,D303=AH303),'Classement général'!$C$19,IF(AND(C303&gt;D303,AG303&gt;AH303),'Classement général'!$C$22,IF(AND(D303&gt;C303,AH303&gt;AG303),'Classement général'!$C$22,IF(AND(D303=C303,AH303=AG303),'Classement général'!$C$22,'Classement général'!$C$24))))))</f>
        <v/>
      </c>
      <c r="AJ303" s="105"/>
      <c r="AK303" s="105"/>
      <c r="AL303" s="108" t="str">
        <f>IF(AND(C303="",D303=""),"",IF(AND(AJ303="",AK303=""),"",IF(AND(C303=AJ303,D303=AK303),'Classement général'!$C$19,IF(AND(C303&gt;D303,AJ303&gt;AK303),'Classement général'!$C$22,IF(AND(D303&gt;C303,AK303&gt;AJ303),'Classement général'!$C$22,IF(AND(D303=C303,AK303=AJ303),'Classement général'!$C$22,'Classement général'!$C$24))))))</f>
        <v/>
      </c>
      <c r="AM303" s="105"/>
      <c r="AN303" s="105"/>
      <c r="AO303" s="108" t="str">
        <f>IF(AND(C303="",D303=""),"",IF(AND(AM303="",AN303=""),"",IF(AND(C303=AM303,D303=AN303),'Classement général'!$C$19,IF(AND(C303&gt;D303,AM303&gt;AN303),'Classement général'!$C$22,IF(AND(D303&gt;C303,AN303&gt;AM303),'Classement général'!$C$22,IF(AND(D303=C303,AN303=AM303),'Classement général'!$C$22,'Classement général'!$C$24))))))</f>
        <v/>
      </c>
      <c r="AP303" s="105"/>
      <c r="AQ303" s="105"/>
      <c r="AR303" s="108" t="str">
        <f>IF(AND(C303="",D303=""),"",IF(AND(AP303="",AQ303=""),"",IF(AND(C303=AP303,D303=AQ303),'Classement général'!$C$19,IF(AND(C303&gt;D303,AP303&gt;AQ303),'Classement général'!$C$22,IF(AND(D303&gt;C303,AQ303&gt;AP303),'Classement général'!$C$22,IF(AND(D303=C303,AQ303=AP303),'Classement général'!$C$22,'Classement général'!$C$24))))))</f>
        <v/>
      </c>
      <c r="AS303" s="105"/>
      <c r="AT303" s="105"/>
      <c r="AU303" s="108" t="str">
        <f>IF(AND(C303="",D303=""),"",IF(AND(AS303="",AT303=""),"",IF(AND(C303=AS303,D303=AT303),'Classement général'!$C$19,IF(AND(C303&gt;D303,AS303&gt;AT303),'Classement général'!$C$22,IF(AND(D303&gt;C303,AT303&gt;AS303),'Classement général'!$C$22,IF(AND(D303=C303,AT303=AS303),'Classement général'!$C$22,'Classement général'!$C$24))))))</f>
        <v/>
      </c>
      <c r="AV303" s="105"/>
      <c r="AW303" s="105"/>
      <c r="AX303" s="108" t="str">
        <f>IF(AND(C303="",D303=""),"",IF(AND(AV303="",AW303=""),"",IF(AND(C303=AV303,D303=AW303),'Classement général'!$C$19,IF(AND(C303&gt;D303,AV303&gt;AW303),'Classement général'!$C$22,IF(AND(D303&gt;C303,AW303&gt;AV303),'Classement général'!$C$22,IF(AND(D303=C303,AW303=AV303),'Classement général'!$C$22,'Classement général'!$C$24))))))</f>
        <v/>
      </c>
      <c r="AY303" s="105"/>
      <c r="AZ303" s="105"/>
      <c r="BA303" s="108" t="str">
        <f>IF(AND(C303="",D303=""),"",IF(AND(AY303="",AZ303=""),"",IF(AND(C303=AY303,D303=AZ303),'Classement général'!$C$19,IF(AND(C303&gt;D303,AY303&gt;AZ303),'Classement général'!$C$22,IF(AND(D303&gt;C303,AZ303&gt;AY303),'Classement général'!$C$22,IF(AND(D303=C303,AZ303=AY303),'Classement général'!$C$22,'Classement général'!$C$24))))))</f>
        <v/>
      </c>
      <c r="BB303" s="105"/>
      <c r="BC303" s="105"/>
      <c r="BD303" s="108" t="str">
        <f>IF(AND(C303="",D303=""),"",IF(AND(BB303="",BC303=""),"",IF(AND(C303=BB303,D303=BC303),'Classement général'!$C$19,IF(AND(C303&gt;D303,BB303&gt;BC303),'Classement général'!$C$22,IF(AND(D303&gt;C303,BC303&gt;BB303),'Classement général'!$C$22,IF(AND(D303=C303,BC303=BB303),'Classement général'!$C$22,'Classement général'!$C$24))))))</f>
        <v/>
      </c>
      <c r="BE303" s="105"/>
      <c r="BF303" s="105"/>
      <c r="BG303" s="108" t="str">
        <f>IF(AND(C303="",D303=""),"",IF(AND(BE303="",BF303=""),"",IF(AND(C303=BE303,D303=BF303),'Classement général'!$C$19,IF(AND(C303&gt;D303,BE303&gt;BF303),'Classement général'!$C$22,IF(AND(D303&gt;C303,BF303&gt;BE303),'Classement général'!$C$22,IF(AND(D303=C303,BF303=BE303),'Classement général'!$C$22,'Classement général'!$C$24))))))</f>
        <v/>
      </c>
      <c r="BH303" s="105"/>
      <c r="BI303" s="105"/>
      <c r="BJ303" s="108" t="str">
        <f>IF(AND(C303="",D303=""),"",IF(AND(BH303="",BI303=""),"",IF(AND(C303=BH303,D303=BI303),'Classement général'!$C$19,IF(AND(C303&gt;D303,BH303&gt;BI303),'Classement général'!$C$22,IF(AND(D303&gt;C303,BI303&gt;BH303),'Classement général'!$C$22,IF(AND(D303=C303,BI303=BH303),'Classement général'!$C$22,'Classement général'!$C$24))))))</f>
        <v/>
      </c>
      <c r="BK303" s="105"/>
      <c r="BL303" s="105"/>
      <c r="BM303" s="108" t="str">
        <f>IF(AND(C303="",D303=""),"",IF(AND(BK303="",BL303=""),"",IF(AND(C303=BK303,D303=BL303),'Classement général'!$C$19,IF(AND(C303&gt;D303,BK303&gt;BL303),'Classement général'!$C$22,IF(AND(D303&gt;C303,BL303&gt;BK303),'Classement général'!$C$22,IF(AND(D303=C303,BL303=BK303),'Classement général'!$C$22,'Classement général'!$C$24))))))</f>
        <v/>
      </c>
      <c r="BN303" s="10" t="str">
        <f>IF(H303='Classement général'!$C$19,'Classement général'!$C$19,IF(H303='Classement général'!$C$22,'Classement général'!$C$22,IF(H303='Classement général'!$C$24,'Classement général'!$C$24,"")))</f>
        <v/>
      </c>
      <c r="BO303" s="10" t="str">
        <f>IF(K303='Classement général'!$C$19,'Classement général'!$C$19,IF(K303='Classement général'!$C$22,'Classement général'!$C$22,IF(K303='Classement général'!$C$24,'Classement général'!$C$24,"")))</f>
        <v/>
      </c>
      <c r="BP303" s="10" t="str">
        <f>IF(N303='Classement général'!$C$19,'Classement général'!$C$19,IF(N303='Classement général'!$C$22,'Classement général'!$C$22,IF(N303='Classement général'!$C$24,'Classement général'!$C$24,"")))</f>
        <v/>
      </c>
      <c r="BQ303" s="10" t="str">
        <f>IF(Q303='Classement général'!$C$19,'Classement général'!$C$19,IF(Q303='Classement général'!$C$22,'Classement général'!$C$22,IF(Q303='Classement général'!$C$24,'Classement général'!$C$24,"")))</f>
        <v/>
      </c>
      <c r="BR303" s="10" t="str">
        <f>IF(T303='Classement général'!$C$19,'Classement général'!$C$19,IF(T303='Classement général'!$C$22,'Classement général'!$C$22,IF(T303='Classement général'!$C$24,'Classement général'!$C$24,"")))</f>
        <v/>
      </c>
      <c r="BS303" s="10" t="str">
        <f>IF(W303='Classement général'!$C$19,'Classement général'!$C$19,IF(W303='Classement général'!$C$22,'Classement général'!$C$22,IF(W303='Classement général'!$C$24,'Classement général'!$C$24,"")))</f>
        <v/>
      </c>
      <c r="BT303" s="10" t="str">
        <f>IF(Z303='Classement général'!$C$19,'Classement général'!$C$19,IF(Z303='Classement général'!$C$22,'Classement général'!$C$22,IF(Z303='Classement général'!$C$24,'Classement général'!$C$24,"")))</f>
        <v/>
      </c>
      <c r="BU303" s="10" t="str">
        <f>IF(AC303='Classement général'!$C$19,'Classement général'!$C$19,IF(AC303='Classement général'!$C$22,'Classement général'!$C$22,IF(AC303='Classement général'!$C$24,'Classement général'!$C$24,"")))</f>
        <v/>
      </c>
      <c r="BV303" s="10" t="str">
        <f>IF(AF303='Classement général'!$C$19,'Classement général'!$C$19,IF(AF303='Classement général'!$C$22,'Classement général'!$C$22,IF(AF303='Classement général'!$C$24,'Classement général'!$C$24,"")))</f>
        <v/>
      </c>
      <c r="BW303" s="10" t="str">
        <f>IF(AI303='Classement général'!$C$19,'Classement général'!$C$19,IF(AI303='Classement général'!$C$22,'Classement général'!$C$22,IF(AI303='Classement général'!$C$24,'Classement général'!$C$24,"")))</f>
        <v/>
      </c>
      <c r="BX303" s="10" t="str">
        <f>IF(AL303='Classement général'!$C$19,'Classement général'!$C$19,IF(AL303='Classement général'!$C$22,'Classement général'!$C$22,IF(AL303='Classement général'!$C$24,'Classement général'!$C$24,"")))</f>
        <v/>
      </c>
      <c r="BY303" s="10" t="str">
        <f>IF(AO303='Classement général'!$C$19,'Classement général'!$C$19,IF(AO303='Classement général'!$C$22,'Classement général'!$C$22,IF(AO303='Classement général'!$C$24,'Classement général'!$C$24,"")))</f>
        <v/>
      </c>
      <c r="BZ303" s="10" t="str">
        <f>IF(AR303='Classement général'!$C$19,'Classement général'!$C$19,IF(AR303='Classement général'!$C$22,'Classement général'!$C$22,IF(AR303='Classement général'!$C$24,'Classement général'!$C$24,"")))</f>
        <v/>
      </c>
      <c r="CA303" s="10" t="str">
        <f>IF(AU303='Classement général'!$C$19,'Classement général'!$C$19,IF(AU303='Classement général'!$C$22,'Classement général'!$C$22,IF(AU303='Classement général'!$C$24,'Classement général'!$C$24,"")))</f>
        <v/>
      </c>
      <c r="CB303" s="10" t="str">
        <f>IF(AX303='Classement général'!$C$19,'Classement général'!$C$19,IF(AX303='Classement général'!$C$22,'Classement général'!$C$22,IF(AX303='Classement général'!$C$24,'Classement général'!$C$24,"")))</f>
        <v/>
      </c>
      <c r="CC303" s="10" t="str">
        <f>IF(BA303='Classement général'!$C$19,'Classement général'!$C$19,IF(BA303='Classement général'!$C$22,'Classement général'!$C$22,IF(BA303='Classement général'!$C$24,'Classement général'!$C$24,"")))</f>
        <v/>
      </c>
      <c r="CD303" s="10" t="str">
        <f>IF(BD303='Classement général'!$C$19,'Classement général'!$C$19,IF(BD303='Classement général'!$C$22,'Classement général'!$C$22,IF(BD303='Classement général'!$C$24,'Classement général'!$C$24,"")))</f>
        <v/>
      </c>
      <c r="CE303" s="10" t="str">
        <f>IF(BG303='Classement général'!$C$19,'Classement général'!$C$19,IF(BG303='Classement général'!$C$22,'Classement général'!$C$22,IF(BG303='Classement général'!$C$24,'Classement général'!$C$24,"")))</f>
        <v/>
      </c>
      <c r="CF303" s="10" t="str">
        <f>IF(BJ303='Classement général'!$C$19,'Classement général'!$C$19,IF(BJ303='Classement général'!$C$22,'Classement général'!$C$22,IF(BJ303='Classement général'!$C$24,'Classement général'!$C$24,"")))</f>
        <v/>
      </c>
      <c r="CG303" s="10" t="str">
        <f>IF(BM303='Classement général'!$C$19,'Classement général'!$C$19,IF(BM303='Classement général'!$C$22,'Classement général'!$C$22,IF(BM303='Classement général'!$C$24,'Classement général'!$C$24,"")))</f>
        <v/>
      </c>
      <c r="CH303" s="13">
        <f>COUNTIF(H303:H312,"&gt;2")</f>
        <v>0</v>
      </c>
      <c r="CI303" s="13">
        <f>COUNTIF(K303:K312,"&gt;2")</f>
        <v>0</v>
      </c>
      <c r="CJ303" s="13">
        <f>COUNTIF(N303:N312,"&gt;2")</f>
        <v>0</v>
      </c>
      <c r="CK303" s="13">
        <f>COUNTIF(Q303:Q312,"&gt;2")</f>
        <v>0</v>
      </c>
      <c r="CL303" s="147">
        <f>CHOOSE(MATCH(CH303,{0;5;6;7;8;9;10},1),CH303,CH303+3,CH303+5,CH303+8,CH303+11,CH303+14,CH303+18)</f>
        <v>0</v>
      </c>
      <c r="CM303" s="147">
        <f>CHOOSE(MATCH(CI303,{0;5;6;7;8;9;10},1),CI303,CI303+3,CI303+5,CI303+8,CI303+11,CI303+14,CI303+18)</f>
        <v>0</v>
      </c>
      <c r="CN303" s="147">
        <f>CHOOSE(MATCH(CJ303,{0;5;6;7;8;9;10},1),CJ303,CJ303+3,CJ303+5,CJ303+8,CJ303+11,CJ303+14,CJ303+18)</f>
        <v>0</v>
      </c>
      <c r="CO303" s="147">
        <f>CHOOSE(MATCH(CK303,{0;5;6;7;8;9;10},1),CK303,CK303+3,CK303+5,CK303+8,CK303+11,CK303+14,CK303+18)</f>
        <v>0</v>
      </c>
      <c r="CP303" s="7"/>
      <c r="CQ303" s="7"/>
    </row>
    <row r="304" spans="1:95" ht="18.75" customHeight="1" x14ac:dyDescent="0.2">
      <c r="A304" s="130"/>
      <c r="B304" s="72" t="s">
        <v>83</v>
      </c>
      <c r="C304" s="116"/>
      <c r="D304" s="116"/>
      <c r="E304" s="74" t="s">
        <v>59</v>
      </c>
      <c r="F304" s="60"/>
      <c r="G304" s="60"/>
      <c r="H304" s="61" t="str">
        <f>IF(AND(C304="",D304=""),"",IF(AND(F304="",G304=""),"",IF(AND(C304=F304,D304=G304),'Classement général'!$C$19,IF(AND(C304&gt;D304,F304&gt;G304),'Classement général'!$C$22,IF(AND(D304&gt;C304,G304&gt;F304),'Classement général'!$C$22,IF(AND(D304=C304,G304=F304),'Classement général'!$C$22,'Classement général'!$C$24))))))</f>
        <v/>
      </c>
      <c r="I304" s="60"/>
      <c r="J304" s="60"/>
      <c r="K304" s="61" t="str">
        <f>IF(AND(C304="",D304=""),"",IF(AND(I304="",J304=""),"",IF(AND(C304=I304,D304=J304),'Classement général'!$C$19,IF(AND(C304&gt;D304,I304&gt;J304),'Classement général'!$C$22,IF(AND(D304&gt;C304,J304&gt;I304),'Classement général'!$C$22,IF(AND(D304=C304,J304=I304),'Classement général'!$C$22,'Classement général'!$C$24))))))</f>
        <v/>
      </c>
      <c r="L304" s="60"/>
      <c r="M304" s="60"/>
      <c r="N304" s="61" t="str">
        <f>IF(AND(C304="",D304=""),"",IF(AND(L304="",M304=""),"",IF(AND(C304=L304,D304=M304),'Classement général'!$C$19,IF(AND(C304&gt;D304,L304&gt;M304),'Classement général'!$C$22,IF(AND(D304&gt;C304,M304&gt;L304),'Classement général'!$C$22,IF(AND(D304=C304,M304=L304),'Classement général'!$C$22,'Classement général'!$C$24))))))</f>
        <v/>
      </c>
      <c r="O304" s="60"/>
      <c r="P304" s="60"/>
      <c r="Q304" s="61" t="str">
        <f>IF(AND(C304="",D304=""),"",IF(AND(O304="",P304=""),"",IF(AND(C304=O304,D304=P304),'Classement général'!$C$19,IF(AND(C304&gt;D304,O304&gt;P304),'Classement général'!$C$22,IF(AND(D304&gt;C304,P304&gt;O304),'Classement général'!$C$22,IF(AND(D304=C304,P304=O304),'Classement général'!$C$22,'Classement général'!$C$24))))))</f>
        <v/>
      </c>
      <c r="R304" s="60"/>
      <c r="S304" s="60"/>
      <c r="T304" s="61" t="str">
        <f>IF(AND(C304="",D304=""),"",IF(AND(R304="",S304=""),"",IF(AND(C304=R304,D304=S304),'Classement général'!$C$19,IF(AND(C304&gt;D304,R304&gt;S304),'Classement général'!$C$22,IF(AND(D304&gt;C304,S304&gt;R304),'Classement général'!$C$22,IF(AND(D304=C304,S304=R304),'Classement général'!$C$22,'Classement général'!$C$24))))))</f>
        <v/>
      </c>
      <c r="U304" s="60"/>
      <c r="V304" s="60"/>
      <c r="W304" s="61" t="str">
        <f>IF(AND(C304="",D304=""),"",IF(AND(U304="",V304=""),"",IF(AND(C304=U304,D304=V304),'Classement général'!$C$19,IF(AND(C304&gt;D304,U304&gt;V304),'Classement général'!$C$22,IF(AND(D304&gt;C304,V304&gt;U304),'Classement général'!$C$22,IF(AND(D304=C304,V304=U304),'Classement général'!$C$22,'Classement général'!$C$24))))))</f>
        <v/>
      </c>
      <c r="X304" s="60"/>
      <c r="Y304" s="60"/>
      <c r="Z304" s="61" t="str">
        <f>IF(AND(C304="",D304=""),"",IF(AND(X304="",Y304=""),"",IF(AND(C304=X304,D304=Y304),'Classement général'!$C$19,IF(AND(C304&gt;D304,X304&gt;Y304),'Classement général'!$C$22,IF(AND(D304&gt;C304,Y304&gt;X304),'Classement général'!$C$22,IF(AND(D304=C304,Y304=X304),'Classement général'!$C$22,'Classement général'!$C$24))))))</f>
        <v/>
      </c>
      <c r="AA304" s="60"/>
      <c r="AB304" s="60"/>
      <c r="AC304" s="61" t="str">
        <f>IF(AND(C304="",D304=""),"",IF(AND(AA304="",AB304=""),"",IF(AND(C304=AA304,D304=AB304),'Classement général'!$C$19,IF(AND(C304&gt;D304,AA304&gt;AB304),'Classement général'!$C$22,IF(AND(D304&gt;C304,AB304&gt;AA304),'Classement général'!$C$22,IF(AND(D304=C304,AB304=AA304),'Classement général'!$C$22,'Classement général'!$C$24))))))</f>
        <v/>
      </c>
      <c r="AD304" s="60"/>
      <c r="AE304" s="60"/>
      <c r="AF304" s="61" t="str">
        <f>IF(AND(C304="",D304=""),"",IF(AND(AD304="",AE304=""),"",IF(AND(C304=AD304,D304=AE304),'Classement général'!$C$19,IF(AND(C304&gt;D304,AD304&gt;AE304),'Classement général'!$C$22,IF(AND(D304&gt;C304,AE304&gt;AD304),'Classement général'!$C$22,IF(AND(D304=C304,AE304=AD304),'Classement général'!$C$22,'Classement général'!$C$24))))))</f>
        <v/>
      </c>
      <c r="AG304" s="60"/>
      <c r="AH304" s="60"/>
      <c r="AI304" s="61" t="str">
        <f>IF(AND(C304="",D304=""),"",IF(AND(AG304="",AH304=""),"",IF(AND(C304=AG304,D304=AH304),'Classement général'!$C$19,IF(AND(C304&gt;D304,AG304&gt;AH304),'Classement général'!$C$22,IF(AND(D304&gt;C304,AH304&gt;AG304),'Classement général'!$C$22,IF(AND(D304=C304,AH304=AG304),'Classement général'!$C$22,'Classement général'!$C$24))))))</f>
        <v/>
      </c>
      <c r="AJ304" s="60"/>
      <c r="AK304" s="60"/>
      <c r="AL304" s="61" t="str">
        <f>IF(AND(C304="",D304=""),"",IF(AND(AJ304="",AK304=""),"",IF(AND(C304=AJ304,D304=AK304),'Classement général'!$C$19,IF(AND(C304&gt;D304,AJ304&gt;AK304),'Classement général'!$C$22,IF(AND(D304&gt;C304,AK304&gt;AJ304),'Classement général'!$C$22,IF(AND(D304=C304,AK304=AJ304),'Classement général'!$C$22,'Classement général'!$C$24))))))</f>
        <v/>
      </c>
      <c r="AM304" s="60"/>
      <c r="AN304" s="60"/>
      <c r="AO304" s="61" t="str">
        <f>IF(AND(C304="",D304=""),"",IF(AND(AM304="",AN304=""),"",IF(AND(C304=AM304,D304=AN304),'Classement général'!$C$19,IF(AND(C304&gt;D304,AM304&gt;AN304),'Classement général'!$C$22,IF(AND(D304&gt;C304,AN304&gt;AM304),'Classement général'!$C$22,IF(AND(D304=C304,AN304=AM304),'Classement général'!$C$22,'Classement général'!$C$24))))))</f>
        <v/>
      </c>
      <c r="AP304" s="60"/>
      <c r="AQ304" s="60"/>
      <c r="AR304" s="61" t="str">
        <f>IF(AND(C304="",D304=""),"",IF(AND(AP304="",AQ304=""),"",IF(AND(C304=AP304,D304=AQ304),'Classement général'!$C$19,IF(AND(C304&gt;D304,AP304&gt;AQ304),'Classement général'!$C$22,IF(AND(D304&gt;C304,AQ304&gt;AP304),'Classement général'!$C$22,IF(AND(D304=C304,AQ304=AP304),'Classement général'!$C$22,'Classement général'!$C$24))))))</f>
        <v/>
      </c>
      <c r="AS304" s="60"/>
      <c r="AT304" s="60"/>
      <c r="AU304" s="61" t="str">
        <f>IF(AND(C304="",D304=""),"",IF(AND(AS304="",AT304=""),"",IF(AND(C304=AS304,D304=AT304),'Classement général'!$C$19,IF(AND(C304&gt;D304,AS304&gt;AT304),'Classement général'!$C$22,IF(AND(D304&gt;C304,AT304&gt;AS304),'Classement général'!$C$22,IF(AND(D304=C304,AT304=AS304),'Classement général'!$C$22,'Classement général'!$C$24))))))</f>
        <v/>
      </c>
      <c r="AV304" s="60"/>
      <c r="AW304" s="60"/>
      <c r="AX304" s="61" t="str">
        <f>IF(AND(C304="",D304=""),"",IF(AND(AV304="",AW304=""),"",IF(AND(C304=AV304,D304=AW304),'Classement général'!$C$19,IF(AND(C304&gt;D304,AV304&gt;AW304),'Classement général'!$C$22,IF(AND(D304&gt;C304,AW304&gt;AV304),'Classement général'!$C$22,IF(AND(D304=C304,AW304=AV304),'Classement général'!$C$22,'Classement général'!$C$24))))))</f>
        <v/>
      </c>
      <c r="AY304" s="60"/>
      <c r="AZ304" s="60"/>
      <c r="BA304" s="61" t="str">
        <f>IF(AND(C304="",D304=""),"",IF(AND(AY304="",AZ304=""),"",IF(AND(C304=AY304,D304=AZ304),'Classement général'!$C$19,IF(AND(C304&gt;D304,AY304&gt;AZ304),'Classement général'!$C$22,IF(AND(D304&gt;C304,AZ304&gt;AY304),'Classement général'!$C$22,IF(AND(D304=C304,AZ304=AY304),'Classement général'!$C$22,'Classement général'!$C$24))))))</f>
        <v/>
      </c>
      <c r="BB304" s="60"/>
      <c r="BC304" s="60"/>
      <c r="BD304" s="61" t="str">
        <f>IF(AND(C304="",D304=""),"",IF(AND(BB304="",BC304=""),"",IF(AND(C304=BB304,D304=BC304),'Classement général'!$C$19,IF(AND(C304&gt;D304,BB304&gt;BC304),'Classement général'!$C$22,IF(AND(D304&gt;C304,BC304&gt;BB304),'Classement général'!$C$22,IF(AND(D304=C304,BC304=BB304),'Classement général'!$C$22,'Classement général'!$C$24))))))</f>
        <v/>
      </c>
      <c r="BE304" s="60"/>
      <c r="BF304" s="60"/>
      <c r="BG304" s="61" t="str">
        <f>IF(AND(C304="",D304=""),"",IF(AND(BE304="",BF304=""),"",IF(AND(C304=BE304,D304=BF304),'Classement général'!$C$19,IF(AND(C304&gt;D304,BE304&gt;BF304),'Classement général'!$C$22,IF(AND(D304&gt;C304,BF304&gt;BE304),'Classement général'!$C$22,IF(AND(D304=C304,BF304=BE304),'Classement général'!$C$22,'Classement général'!$C$24))))))</f>
        <v/>
      </c>
      <c r="BH304" s="60"/>
      <c r="BI304" s="60"/>
      <c r="BJ304" s="61" t="str">
        <f>IF(AND(C304="",D304=""),"",IF(AND(BH304="",BI304=""),"",IF(AND(C304=BH304,D304=BI304),'Classement général'!$C$19,IF(AND(C304&gt;D304,BH304&gt;BI304),'Classement général'!$C$22,IF(AND(D304&gt;C304,BI304&gt;BH304),'Classement général'!$C$22,IF(AND(D304=C304,BI304=BH304),'Classement général'!$C$22,'Classement général'!$C$24))))))</f>
        <v/>
      </c>
      <c r="BK304" s="60"/>
      <c r="BL304" s="60"/>
      <c r="BM304" s="61" t="str">
        <f>IF(AND(C304="",D304=""),"",IF(AND(BK304="",BL304=""),"",IF(AND(C304=BK304,D304=BL304),'Classement général'!$C$19,IF(AND(C304&gt;D304,BK304&gt;BL304),'Classement général'!$C$22,IF(AND(D304&gt;C304,BL304&gt;BK304),'Classement général'!$C$22,IF(AND(D304=C304,BL304=BK304),'Classement général'!$C$22,'Classement général'!$C$24))))))</f>
        <v/>
      </c>
      <c r="BN304" s="10" t="str">
        <f>IF(H304='Classement général'!$C$19,'Classement général'!$C$19,IF(H304='Classement général'!$C$22,'Classement général'!$C$22,IF(H304='Classement général'!$C$24,'Classement général'!$C$24,"")))</f>
        <v/>
      </c>
      <c r="BO304" s="10" t="str">
        <f>IF(K304='Classement général'!$C$19,'Classement général'!$C$19,IF(K304='Classement général'!$C$22,'Classement général'!$C$22,IF(K304='Classement général'!$C$24,'Classement général'!$C$24,"")))</f>
        <v/>
      </c>
      <c r="BP304" s="10" t="str">
        <f>IF(N304='Classement général'!$C$19,'Classement général'!$C$19,IF(N304='Classement général'!$C$22,'Classement général'!$C$22,IF(N304='Classement général'!$C$24,'Classement général'!$C$24,"")))</f>
        <v/>
      </c>
      <c r="BQ304" s="10" t="str">
        <f>IF(Q304='Classement général'!$C$19,'Classement général'!$C$19,IF(Q304='Classement général'!$C$22,'Classement général'!$C$22,IF(Q304='Classement général'!$C$24,'Classement général'!$C$24,"")))</f>
        <v/>
      </c>
      <c r="BR304" s="10" t="str">
        <f>IF(T304='Classement général'!$C$19,'Classement général'!$C$19,IF(T304='Classement général'!$C$22,'Classement général'!$C$22,IF(T304='Classement général'!$C$24,'Classement général'!$C$24,"")))</f>
        <v/>
      </c>
      <c r="BS304" s="10" t="str">
        <f>IF(W304='Classement général'!$C$19,'Classement général'!$C$19,IF(W304='Classement général'!$C$22,'Classement général'!$C$22,IF(W304='Classement général'!$C$24,'Classement général'!$C$24,"")))</f>
        <v/>
      </c>
      <c r="BT304" s="10" t="str">
        <f>IF(Z304='Classement général'!$C$19,'Classement général'!$C$19,IF(Z304='Classement général'!$C$22,'Classement général'!$C$22,IF(Z304='Classement général'!$C$24,'Classement général'!$C$24,"")))</f>
        <v/>
      </c>
      <c r="BU304" s="10" t="str">
        <f>IF(AC304='Classement général'!$C$19,'Classement général'!$C$19,IF(AC304='Classement général'!$C$22,'Classement général'!$C$22,IF(AC304='Classement général'!$C$24,'Classement général'!$C$24,"")))</f>
        <v/>
      </c>
      <c r="BV304" s="10" t="str">
        <f>IF(AF304='Classement général'!$C$19,'Classement général'!$C$19,IF(AF304='Classement général'!$C$22,'Classement général'!$C$22,IF(AF304='Classement général'!$C$24,'Classement général'!$C$24,"")))</f>
        <v/>
      </c>
      <c r="BW304" s="10" t="str">
        <f>IF(AI304='Classement général'!$C$19,'Classement général'!$C$19,IF(AI304='Classement général'!$C$22,'Classement général'!$C$22,IF(AI304='Classement général'!$C$24,'Classement général'!$C$24,"")))</f>
        <v/>
      </c>
      <c r="BX304" s="10" t="str">
        <f>IF(AL304='Classement général'!$C$19,'Classement général'!$C$19,IF(AL304='Classement général'!$C$22,'Classement général'!$C$22,IF(AL304='Classement général'!$C$24,'Classement général'!$C$24,"")))</f>
        <v/>
      </c>
      <c r="BY304" s="10" t="str">
        <f>IF(AO304='Classement général'!$C$19,'Classement général'!$C$19,IF(AO304='Classement général'!$C$22,'Classement général'!$C$22,IF(AO304='Classement général'!$C$24,'Classement général'!$C$24,"")))</f>
        <v/>
      </c>
      <c r="BZ304" s="10" t="str">
        <f>IF(AR304='Classement général'!$C$19,'Classement général'!$C$19,IF(AR304='Classement général'!$C$22,'Classement général'!$C$22,IF(AR304='Classement général'!$C$24,'Classement général'!$C$24,"")))</f>
        <v/>
      </c>
      <c r="CA304" s="10" t="str">
        <f>IF(AU304='Classement général'!$C$19,'Classement général'!$C$19,IF(AU304='Classement général'!$C$22,'Classement général'!$C$22,IF(AU304='Classement général'!$C$24,'Classement général'!$C$24,"")))</f>
        <v/>
      </c>
      <c r="CB304" s="10" t="str">
        <f>IF(AX304='Classement général'!$C$19,'Classement général'!$C$19,IF(AX304='Classement général'!$C$22,'Classement général'!$C$22,IF(AX304='Classement général'!$C$24,'Classement général'!$C$24,"")))</f>
        <v/>
      </c>
      <c r="CC304" s="10" t="str">
        <f>IF(BA304='Classement général'!$C$19,'Classement général'!$C$19,IF(BA304='Classement général'!$C$22,'Classement général'!$C$22,IF(BA304='Classement général'!$C$24,'Classement général'!$C$24,"")))</f>
        <v/>
      </c>
      <c r="CD304" s="10" t="str">
        <f>IF(BD304='Classement général'!$C$19,'Classement général'!$C$19,IF(BD304='Classement général'!$C$22,'Classement général'!$C$22,IF(BD304='Classement général'!$C$24,'Classement général'!$C$24,"")))</f>
        <v/>
      </c>
      <c r="CE304" s="10" t="str">
        <f>IF(BG304='Classement général'!$C$19,'Classement général'!$C$19,IF(BG304='Classement général'!$C$22,'Classement général'!$C$22,IF(BG304='Classement général'!$C$24,'Classement général'!$C$24,"")))</f>
        <v/>
      </c>
      <c r="CF304" s="10" t="str">
        <f>IF(BJ304='Classement général'!$C$19,'Classement général'!$C$19,IF(BJ304='Classement général'!$C$22,'Classement général'!$C$22,IF(BJ304='Classement général'!$C$24,'Classement général'!$C$24,"")))</f>
        <v/>
      </c>
      <c r="CG304" s="10" t="str">
        <f>IF(BM304='Classement général'!$C$19,'Classement général'!$C$19,IF(BM304='Classement général'!$C$22,'Classement général'!$C$22,IF(BM304='Classement général'!$C$24,'Classement général'!$C$24,"")))</f>
        <v/>
      </c>
      <c r="CH304" s="13"/>
      <c r="CI304" s="13"/>
      <c r="CJ304" s="13"/>
      <c r="CK304" s="13"/>
      <c r="CL304" s="147"/>
      <c r="CM304" s="147"/>
      <c r="CN304" s="147"/>
      <c r="CO304" s="147"/>
      <c r="CP304" s="7"/>
      <c r="CQ304" s="7"/>
    </row>
    <row r="305" spans="1:95" ht="18.75" customHeight="1" x14ac:dyDescent="0.2">
      <c r="A305" s="130"/>
      <c r="B305" s="72" t="s">
        <v>85</v>
      </c>
      <c r="C305" s="116"/>
      <c r="D305" s="116"/>
      <c r="E305" s="74" t="s">
        <v>58</v>
      </c>
      <c r="F305" s="60"/>
      <c r="G305" s="60"/>
      <c r="H305" s="61" t="str">
        <f>IF(AND(C305="",D305=""),"",IF(AND(F305="",G305=""),"",IF(AND(C305=F305,D305=G305),'Classement général'!$C$19,IF(AND(C305&gt;D305,F305&gt;G305),'Classement général'!$C$22,IF(AND(D305&gt;C305,G305&gt;F305),'Classement général'!$C$22,IF(AND(D305=C305,G305=F305),'Classement général'!$C$22,'Classement général'!$C$24))))))</f>
        <v/>
      </c>
      <c r="I305" s="60"/>
      <c r="J305" s="60"/>
      <c r="K305" s="61" t="str">
        <f>IF(AND(C305="",D305=""),"",IF(AND(I305="",J305=""),"",IF(AND(C305=I305,D305=J305),'Classement général'!$C$19,IF(AND(C305&gt;D305,I305&gt;J305),'Classement général'!$C$22,IF(AND(D305&gt;C305,J305&gt;I305),'Classement général'!$C$22,IF(AND(D305=C305,J305=I305),'Classement général'!$C$22,'Classement général'!$C$24))))))</f>
        <v/>
      </c>
      <c r="L305" s="60"/>
      <c r="M305" s="60"/>
      <c r="N305" s="61" t="str">
        <f>IF(AND(C305="",D305=""),"",IF(AND(L305="",M305=""),"",IF(AND(C305=L305,D305=M305),'Classement général'!$C$19,IF(AND(C305&gt;D305,L305&gt;M305),'Classement général'!$C$22,IF(AND(D305&gt;C305,M305&gt;L305),'Classement général'!$C$22,IF(AND(D305=C305,M305=L305),'Classement général'!$C$22,'Classement général'!$C$24))))))</f>
        <v/>
      </c>
      <c r="O305" s="60"/>
      <c r="P305" s="60"/>
      <c r="Q305" s="61" t="str">
        <f>IF(AND(C305="",D305=""),"",IF(AND(O305="",P305=""),"",IF(AND(C305=O305,D305=P305),'Classement général'!$C$19,IF(AND(C305&gt;D305,O305&gt;P305),'Classement général'!$C$22,IF(AND(D305&gt;C305,P305&gt;O305),'Classement général'!$C$22,IF(AND(D305=C305,P305=O305),'Classement général'!$C$22,'Classement général'!$C$24))))))</f>
        <v/>
      </c>
      <c r="R305" s="60"/>
      <c r="S305" s="60"/>
      <c r="T305" s="61" t="str">
        <f>IF(AND(C305="",D305=""),"",IF(AND(R305="",S305=""),"",IF(AND(C305=R305,D305=S305),'Classement général'!$C$19,IF(AND(C305&gt;D305,R305&gt;S305),'Classement général'!$C$22,IF(AND(D305&gt;C305,S305&gt;R305),'Classement général'!$C$22,IF(AND(D305=C305,S305=R305),'Classement général'!$C$22,'Classement général'!$C$24))))))</f>
        <v/>
      </c>
      <c r="U305" s="60"/>
      <c r="V305" s="60"/>
      <c r="W305" s="61" t="str">
        <f>IF(AND(C305="",D305=""),"",IF(AND(U305="",V305=""),"",IF(AND(C305=U305,D305=V305),'Classement général'!$C$19,IF(AND(C305&gt;D305,U305&gt;V305),'Classement général'!$C$22,IF(AND(D305&gt;C305,V305&gt;U305),'Classement général'!$C$22,IF(AND(D305=C305,V305=U305),'Classement général'!$C$22,'Classement général'!$C$24))))))</f>
        <v/>
      </c>
      <c r="X305" s="60"/>
      <c r="Y305" s="60"/>
      <c r="Z305" s="61" t="str">
        <f>IF(AND(C305="",D305=""),"",IF(AND(X305="",Y305=""),"",IF(AND(C305=X305,D305=Y305),'Classement général'!$C$19,IF(AND(C305&gt;D305,X305&gt;Y305),'Classement général'!$C$22,IF(AND(D305&gt;C305,Y305&gt;X305),'Classement général'!$C$22,IF(AND(D305=C305,Y305=X305),'Classement général'!$C$22,'Classement général'!$C$24))))))</f>
        <v/>
      </c>
      <c r="AA305" s="60"/>
      <c r="AB305" s="60"/>
      <c r="AC305" s="61" t="str">
        <f>IF(AND(C305="",D305=""),"",IF(AND(AA305="",AB305=""),"",IF(AND(C305=AA305,D305=AB305),'Classement général'!$C$19,IF(AND(C305&gt;D305,AA305&gt;AB305),'Classement général'!$C$22,IF(AND(D305&gt;C305,AB305&gt;AA305),'Classement général'!$C$22,IF(AND(D305=C305,AB305=AA305),'Classement général'!$C$22,'Classement général'!$C$24))))))</f>
        <v/>
      </c>
      <c r="AD305" s="60"/>
      <c r="AE305" s="60"/>
      <c r="AF305" s="61" t="str">
        <f>IF(AND(C305="",D305=""),"",IF(AND(AD305="",AE305=""),"",IF(AND(C305=AD305,D305=AE305),'Classement général'!$C$19,IF(AND(C305&gt;D305,AD305&gt;AE305),'Classement général'!$C$22,IF(AND(D305&gt;C305,AE305&gt;AD305),'Classement général'!$C$22,IF(AND(D305=C305,AE305=AD305),'Classement général'!$C$22,'Classement général'!$C$24))))))</f>
        <v/>
      </c>
      <c r="AG305" s="60"/>
      <c r="AH305" s="60"/>
      <c r="AI305" s="61" t="str">
        <f>IF(AND(C305="",D305=""),"",IF(AND(AG305="",AH305=""),"",IF(AND(C305=AG305,D305=AH305),'Classement général'!$C$19,IF(AND(C305&gt;D305,AG305&gt;AH305),'Classement général'!$C$22,IF(AND(D305&gt;C305,AH305&gt;AG305),'Classement général'!$C$22,IF(AND(D305=C305,AH305=AG305),'Classement général'!$C$22,'Classement général'!$C$24))))))</f>
        <v/>
      </c>
      <c r="AJ305" s="60"/>
      <c r="AK305" s="60"/>
      <c r="AL305" s="61" t="str">
        <f>IF(AND(C305="",D305=""),"",IF(AND(AJ305="",AK305=""),"",IF(AND(C305=AJ305,D305=AK305),'Classement général'!$C$19,IF(AND(C305&gt;D305,AJ305&gt;AK305),'Classement général'!$C$22,IF(AND(D305&gt;C305,AK305&gt;AJ305),'Classement général'!$C$22,IF(AND(D305=C305,AK305=AJ305),'Classement général'!$C$22,'Classement général'!$C$24))))))</f>
        <v/>
      </c>
      <c r="AM305" s="60"/>
      <c r="AN305" s="60"/>
      <c r="AO305" s="61" t="str">
        <f>IF(AND(C305="",D305=""),"",IF(AND(AM305="",AN305=""),"",IF(AND(C305=AM305,D305=AN305),'Classement général'!$C$19,IF(AND(C305&gt;D305,AM305&gt;AN305),'Classement général'!$C$22,IF(AND(D305&gt;C305,AN305&gt;AM305),'Classement général'!$C$22,IF(AND(D305=C305,AN305=AM305),'Classement général'!$C$22,'Classement général'!$C$24))))))</f>
        <v/>
      </c>
      <c r="AP305" s="60"/>
      <c r="AQ305" s="60"/>
      <c r="AR305" s="61" t="str">
        <f>IF(AND(C305="",D305=""),"",IF(AND(AP305="",AQ305=""),"",IF(AND(C305=AP305,D305=AQ305),'Classement général'!$C$19,IF(AND(C305&gt;D305,AP305&gt;AQ305),'Classement général'!$C$22,IF(AND(D305&gt;C305,AQ305&gt;AP305),'Classement général'!$C$22,IF(AND(D305=C305,AQ305=AP305),'Classement général'!$C$22,'Classement général'!$C$24))))))</f>
        <v/>
      </c>
      <c r="AS305" s="60"/>
      <c r="AT305" s="60"/>
      <c r="AU305" s="61" t="str">
        <f>IF(AND(C305="",D305=""),"",IF(AND(AS305="",AT305=""),"",IF(AND(C305=AS305,D305=AT305),'Classement général'!$C$19,IF(AND(C305&gt;D305,AS305&gt;AT305),'Classement général'!$C$22,IF(AND(D305&gt;C305,AT305&gt;AS305),'Classement général'!$C$22,IF(AND(D305=C305,AT305=AS305),'Classement général'!$C$22,'Classement général'!$C$24))))))</f>
        <v/>
      </c>
      <c r="AV305" s="60"/>
      <c r="AW305" s="60"/>
      <c r="AX305" s="61" t="str">
        <f>IF(AND(C305="",D305=""),"",IF(AND(AV305="",AW305=""),"",IF(AND(C305=AV305,D305=AW305),'Classement général'!$C$19,IF(AND(C305&gt;D305,AV305&gt;AW305),'Classement général'!$C$22,IF(AND(D305&gt;C305,AW305&gt;AV305),'Classement général'!$C$22,IF(AND(D305=C305,AW305=AV305),'Classement général'!$C$22,'Classement général'!$C$24))))))</f>
        <v/>
      </c>
      <c r="AY305" s="60"/>
      <c r="AZ305" s="60"/>
      <c r="BA305" s="61" t="str">
        <f>IF(AND(C305="",D305=""),"",IF(AND(AY305="",AZ305=""),"",IF(AND(C305=AY305,D305=AZ305),'Classement général'!$C$19,IF(AND(C305&gt;D305,AY305&gt;AZ305),'Classement général'!$C$22,IF(AND(D305&gt;C305,AZ305&gt;AY305),'Classement général'!$C$22,IF(AND(D305=C305,AZ305=AY305),'Classement général'!$C$22,'Classement général'!$C$24))))))</f>
        <v/>
      </c>
      <c r="BB305" s="60"/>
      <c r="BC305" s="60"/>
      <c r="BD305" s="61" t="str">
        <f>IF(AND(C305="",D305=""),"",IF(AND(BB305="",BC305=""),"",IF(AND(C305=BB305,D305=BC305),'Classement général'!$C$19,IF(AND(C305&gt;D305,BB305&gt;BC305),'Classement général'!$C$22,IF(AND(D305&gt;C305,BC305&gt;BB305),'Classement général'!$C$22,IF(AND(D305=C305,BC305=BB305),'Classement général'!$C$22,'Classement général'!$C$24))))))</f>
        <v/>
      </c>
      <c r="BE305" s="60"/>
      <c r="BF305" s="60"/>
      <c r="BG305" s="61" t="str">
        <f>IF(AND(C305="",D305=""),"",IF(AND(BE305="",BF305=""),"",IF(AND(C305=BE305,D305=BF305),'Classement général'!$C$19,IF(AND(C305&gt;D305,BE305&gt;BF305),'Classement général'!$C$22,IF(AND(D305&gt;C305,BF305&gt;BE305),'Classement général'!$C$22,IF(AND(D305=C305,BF305=BE305),'Classement général'!$C$22,'Classement général'!$C$24))))))</f>
        <v/>
      </c>
      <c r="BH305" s="60"/>
      <c r="BI305" s="60"/>
      <c r="BJ305" s="61" t="str">
        <f>IF(AND(C305="",D305=""),"",IF(AND(BH305="",BI305=""),"",IF(AND(C305=BH305,D305=BI305),'Classement général'!$C$19,IF(AND(C305&gt;D305,BH305&gt;BI305),'Classement général'!$C$22,IF(AND(D305&gt;C305,BI305&gt;BH305),'Classement général'!$C$22,IF(AND(D305=C305,BI305=BH305),'Classement général'!$C$22,'Classement général'!$C$24))))))</f>
        <v/>
      </c>
      <c r="BK305" s="60"/>
      <c r="BL305" s="60"/>
      <c r="BM305" s="61" t="str">
        <f>IF(AND(C305="",D305=""),"",IF(AND(BK305="",BL305=""),"",IF(AND(C305=BK305,D305=BL305),'Classement général'!$C$19,IF(AND(C305&gt;D305,BK305&gt;BL305),'Classement général'!$C$22,IF(AND(D305&gt;C305,BL305&gt;BK305),'Classement général'!$C$22,IF(AND(D305=C305,BL305=BK305),'Classement général'!$C$22,'Classement général'!$C$24))))))</f>
        <v/>
      </c>
      <c r="BN305" s="10" t="str">
        <f>IF(H305='Classement général'!$C$19,'Classement général'!$C$19,IF(H305='Classement général'!$C$22,'Classement général'!$C$22,IF(H305='Classement général'!$C$24,'Classement général'!$C$24,"")))</f>
        <v/>
      </c>
      <c r="BO305" s="10" t="str">
        <f>IF(K305='Classement général'!$C$19,'Classement général'!$C$19,IF(K305='Classement général'!$C$22,'Classement général'!$C$22,IF(K305='Classement général'!$C$24,'Classement général'!$C$24,"")))</f>
        <v/>
      </c>
      <c r="BP305" s="10" t="str">
        <f>IF(N305='Classement général'!$C$19,'Classement général'!$C$19,IF(N305='Classement général'!$C$22,'Classement général'!$C$22,IF(N305='Classement général'!$C$24,'Classement général'!$C$24,"")))</f>
        <v/>
      </c>
      <c r="BQ305" s="10" t="str">
        <f>IF(Q305='Classement général'!$C$19,'Classement général'!$C$19,IF(Q305='Classement général'!$C$22,'Classement général'!$C$22,IF(Q305='Classement général'!$C$24,'Classement général'!$C$24,"")))</f>
        <v/>
      </c>
      <c r="BR305" s="10" t="str">
        <f>IF(T305='Classement général'!$C$19,'Classement général'!$C$19,IF(T305='Classement général'!$C$22,'Classement général'!$C$22,IF(T305='Classement général'!$C$24,'Classement général'!$C$24,"")))</f>
        <v/>
      </c>
      <c r="BS305" s="10" t="str">
        <f>IF(W305='Classement général'!$C$19,'Classement général'!$C$19,IF(W305='Classement général'!$C$22,'Classement général'!$C$22,IF(W305='Classement général'!$C$24,'Classement général'!$C$24,"")))</f>
        <v/>
      </c>
      <c r="BT305" s="10" t="str">
        <f>IF(Z305='Classement général'!$C$19,'Classement général'!$C$19,IF(Z305='Classement général'!$C$22,'Classement général'!$C$22,IF(Z305='Classement général'!$C$24,'Classement général'!$C$24,"")))</f>
        <v/>
      </c>
      <c r="BU305" s="10" t="str">
        <f>IF(AC305='Classement général'!$C$19,'Classement général'!$C$19,IF(AC305='Classement général'!$C$22,'Classement général'!$C$22,IF(AC305='Classement général'!$C$24,'Classement général'!$C$24,"")))</f>
        <v/>
      </c>
      <c r="BV305" s="10" t="str">
        <f>IF(AF305='Classement général'!$C$19,'Classement général'!$C$19,IF(AF305='Classement général'!$C$22,'Classement général'!$C$22,IF(AF305='Classement général'!$C$24,'Classement général'!$C$24,"")))</f>
        <v/>
      </c>
      <c r="BW305" s="10" t="str">
        <f>IF(AI305='Classement général'!$C$19,'Classement général'!$C$19,IF(AI305='Classement général'!$C$22,'Classement général'!$C$22,IF(AI305='Classement général'!$C$24,'Classement général'!$C$24,"")))</f>
        <v/>
      </c>
      <c r="BX305" s="10" t="str">
        <f>IF(AL305='Classement général'!$C$19,'Classement général'!$C$19,IF(AL305='Classement général'!$C$22,'Classement général'!$C$22,IF(AL305='Classement général'!$C$24,'Classement général'!$C$24,"")))</f>
        <v/>
      </c>
      <c r="BY305" s="10" t="str">
        <f>IF(AO305='Classement général'!$C$19,'Classement général'!$C$19,IF(AO305='Classement général'!$C$22,'Classement général'!$C$22,IF(AO305='Classement général'!$C$24,'Classement général'!$C$24,"")))</f>
        <v/>
      </c>
      <c r="BZ305" s="10" t="str">
        <f>IF(AR305='Classement général'!$C$19,'Classement général'!$C$19,IF(AR305='Classement général'!$C$22,'Classement général'!$C$22,IF(AR305='Classement général'!$C$24,'Classement général'!$C$24,"")))</f>
        <v/>
      </c>
      <c r="CA305" s="10" t="str">
        <f>IF(AU305='Classement général'!$C$19,'Classement général'!$C$19,IF(AU305='Classement général'!$C$22,'Classement général'!$C$22,IF(AU305='Classement général'!$C$24,'Classement général'!$C$24,"")))</f>
        <v/>
      </c>
      <c r="CB305" s="10" t="str">
        <f>IF(AX305='Classement général'!$C$19,'Classement général'!$C$19,IF(AX305='Classement général'!$C$22,'Classement général'!$C$22,IF(AX305='Classement général'!$C$24,'Classement général'!$C$24,"")))</f>
        <v/>
      </c>
      <c r="CC305" s="10" t="str">
        <f>IF(BA305='Classement général'!$C$19,'Classement général'!$C$19,IF(BA305='Classement général'!$C$22,'Classement général'!$C$22,IF(BA305='Classement général'!$C$24,'Classement général'!$C$24,"")))</f>
        <v/>
      </c>
      <c r="CD305" s="10" t="str">
        <f>IF(BD305='Classement général'!$C$19,'Classement général'!$C$19,IF(BD305='Classement général'!$C$22,'Classement général'!$C$22,IF(BD305='Classement général'!$C$24,'Classement général'!$C$24,"")))</f>
        <v/>
      </c>
      <c r="CE305" s="10" t="str">
        <f>IF(BG305='Classement général'!$C$19,'Classement général'!$C$19,IF(BG305='Classement général'!$C$22,'Classement général'!$C$22,IF(BG305='Classement général'!$C$24,'Classement général'!$C$24,"")))</f>
        <v/>
      </c>
      <c r="CF305" s="10" t="str">
        <f>IF(BJ305='Classement général'!$C$19,'Classement général'!$C$19,IF(BJ305='Classement général'!$C$22,'Classement général'!$C$22,IF(BJ305='Classement général'!$C$24,'Classement général'!$C$24,"")))</f>
        <v/>
      </c>
      <c r="CG305" s="10" t="str">
        <f>IF(BM305='Classement général'!$C$19,'Classement général'!$C$19,IF(BM305='Classement général'!$C$22,'Classement général'!$C$22,IF(BM305='Classement général'!$C$24,'Classement général'!$C$24,"")))</f>
        <v/>
      </c>
      <c r="CH305" s="13"/>
      <c r="CI305" s="13"/>
      <c r="CJ305" s="13"/>
      <c r="CK305" s="13"/>
      <c r="CL305" s="147"/>
      <c r="CM305" s="147"/>
      <c r="CN305" s="147"/>
      <c r="CO305" s="147"/>
      <c r="CP305" s="7"/>
      <c r="CQ305" s="7"/>
    </row>
    <row r="306" spans="1:95" ht="18.75" customHeight="1" x14ac:dyDescent="0.2">
      <c r="A306" s="130"/>
      <c r="B306" s="72" t="s">
        <v>78</v>
      </c>
      <c r="C306" s="116"/>
      <c r="D306" s="116"/>
      <c r="E306" s="74" t="s">
        <v>84</v>
      </c>
      <c r="F306" s="60"/>
      <c r="G306" s="60"/>
      <c r="H306" s="61" t="str">
        <f>IF(AND(C306="",D306=""),"",IF(AND(F306="",G306=""),"",IF(AND(C306=F306,D306=G306),'Classement général'!$C$19,IF(AND(C306&gt;D306,F306&gt;G306),'Classement général'!$C$22,IF(AND(D306&gt;C306,G306&gt;F306),'Classement général'!$C$22,IF(AND(D306=C306,G306=F306),'Classement général'!$C$22,'Classement général'!$C$24))))))</f>
        <v/>
      </c>
      <c r="I306" s="60"/>
      <c r="J306" s="60"/>
      <c r="K306" s="61" t="str">
        <f>IF(AND(C306="",D306=""),"",IF(AND(I306="",J306=""),"",IF(AND(C306=I306,D306=J306),'Classement général'!$C$19,IF(AND(C306&gt;D306,I306&gt;J306),'Classement général'!$C$22,IF(AND(D306&gt;C306,J306&gt;I306),'Classement général'!$C$22,IF(AND(D306=C306,J306=I306),'Classement général'!$C$22,'Classement général'!$C$24))))))</f>
        <v/>
      </c>
      <c r="L306" s="60"/>
      <c r="M306" s="60"/>
      <c r="N306" s="61" t="str">
        <f>IF(AND(C306="",D306=""),"",IF(AND(L306="",M306=""),"",IF(AND(C306=L306,D306=M306),'Classement général'!$C$19,IF(AND(C306&gt;D306,L306&gt;M306),'Classement général'!$C$22,IF(AND(D306&gt;C306,M306&gt;L306),'Classement général'!$C$22,IF(AND(D306=C306,M306=L306),'Classement général'!$C$22,'Classement général'!$C$24))))))</f>
        <v/>
      </c>
      <c r="O306" s="60"/>
      <c r="P306" s="60"/>
      <c r="Q306" s="61" t="str">
        <f>IF(AND(C306="",D306=""),"",IF(AND(O306="",P306=""),"",IF(AND(C306=O306,D306=P306),'Classement général'!$C$19,IF(AND(C306&gt;D306,O306&gt;P306),'Classement général'!$C$22,IF(AND(D306&gt;C306,P306&gt;O306),'Classement général'!$C$22,IF(AND(D306=C306,P306=O306),'Classement général'!$C$22,'Classement général'!$C$24))))))</f>
        <v/>
      </c>
      <c r="R306" s="60"/>
      <c r="S306" s="60"/>
      <c r="T306" s="61" t="str">
        <f>IF(AND(C306="",D306=""),"",IF(AND(R306="",S306=""),"",IF(AND(C306=R306,D306=S306),'Classement général'!$C$19,IF(AND(C306&gt;D306,R306&gt;S306),'Classement général'!$C$22,IF(AND(D306&gt;C306,S306&gt;R306),'Classement général'!$C$22,IF(AND(D306=C306,S306=R306),'Classement général'!$C$22,'Classement général'!$C$24))))))</f>
        <v/>
      </c>
      <c r="U306" s="60"/>
      <c r="V306" s="60"/>
      <c r="W306" s="61" t="str">
        <f>IF(AND(C306="",D306=""),"",IF(AND(U306="",V306=""),"",IF(AND(C306=U306,D306=V306),'Classement général'!$C$19,IF(AND(C306&gt;D306,U306&gt;V306),'Classement général'!$C$22,IF(AND(D306&gt;C306,V306&gt;U306),'Classement général'!$C$22,IF(AND(D306=C306,V306=U306),'Classement général'!$C$22,'Classement général'!$C$24))))))</f>
        <v/>
      </c>
      <c r="X306" s="60"/>
      <c r="Y306" s="60"/>
      <c r="Z306" s="61" t="str">
        <f>IF(AND(C306="",D306=""),"",IF(AND(X306="",Y306=""),"",IF(AND(C306=X306,D306=Y306),'Classement général'!$C$19,IF(AND(C306&gt;D306,X306&gt;Y306),'Classement général'!$C$22,IF(AND(D306&gt;C306,Y306&gt;X306),'Classement général'!$C$22,IF(AND(D306=C306,Y306=X306),'Classement général'!$C$22,'Classement général'!$C$24))))))</f>
        <v/>
      </c>
      <c r="AA306" s="60"/>
      <c r="AB306" s="60"/>
      <c r="AC306" s="61" t="str">
        <f>IF(AND(C306="",D306=""),"",IF(AND(AA306="",AB306=""),"",IF(AND(C306=AA306,D306=AB306),'Classement général'!$C$19,IF(AND(C306&gt;D306,AA306&gt;AB306),'Classement général'!$C$22,IF(AND(D306&gt;C306,AB306&gt;AA306),'Classement général'!$C$22,IF(AND(D306=C306,AB306=AA306),'Classement général'!$C$22,'Classement général'!$C$24))))))</f>
        <v/>
      </c>
      <c r="AD306" s="60"/>
      <c r="AE306" s="60"/>
      <c r="AF306" s="61" t="str">
        <f>IF(AND(C306="",D306=""),"",IF(AND(AD306="",AE306=""),"",IF(AND(C306=AD306,D306=AE306),'Classement général'!$C$19,IF(AND(C306&gt;D306,AD306&gt;AE306),'Classement général'!$C$22,IF(AND(D306&gt;C306,AE306&gt;AD306),'Classement général'!$C$22,IF(AND(D306=C306,AE306=AD306),'Classement général'!$C$22,'Classement général'!$C$24))))))</f>
        <v/>
      </c>
      <c r="AG306" s="60"/>
      <c r="AH306" s="60"/>
      <c r="AI306" s="61" t="str">
        <f>IF(AND(C306="",D306=""),"",IF(AND(AG306="",AH306=""),"",IF(AND(C306=AG306,D306=AH306),'Classement général'!$C$19,IF(AND(C306&gt;D306,AG306&gt;AH306),'Classement général'!$C$22,IF(AND(D306&gt;C306,AH306&gt;AG306),'Classement général'!$C$22,IF(AND(D306=C306,AH306=AG306),'Classement général'!$C$22,'Classement général'!$C$24))))))</f>
        <v/>
      </c>
      <c r="AJ306" s="60"/>
      <c r="AK306" s="60"/>
      <c r="AL306" s="61" t="str">
        <f>IF(AND(C306="",D306=""),"",IF(AND(AJ306="",AK306=""),"",IF(AND(C306=AJ306,D306=AK306),'Classement général'!$C$19,IF(AND(C306&gt;D306,AJ306&gt;AK306),'Classement général'!$C$22,IF(AND(D306&gt;C306,AK306&gt;AJ306),'Classement général'!$C$22,IF(AND(D306=C306,AK306=AJ306),'Classement général'!$C$22,'Classement général'!$C$24))))))</f>
        <v/>
      </c>
      <c r="AM306" s="60"/>
      <c r="AN306" s="60"/>
      <c r="AO306" s="61" t="str">
        <f>IF(AND(C306="",D306=""),"",IF(AND(AM306="",AN306=""),"",IF(AND(C306=AM306,D306=AN306),'Classement général'!$C$19,IF(AND(C306&gt;D306,AM306&gt;AN306),'Classement général'!$C$22,IF(AND(D306&gt;C306,AN306&gt;AM306),'Classement général'!$C$22,IF(AND(D306=C306,AN306=AM306),'Classement général'!$C$22,'Classement général'!$C$24))))))</f>
        <v/>
      </c>
      <c r="AP306" s="60"/>
      <c r="AQ306" s="60"/>
      <c r="AR306" s="61" t="str">
        <f>IF(AND(C306="",D306=""),"",IF(AND(AP306="",AQ306=""),"",IF(AND(C306=AP306,D306=AQ306),'Classement général'!$C$19,IF(AND(C306&gt;D306,AP306&gt;AQ306),'Classement général'!$C$22,IF(AND(D306&gt;C306,AQ306&gt;AP306),'Classement général'!$C$22,IF(AND(D306=C306,AQ306=AP306),'Classement général'!$C$22,'Classement général'!$C$24))))))</f>
        <v/>
      </c>
      <c r="AS306" s="60"/>
      <c r="AT306" s="60"/>
      <c r="AU306" s="61" t="str">
        <f>IF(AND(C306="",D306=""),"",IF(AND(AS306="",AT306=""),"",IF(AND(C306=AS306,D306=AT306),'Classement général'!$C$19,IF(AND(C306&gt;D306,AS306&gt;AT306),'Classement général'!$C$22,IF(AND(D306&gt;C306,AT306&gt;AS306),'Classement général'!$C$22,IF(AND(D306=C306,AT306=AS306),'Classement général'!$C$22,'Classement général'!$C$24))))))</f>
        <v/>
      </c>
      <c r="AV306" s="60"/>
      <c r="AW306" s="60"/>
      <c r="AX306" s="61" t="str">
        <f>IF(AND(C306="",D306=""),"",IF(AND(AV306="",AW306=""),"",IF(AND(C306=AV306,D306=AW306),'Classement général'!$C$19,IF(AND(C306&gt;D306,AV306&gt;AW306),'Classement général'!$C$22,IF(AND(D306&gt;C306,AW306&gt;AV306),'Classement général'!$C$22,IF(AND(D306=C306,AW306=AV306),'Classement général'!$C$22,'Classement général'!$C$24))))))</f>
        <v/>
      </c>
      <c r="AY306" s="60"/>
      <c r="AZ306" s="60"/>
      <c r="BA306" s="61" t="str">
        <f>IF(AND(C306="",D306=""),"",IF(AND(AY306="",AZ306=""),"",IF(AND(C306=AY306,D306=AZ306),'Classement général'!$C$19,IF(AND(C306&gt;D306,AY306&gt;AZ306),'Classement général'!$C$22,IF(AND(D306&gt;C306,AZ306&gt;AY306),'Classement général'!$C$22,IF(AND(D306=C306,AZ306=AY306),'Classement général'!$C$22,'Classement général'!$C$24))))))</f>
        <v/>
      </c>
      <c r="BB306" s="60"/>
      <c r="BC306" s="60"/>
      <c r="BD306" s="61" t="str">
        <f>IF(AND(C306="",D306=""),"",IF(AND(BB306="",BC306=""),"",IF(AND(C306=BB306,D306=BC306),'Classement général'!$C$19,IF(AND(C306&gt;D306,BB306&gt;BC306),'Classement général'!$C$22,IF(AND(D306&gt;C306,BC306&gt;BB306),'Classement général'!$C$22,IF(AND(D306=C306,BC306=BB306),'Classement général'!$C$22,'Classement général'!$C$24))))))</f>
        <v/>
      </c>
      <c r="BE306" s="60"/>
      <c r="BF306" s="60"/>
      <c r="BG306" s="61" t="str">
        <f>IF(AND(C306="",D306=""),"",IF(AND(BE306="",BF306=""),"",IF(AND(C306=BE306,D306=BF306),'Classement général'!$C$19,IF(AND(C306&gt;D306,BE306&gt;BF306),'Classement général'!$C$22,IF(AND(D306&gt;C306,BF306&gt;BE306),'Classement général'!$C$22,IF(AND(D306=C306,BF306=BE306),'Classement général'!$C$22,'Classement général'!$C$24))))))</f>
        <v/>
      </c>
      <c r="BH306" s="60"/>
      <c r="BI306" s="60"/>
      <c r="BJ306" s="61" t="str">
        <f>IF(AND(C306="",D306=""),"",IF(AND(BH306="",BI306=""),"",IF(AND(C306=BH306,D306=BI306),'Classement général'!$C$19,IF(AND(C306&gt;D306,BH306&gt;BI306),'Classement général'!$C$22,IF(AND(D306&gt;C306,BI306&gt;BH306),'Classement général'!$C$22,IF(AND(D306=C306,BI306=BH306),'Classement général'!$C$22,'Classement général'!$C$24))))))</f>
        <v/>
      </c>
      <c r="BK306" s="60"/>
      <c r="BL306" s="60"/>
      <c r="BM306" s="61" t="str">
        <f>IF(AND(C306="",D306=""),"",IF(AND(BK306="",BL306=""),"",IF(AND(C306=BK306,D306=BL306),'Classement général'!$C$19,IF(AND(C306&gt;D306,BK306&gt;BL306),'Classement général'!$C$22,IF(AND(D306&gt;C306,BL306&gt;BK306),'Classement général'!$C$22,IF(AND(D306=C306,BL306=BK306),'Classement général'!$C$22,'Classement général'!$C$24))))))</f>
        <v/>
      </c>
      <c r="BN306" s="10" t="str">
        <f>IF(H306='Classement général'!$C$19,'Classement général'!$C$19,IF(H306='Classement général'!$C$22,'Classement général'!$C$22,IF(H306='Classement général'!$C$24,'Classement général'!$C$24,"")))</f>
        <v/>
      </c>
      <c r="BO306" s="10" t="str">
        <f>IF(K306='Classement général'!$C$19,'Classement général'!$C$19,IF(K306='Classement général'!$C$22,'Classement général'!$C$22,IF(K306='Classement général'!$C$24,'Classement général'!$C$24,"")))</f>
        <v/>
      </c>
      <c r="BP306" s="10" t="str">
        <f>IF(N306='Classement général'!$C$19,'Classement général'!$C$19,IF(N306='Classement général'!$C$22,'Classement général'!$C$22,IF(N306='Classement général'!$C$24,'Classement général'!$C$24,"")))</f>
        <v/>
      </c>
      <c r="BQ306" s="10" t="str">
        <f>IF(Q306='Classement général'!$C$19,'Classement général'!$C$19,IF(Q306='Classement général'!$C$22,'Classement général'!$C$22,IF(Q306='Classement général'!$C$24,'Classement général'!$C$24,"")))</f>
        <v/>
      </c>
      <c r="BR306" s="10" t="str">
        <f>IF(T306='Classement général'!$C$19,'Classement général'!$C$19,IF(T306='Classement général'!$C$22,'Classement général'!$C$22,IF(T306='Classement général'!$C$24,'Classement général'!$C$24,"")))</f>
        <v/>
      </c>
      <c r="BS306" s="10" t="str">
        <f>IF(W306='Classement général'!$C$19,'Classement général'!$C$19,IF(W306='Classement général'!$C$22,'Classement général'!$C$22,IF(W306='Classement général'!$C$24,'Classement général'!$C$24,"")))</f>
        <v/>
      </c>
      <c r="BT306" s="10" t="str">
        <f>IF(Z306='Classement général'!$C$19,'Classement général'!$C$19,IF(Z306='Classement général'!$C$22,'Classement général'!$C$22,IF(Z306='Classement général'!$C$24,'Classement général'!$C$24,"")))</f>
        <v/>
      </c>
      <c r="BU306" s="10" t="str">
        <f>IF(AC306='Classement général'!$C$19,'Classement général'!$C$19,IF(AC306='Classement général'!$C$22,'Classement général'!$C$22,IF(AC306='Classement général'!$C$24,'Classement général'!$C$24,"")))</f>
        <v/>
      </c>
      <c r="BV306" s="10" t="str">
        <f>IF(AF306='Classement général'!$C$19,'Classement général'!$C$19,IF(AF306='Classement général'!$C$22,'Classement général'!$C$22,IF(AF306='Classement général'!$C$24,'Classement général'!$C$24,"")))</f>
        <v/>
      </c>
      <c r="BW306" s="10" t="str">
        <f>IF(AI306='Classement général'!$C$19,'Classement général'!$C$19,IF(AI306='Classement général'!$C$22,'Classement général'!$C$22,IF(AI306='Classement général'!$C$24,'Classement général'!$C$24,"")))</f>
        <v/>
      </c>
      <c r="BX306" s="10" t="str">
        <f>IF(AL306='Classement général'!$C$19,'Classement général'!$C$19,IF(AL306='Classement général'!$C$22,'Classement général'!$C$22,IF(AL306='Classement général'!$C$24,'Classement général'!$C$24,"")))</f>
        <v/>
      </c>
      <c r="BY306" s="10" t="str">
        <f>IF(AO306='Classement général'!$C$19,'Classement général'!$C$19,IF(AO306='Classement général'!$C$22,'Classement général'!$C$22,IF(AO306='Classement général'!$C$24,'Classement général'!$C$24,"")))</f>
        <v/>
      </c>
      <c r="BZ306" s="10" t="str">
        <f>IF(AR306='Classement général'!$C$19,'Classement général'!$C$19,IF(AR306='Classement général'!$C$22,'Classement général'!$C$22,IF(AR306='Classement général'!$C$24,'Classement général'!$C$24,"")))</f>
        <v/>
      </c>
      <c r="CA306" s="10" t="str">
        <f>IF(AU306='Classement général'!$C$19,'Classement général'!$C$19,IF(AU306='Classement général'!$C$22,'Classement général'!$C$22,IF(AU306='Classement général'!$C$24,'Classement général'!$C$24,"")))</f>
        <v/>
      </c>
      <c r="CB306" s="10" t="str">
        <f>IF(AX306='Classement général'!$C$19,'Classement général'!$C$19,IF(AX306='Classement général'!$C$22,'Classement général'!$C$22,IF(AX306='Classement général'!$C$24,'Classement général'!$C$24,"")))</f>
        <v/>
      </c>
      <c r="CC306" s="10" t="str">
        <f>IF(BA306='Classement général'!$C$19,'Classement général'!$C$19,IF(BA306='Classement général'!$C$22,'Classement général'!$C$22,IF(BA306='Classement général'!$C$24,'Classement général'!$C$24,"")))</f>
        <v/>
      </c>
      <c r="CD306" s="10" t="str">
        <f>IF(BD306='Classement général'!$C$19,'Classement général'!$C$19,IF(BD306='Classement général'!$C$22,'Classement général'!$C$22,IF(BD306='Classement général'!$C$24,'Classement général'!$C$24,"")))</f>
        <v/>
      </c>
      <c r="CE306" s="10" t="str">
        <f>IF(BG306='Classement général'!$C$19,'Classement général'!$C$19,IF(BG306='Classement général'!$C$22,'Classement général'!$C$22,IF(BG306='Classement général'!$C$24,'Classement général'!$C$24,"")))</f>
        <v/>
      </c>
      <c r="CF306" s="10" t="str">
        <f>IF(BJ306='Classement général'!$C$19,'Classement général'!$C$19,IF(BJ306='Classement général'!$C$22,'Classement général'!$C$22,IF(BJ306='Classement général'!$C$24,'Classement général'!$C$24,"")))</f>
        <v/>
      </c>
      <c r="CG306" s="10" t="str">
        <f>IF(BM306='Classement général'!$C$19,'Classement général'!$C$19,IF(BM306='Classement général'!$C$22,'Classement général'!$C$22,IF(BM306='Classement général'!$C$24,'Classement général'!$C$24,"")))</f>
        <v/>
      </c>
      <c r="CH306" s="13"/>
      <c r="CI306" s="13"/>
      <c r="CJ306" s="13"/>
      <c r="CK306" s="13"/>
      <c r="CL306" s="147"/>
      <c r="CM306" s="147"/>
      <c r="CN306" s="147"/>
      <c r="CO306" s="147"/>
      <c r="CP306" s="7"/>
      <c r="CQ306" s="7"/>
    </row>
    <row r="307" spans="1:95" ht="18.75" customHeight="1" x14ac:dyDescent="0.2">
      <c r="A307" s="130"/>
      <c r="B307" s="72" t="s">
        <v>61</v>
      </c>
      <c r="C307" s="116"/>
      <c r="D307" s="116"/>
      <c r="E307" s="74" t="s">
        <v>69</v>
      </c>
      <c r="F307" s="60"/>
      <c r="G307" s="60"/>
      <c r="H307" s="61" t="str">
        <f>IF(AND(C307="",D307=""),"",IF(AND(F307="",G307=""),"",IF(AND(C307=F307,D307=G307),'Classement général'!$C$19,IF(AND(C307&gt;D307,F307&gt;G307),'Classement général'!$C$22,IF(AND(D307&gt;C307,G307&gt;F307),'Classement général'!$C$22,IF(AND(D307=C307,G307=F307),'Classement général'!$C$22,'Classement général'!$C$24))))))</f>
        <v/>
      </c>
      <c r="I307" s="60"/>
      <c r="J307" s="60"/>
      <c r="K307" s="61" t="str">
        <f>IF(AND(C307="",D307=""),"",IF(AND(I307="",J307=""),"",IF(AND(C307=I307,D307=J307),'Classement général'!$C$19,IF(AND(C307&gt;D307,I307&gt;J307),'Classement général'!$C$22,IF(AND(D307&gt;C307,J307&gt;I307),'Classement général'!$C$22,IF(AND(D307=C307,J307=I307),'Classement général'!$C$22,'Classement général'!$C$24))))))</f>
        <v/>
      </c>
      <c r="L307" s="60"/>
      <c r="M307" s="60"/>
      <c r="N307" s="61" t="str">
        <f>IF(AND(C307="",D307=""),"",IF(AND(L307="",M307=""),"",IF(AND(C307=L307,D307=M307),'Classement général'!$C$19,IF(AND(C307&gt;D307,L307&gt;M307),'Classement général'!$C$22,IF(AND(D307&gt;C307,M307&gt;L307),'Classement général'!$C$22,IF(AND(D307=C307,M307=L307),'Classement général'!$C$22,'Classement général'!$C$24))))))</f>
        <v/>
      </c>
      <c r="O307" s="60"/>
      <c r="P307" s="60"/>
      <c r="Q307" s="61" t="str">
        <f>IF(AND(C307="",D307=""),"",IF(AND(O307="",P307=""),"",IF(AND(C307=O307,D307=P307),'Classement général'!$C$19,IF(AND(C307&gt;D307,O307&gt;P307),'Classement général'!$C$22,IF(AND(D307&gt;C307,P307&gt;O307),'Classement général'!$C$22,IF(AND(D307=C307,P307=O307),'Classement général'!$C$22,'Classement général'!$C$24))))))</f>
        <v/>
      </c>
      <c r="R307" s="60"/>
      <c r="S307" s="60"/>
      <c r="T307" s="61" t="str">
        <f>IF(AND(C307="",D307=""),"",IF(AND(R307="",S307=""),"",IF(AND(C307=R307,D307=S307),'Classement général'!$C$19,IF(AND(C307&gt;D307,R307&gt;S307),'Classement général'!$C$22,IF(AND(D307&gt;C307,S307&gt;R307),'Classement général'!$C$22,IF(AND(D307=C307,S307=R307),'Classement général'!$C$22,'Classement général'!$C$24))))))</f>
        <v/>
      </c>
      <c r="U307" s="60"/>
      <c r="V307" s="60"/>
      <c r="W307" s="61" t="str">
        <f>IF(AND(C307="",D307=""),"",IF(AND(U307="",V307=""),"",IF(AND(C307=U307,D307=V307),'Classement général'!$C$19,IF(AND(C307&gt;D307,U307&gt;V307),'Classement général'!$C$22,IF(AND(D307&gt;C307,V307&gt;U307),'Classement général'!$C$22,IF(AND(D307=C307,V307=U307),'Classement général'!$C$22,'Classement général'!$C$24))))))</f>
        <v/>
      </c>
      <c r="X307" s="60"/>
      <c r="Y307" s="60"/>
      <c r="Z307" s="61" t="str">
        <f>IF(AND(C307="",D307=""),"",IF(AND(X307="",Y307=""),"",IF(AND(C307=X307,D307=Y307),'Classement général'!$C$19,IF(AND(C307&gt;D307,X307&gt;Y307),'Classement général'!$C$22,IF(AND(D307&gt;C307,Y307&gt;X307),'Classement général'!$C$22,IF(AND(D307=C307,Y307=X307),'Classement général'!$C$22,'Classement général'!$C$24))))))</f>
        <v/>
      </c>
      <c r="AA307" s="60"/>
      <c r="AB307" s="60"/>
      <c r="AC307" s="61" t="str">
        <f>IF(AND(C307="",D307=""),"",IF(AND(AA307="",AB307=""),"",IF(AND(C307=AA307,D307=AB307),'Classement général'!$C$19,IF(AND(C307&gt;D307,AA307&gt;AB307),'Classement général'!$C$22,IF(AND(D307&gt;C307,AB307&gt;AA307),'Classement général'!$C$22,IF(AND(D307=C307,AB307=AA307),'Classement général'!$C$22,'Classement général'!$C$24))))))</f>
        <v/>
      </c>
      <c r="AD307" s="60"/>
      <c r="AE307" s="60"/>
      <c r="AF307" s="61" t="str">
        <f>IF(AND(C307="",D307=""),"",IF(AND(AD307="",AE307=""),"",IF(AND(C307=AD307,D307=AE307),'Classement général'!$C$19,IF(AND(C307&gt;D307,AD307&gt;AE307),'Classement général'!$C$22,IF(AND(D307&gt;C307,AE307&gt;AD307),'Classement général'!$C$22,IF(AND(D307=C307,AE307=AD307),'Classement général'!$C$22,'Classement général'!$C$24))))))</f>
        <v/>
      </c>
      <c r="AG307" s="60"/>
      <c r="AH307" s="60"/>
      <c r="AI307" s="61" t="str">
        <f>IF(AND(C307="",D307=""),"",IF(AND(AG307="",AH307=""),"",IF(AND(C307=AG307,D307=AH307),'Classement général'!$C$19,IF(AND(C307&gt;D307,AG307&gt;AH307),'Classement général'!$C$22,IF(AND(D307&gt;C307,AH307&gt;AG307),'Classement général'!$C$22,IF(AND(D307=C307,AH307=AG307),'Classement général'!$C$22,'Classement général'!$C$24))))))</f>
        <v/>
      </c>
      <c r="AJ307" s="60"/>
      <c r="AK307" s="60"/>
      <c r="AL307" s="61" t="str">
        <f>IF(AND(C307="",D307=""),"",IF(AND(AJ307="",AK307=""),"",IF(AND(C307=AJ307,D307=AK307),'Classement général'!$C$19,IF(AND(C307&gt;D307,AJ307&gt;AK307),'Classement général'!$C$22,IF(AND(D307&gt;C307,AK307&gt;AJ307),'Classement général'!$C$22,IF(AND(D307=C307,AK307=AJ307),'Classement général'!$C$22,'Classement général'!$C$24))))))</f>
        <v/>
      </c>
      <c r="AM307" s="60"/>
      <c r="AN307" s="60"/>
      <c r="AO307" s="61" t="str">
        <f>IF(AND(C307="",D307=""),"",IF(AND(AM307="",AN307=""),"",IF(AND(C307=AM307,D307=AN307),'Classement général'!$C$19,IF(AND(C307&gt;D307,AM307&gt;AN307),'Classement général'!$C$22,IF(AND(D307&gt;C307,AN307&gt;AM307),'Classement général'!$C$22,IF(AND(D307=C307,AN307=AM307),'Classement général'!$C$22,'Classement général'!$C$24))))))</f>
        <v/>
      </c>
      <c r="AP307" s="60"/>
      <c r="AQ307" s="60"/>
      <c r="AR307" s="61" t="str">
        <f>IF(AND(C307="",D307=""),"",IF(AND(AP307="",AQ307=""),"",IF(AND(C307=AP307,D307=AQ307),'Classement général'!$C$19,IF(AND(C307&gt;D307,AP307&gt;AQ307),'Classement général'!$C$22,IF(AND(D307&gt;C307,AQ307&gt;AP307),'Classement général'!$C$22,IF(AND(D307=C307,AQ307=AP307),'Classement général'!$C$22,'Classement général'!$C$24))))))</f>
        <v/>
      </c>
      <c r="AS307" s="60"/>
      <c r="AT307" s="60"/>
      <c r="AU307" s="61" t="str">
        <f>IF(AND(C307="",D307=""),"",IF(AND(AS307="",AT307=""),"",IF(AND(C307=AS307,D307=AT307),'Classement général'!$C$19,IF(AND(C307&gt;D307,AS307&gt;AT307),'Classement général'!$C$22,IF(AND(D307&gt;C307,AT307&gt;AS307),'Classement général'!$C$22,IF(AND(D307=C307,AT307=AS307),'Classement général'!$C$22,'Classement général'!$C$24))))))</f>
        <v/>
      </c>
      <c r="AV307" s="60"/>
      <c r="AW307" s="60"/>
      <c r="AX307" s="61" t="str">
        <f>IF(AND(C307="",D307=""),"",IF(AND(AV307="",AW307=""),"",IF(AND(C307=AV307,D307=AW307),'Classement général'!$C$19,IF(AND(C307&gt;D307,AV307&gt;AW307),'Classement général'!$C$22,IF(AND(D307&gt;C307,AW307&gt;AV307),'Classement général'!$C$22,IF(AND(D307=C307,AW307=AV307),'Classement général'!$C$22,'Classement général'!$C$24))))))</f>
        <v/>
      </c>
      <c r="AY307" s="60"/>
      <c r="AZ307" s="60"/>
      <c r="BA307" s="61" t="str">
        <f>IF(AND(C307="",D307=""),"",IF(AND(AY307="",AZ307=""),"",IF(AND(C307=AY307,D307=AZ307),'Classement général'!$C$19,IF(AND(C307&gt;D307,AY307&gt;AZ307),'Classement général'!$C$22,IF(AND(D307&gt;C307,AZ307&gt;AY307),'Classement général'!$C$22,IF(AND(D307=C307,AZ307=AY307),'Classement général'!$C$22,'Classement général'!$C$24))))))</f>
        <v/>
      </c>
      <c r="BB307" s="60"/>
      <c r="BC307" s="60"/>
      <c r="BD307" s="61" t="str">
        <f>IF(AND(C307="",D307=""),"",IF(AND(BB307="",BC307=""),"",IF(AND(C307=BB307,D307=BC307),'Classement général'!$C$19,IF(AND(C307&gt;D307,BB307&gt;BC307),'Classement général'!$C$22,IF(AND(D307&gt;C307,BC307&gt;BB307),'Classement général'!$C$22,IF(AND(D307=C307,BC307=BB307),'Classement général'!$C$22,'Classement général'!$C$24))))))</f>
        <v/>
      </c>
      <c r="BE307" s="60"/>
      <c r="BF307" s="60"/>
      <c r="BG307" s="61" t="str">
        <f>IF(AND(C307="",D307=""),"",IF(AND(BE307="",BF307=""),"",IF(AND(C307=BE307,D307=BF307),'Classement général'!$C$19,IF(AND(C307&gt;D307,BE307&gt;BF307),'Classement général'!$C$22,IF(AND(D307&gt;C307,BF307&gt;BE307),'Classement général'!$C$22,IF(AND(D307=C307,BF307=BE307),'Classement général'!$C$22,'Classement général'!$C$24))))))</f>
        <v/>
      </c>
      <c r="BH307" s="60"/>
      <c r="BI307" s="60"/>
      <c r="BJ307" s="61" t="str">
        <f>IF(AND(C307="",D307=""),"",IF(AND(BH307="",BI307=""),"",IF(AND(C307=BH307,D307=BI307),'Classement général'!$C$19,IF(AND(C307&gt;D307,BH307&gt;BI307),'Classement général'!$C$22,IF(AND(D307&gt;C307,BI307&gt;BH307),'Classement général'!$C$22,IF(AND(D307=C307,BI307=BH307),'Classement général'!$C$22,'Classement général'!$C$24))))))</f>
        <v/>
      </c>
      <c r="BK307" s="60"/>
      <c r="BL307" s="60"/>
      <c r="BM307" s="61" t="str">
        <f>IF(AND(C307="",D307=""),"",IF(AND(BK307="",BL307=""),"",IF(AND(C307=BK307,D307=BL307),'Classement général'!$C$19,IF(AND(C307&gt;D307,BK307&gt;BL307),'Classement général'!$C$22,IF(AND(D307&gt;C307,BL307&gt;BK307),'Classement général'!$C$22,IF(AND(D307=C307,BL307=BK307),'Classement général'!$C$22,'Classement général'!$C$24))))))</f>
        <v/>
      </c>
      <c r="BN307" s="10" t="str">
        <f>IF(H307='Classement général'!$C$19,'Classement général'!$C$19,IF(H307='Classement général'!$C$22,'Classement général'!$C$22,IF(H307='Classement général'!$C$24,'Classement général'!$C$24,"")))</f>
        <v/>
      </c>
      <c r="BO307" s="10" t="str">
        <f>IF(K307='Classement général'!$C$19,'Classement général'!$C$19,IF(K307='Classement général'!$C$22,'Classement général'!$C$22,IF(K307='Classement général'!$C$24,'Classement général'!$C$24,"")))</f>
        <v/>
      </c>
      <c r="BP307" s="10" t="str">
        <f>IF(N307='Classement général'!$C$19,'Classement général'!$C$19,IF(N307='Classement général'!$C$22,'Classement général'!$C$22,IF(N307='Classement général'!$C$24,'Classement général'!$C$24,"")))</f>
        <v/>
      </c>
      <c r="BQ307" s="10" t="str">
        <f>IF(Q307='Classement général'!$C$19,'Classement général'!$C$19,IF(Q307='Classement général'!$C$22,'Classement général'!$C$22,IF(Q307='Classement général'!$C$24,'Classement général'!$C$24,"")))</f>
        <v/>
      </c>
      <c r="BR307" s="10" t="str">
        <f>IF(T307='Classement général'!$C$19,'Classement général'!$C$19,IF(T307='Classement général'!$C$22,'Classement général'!$C$22,IF(T307='Classement général'!$C$24,'Classement général'!$C$24,"")))</f>
        <v/>
      </c>
      <c r="BS307" s="10" t="str">
        <f>IF(W307='Classement général'!$C$19,'Classement général'!$C$19,IF(W307='Classement général'!$C$22,'Classement général'!$C$22,IF(W307='Classement général'!$C$24,'Classement général'!$C$24,"")))</f>
        <v/>
      </c>
      <c r="BT307" s="10" t="str">
        <f>IF(Z307='Classement général'!$C$19,'Classement général'!$C$19,IF(Z307='Classement général'!$C$22,'Classement général'!$C$22,IF(Z307='Classement général'!$C$24,'Classement général'!$C$24,"")))</f>
        <v/>
      </c>
      <c r="BU307" s="10" t="str">
        <f>IF(AC307='Classement général'!$C$19,'Classement général'!$C$19,IF(AC307='Classement général'!$C$22,'Classement général'!$C$22,IF(AC307='Classement général'!$C$24,'Classement général'!$C$24,"")))</f>
        <v/>
      </c>
      <c r="BV307" s="10" t="str">
        <f>IF(AF307='Classement général'!$C$19,'Classement général'!$C$19,IF(AF307='Classement général'!$C$22,'Classement général'!$C$22,IF(AF307='Classement général'!$C$24,'Classement général'!$C$24,"")))</f>
        <v/>
      </c>
      <c r="BW307" s="10" t="str">
        <f>IF(AI307='Classement général'!$C$19,'Classement général'!$C$19,IF(AI307='Classement général'!$C$22,'Classement général'!$C$22,IF(AI307='Classement général'!$C$24,'Classement général'!$C$24,"")))</f>
        <v/>
      </c>
      <c r="BX307" s="10" t="str">
        <f>IF(AL307='Classement général'!$C$19,'Classement général'!$C$19,IF(AL307='Classement général'!$C$22,'Classement général'!$C$22,IF(AL307='Classement général'!$C$24,'Classement général'!$C$24,"")))</f>
        <v/>
      </c>
      <c r="BY307" s="10" t="str">
        <f>IF(AO307='Classement général'!$C$19,'Classement général'!$C$19,IF(AO307='Classement général'!$C$22,'Classement général'!$C$22,IF(AO307='Classement général'!$C$24,'Classement général'!$C$24,"")))</f>
        <v/>
      </c>
      <c r="BZ307" s="10" t="str">
        <f>IF(AR307='Classement général'!$C$19,'Classement général'!$C$19,IF(AR307='Classement général'!$C$22,'Classement général'!$C$22,IF(AR307='Classement général'!$C$24,'Classement général'!$C$24,"")))</f>
        <v/>
      </c>
      <c r="CA307" s="10" t="str">
        <f>IF(AU307='Classement général'!$C$19,'Classement général'!$C$19,IF(AU307='Classement général'!$C$22,'Classement général'!$C$22,IF(AU307='Classement général'!$C$24,'Classement général'!$C$24,"")))</f>
        <v/>
      </c>
      <c r="CB307" s="10" t="str">
        <f>IF(AX307='Classement général'!$C$19,'Classement général'!$C$19,IF(AX307='Classement général'!$C$22,'Classement général'!$C$22,IF(AX307='Classement général'!$C$24,'Classement général'!$C$24,"")))</f>
        <v/>
      </c>
      <c r="CC307" s="10" t="str">
        <f>IF(BA307='Classement général'!$C$19,'Classement général'!$C$19,IF(BA307='Classement général'!$C$22,'Classement général'!$C$22,IF(BA307='Classement général'!$C$24,'Classement général'!$C$24,"")))</f>
        <v/>
      </c>
      <c r="CD307" s="10" t="str">
        <f>IF(BD307='Classement général'!$C$19,'Classement général'!$C$19,IF(BD307='Classement général'!$C$22,'Classement général'!$C$22,IF(BD307='Classement général'!$C$24,'Classement général'!$C$24,"")))</f>
        <v/>
      </c>
      <c r="CE307" s="10" t="str">
        <f>IF(BG307='Classement général'!$C$19,'Classement général'!$C$19,IF(BG307='Classement général'!$C$22,'Classement général'!$C$22,IF(BG307='Classement général'!$C$24,'Classement général'!$C$24,"")))</f>
        <v/>
      </c>
      <c r="CF307" s="10" t="str">
        <f>IF(BJ307='Classement général'!$C$19,'Classement général'!$C$19,IF(BJ307='Classement général'!$C$22,'Classement général'!$C$22,IF(BJ307='Classement général'!$C$24,'Classement général'!$C$24,"")))</f>
        <v/>
      </c>
      <c r="CG307" s="10" t="str">
        <f>IF(BM307='Classement général'!$C$19,'Classement général'!$C$19,IF(BM307='Classement général'!$C$22,'Classement général'!$C$22,IF(BM307='Classement général'!$C$24,'Classement général'!$C$24,"")))</f>
        <v/>
      </c>
      <c r="CH307" s="13"/>
      <c r="CI307" s="13"/>
      <c r="CJ307" s="13"/>
      <c r="CK307" s="13"/>
      <c r="CL307" s="147"/>
      <c r="CM307" s="147"/>
      <c r="CN307" s="147"/>
      <c r="CO307" s="147"/>
      <c r="CP307" s="7"/>
      <c r="CQ307" s="7"/>
    </row>
    <row r="308" spans="1:95" ht="18.75" customHeight="1" x14ac:dyDescent="0.2">
      <c r="A308" s="130"/>
      <c r="B308" s="72" t="s">
        <v>67</v>
      </c>
      <c r="C308" s="116"/>
      <c r="D308" s="116"/>
      <c r="E308" s="74" t="s">
        <v>37</v>
      </c>
      <c r="F308" s="60"/>
      <c r="G308" s="60"/>
      <c r="H308" s="61" t="str">
        <f>IF(AND(C308="",D308=""),"",IF(AND(F308="",G308=""),"",IF(AND(C308=F308,D308=G308),'Classement général'!$C$19,IF(AND(C308&gt;D308,F308&gt;G308),'Classement général'!$C$22,IF(AND(D308&gt;C308,G308&gt;F308),'Classement général'!$C$22,IF(AND(D308=C308,G308=F308),'Classement général'!$C$22,'Classement général'!$C$24))))))</f>
        <v/>
      </c>
      <c r="I308" s="60"/>
      <c r="J308" s="60"/>
      <c r="K308" s="61" t="str">
        <f>IF(AND(C308="",D308=""),"",IF(AND(I308="",J308=""),"",IF(AND(C308=I308,D308=J308),'Classement général'!$C$19,IF(AND(C308&gt;D308,I308&gt;J308),'Classement général'!$C$22,IF(AND(D308&gt;C308,J308&gt;I308),'Classement général'!$C$22,IF(AND(D308=C308,J308=I308),'Classement général'!$C$22,'Classement général'!$C$24))))))</f>
        <v/>
      </c>
      <c r="L308" s="60"/>
      <c r="M308" s="60"/>
      <c r="N308" s="61" t="str">
        <f>IF(AND(C308="",D308=""),"",IF(AND(L308="",M308=""),"",IF(AND(C308=L308,D308=M308),'Classement général'!$C$19,IF(AND(C308&gt;D308,L308&gt;M308),'Classement général'!$C$22,IF(AND(D308&gt;C308,M308&gt;L308),'Classement général'!$C$22,IF(AND(D308=C308,M308=L308),'Classement général'!$C$22,'Classement général'!$C$24))))))</f>
        <v/>
      </c>
      <c r="O308" s="60"/>
      <c r="P308" s="60"/>
      <c r="Q308" s="61" t="str">
        <f>IF(AND(C308="",D308=""),"",IF(AND(O308="",P308=""),"",IF(AND(C308=O308,D308=P308),'Classement général'!$C$19,IF(AND(C308&gt;D308,O308&gt;P308),'Classement général'!$C$22,IF(AND(D308&gt;C308,P308&gt;O308),'Classement général'!$C$22,IF(AND(D308=C308,P308=O308),'Classement général'!$C$22,'Classement général'!$C$24))))))</f>
        <v/>
      </c>
      <c r="R308" s="60"/>
      <c r="S308" s="60"/>
      <c r="T308" s="61" t="str">
        <f>IF(AND(C308="",D308=""),"",IF(AND(R308="",S308=""),"",IF(AND(C308=R308,D308=S308),'Classement général'!$C$19,IF(AND(C308&gt;D308,R308&gt;S308),'Classement général'!$C$22,IF(AND(D308&gt;C308,S308&gt;R308),'Classement général'!$C$22,IF(AND(D308=C308,S308=R308),'Classement général'!$C$22,'Classement général'!$C$24))))))</f>
        <v/>
      </c>
      <c r="U308" s="60"/>
      <c r="V308" s="60"/>
      <c r="W308" s="61" t="str">
        <f>IF(AND(C308="",D308=""),"",IF(AND(U308="",V308=""),"",IF(AND(C308=U308,D308=V308),'Classement général'!$C$19,IF(AND(C308&gt;D308,U308&gt;V308),'Classement général'!$C$22,IF(AND(D308&gt;C308,V308&gt;U308),'Classement général'!$C$22,IF(AND(D308=C308,V308=U308),'Classement général'!$C$22,'Classement général'!$C$24))))))</f>
        <v/>
      </c>
      <c r="X308" s="60"/>
      <c r="Y308" s="60"/>
      <c r="Z308" s="61" t="str">
        <f>IF(AND(C308="",D308=""),"",IF(AND(X308="",Y308=""),"",IF(AND(C308=X308,D308=Y308),'Classement général'!$C$19,IF(AND(C308&gt;D308,X308&gt;Y308),'Classement général'!$C$22,IF(AND(D308&gt;C308,Y308&gt;X308),'Classement général'!$C$22,IF(AND(D308=C308,Y308=X308),'Classement général'!$C$22,'Classement général'!$C$24))))))</f>
        <v/>
      </c>
      <c r="AA308" s="60"/>
      <c r="AB308" s="60"/>
      <c r="AC308" s="61" t="str">
        <f>IF(AND(C308="",D308=""),"",IF(AND(AA308="",AB308=""),"",IF(AND(C308=AA308,D308=AB308),'Classement général'!$C$19,IF(AND(C308&gt;D308,AA308&gt;AB308),'Classement général'!$C$22,IF(AND(D308&gt;C308,AB308&gt;AA308),'Classement général'!$C$22,IF(AND(D308=C308,AB308=AA308),'Classement général'!$C$22,'Classement général'!$C$24))))))</f>
        <v/>
      </c>
      <c r="AD308" s="60"/>
      <c r="AE308" s="60"/>
      <c r="AF308" s="61" t="str">
        <f>IF(AND(C308="",D308=""),"",IF(AND(AD308="",AE308=""),"",IF(AND(C308=AD308,D308=AE308),'Classement général'!$C$19,IF(AND(C308&gt;D308,AD308&gt;AE308),'Classement général'!$C$22,IF(AND(D308&gt;C308,AE308&gt;AD308),'Classement général'!$C$22,IF(AND(D308=C308,AE308=AD308),'Classement général'!$C$22,'Classement général'!$C$24))))))</f>
        <v/>
      </c>
      <c r="AG308" s="60"/>
      <c r="AH308" s="60"/>
      <c r="AI308" s="61" t="str">
        <f>IF(AND(C308="",D308=""),"",IF(AND(AG308="",AH308=""),"",IF(AND(C308=AG308,D308=AH308),'Classement général'!$C$19,IF(AND(C308&gt;D308,AG308&gt;AH308),'Classement général'!$C$22,IF(AND(D308&gt;C308,AH308&gt;AG308),'Classement général'!$C$22,IF(AND(D308=C308,AH308=AG308),'Classement général'!$C$22,'Classement général'!$C$24))))))</f>
        <v/>
      </c>
      <c r="AJ308" s="60"/>
      <c r="AK308" s="60"/>
      <c r="AL308" s="61" t="str">
        <f>IF(AND(C308="",D308=""),"",IF(AND(AJ308="",AK308=""),"",IF(AND(C308=AJ308,D308=AK308),'Classement général'!$C$19,IF(AND(C308&gt;D308,AJ308&gt;AK308),'Classement général'!$C$22,IF(AND(D308&gt;C308,AK308&gt;AJ308),'Classement général'!$C$22,IF(AND(D308=C308,AK308=AJ308),'Classement général'!$C$22,'Classement général'!$C$24))))))</f>
        <v/>
      </c>
      <c r="AM308" s="60"/>
      <c r="AN308" s="60"/>
      <c r="AO308" s="61" t="str">
        <f>IF(AND(C308="",D308=""),"",IF(AND(AM308="",AN308=""),"",IF(AND(C308=AM308,D308=AN308),'Classement général'!$C$19,IF(AND(C308&gt;D308,AM308&gt;AN308),'Classement général'!$C$22,IF(AND(D308&gt;C308,AN308&gt;AM308),'Classement général'!$C$22,IF(AND(D308=C308,AN308=AM308),'Classement général'!$C$22,'Classement général'!$C$24))))))</f>
        <v/>
      </c>
      <c r="AP308" s="60"/>
      <c r="AQ308" s="60"/>
      <c r="AR308" s="61" t="str">
        <f>IF(AND(C308="",D308=""),"",IF(AND(AP308="",AQ308=""),"",IF(AND(C308=AP308,D308=AQ308),'Classement général'!$C$19,IF(AND(C308&gt;D308,AP308&gt;AQ308),'Classement général'!$C$22,IF(AND(D308&gt;C308,AQ308&gt;AP308),'Classement général'!$C$22,IF(AND(D308=C308,AQ308=AP308),'Classement général'!$C$22,'Classement général'!$C$24))))))</f>
        <v/>
      </c>
      <c r="AS308" s="60"/>
      <c r="AT308" s="60"/>
      <c r="AU308" s="61" t="str">
        <f>IF(AND(C308="",D308=""),"",IF(AND(AS308="",AT308=""),"",IF(AND(C308=AS308,D308=AT308),'Classement général'!$C$19,IF(AND(C308&gt;D308,AS308&gt;AT308),'Classement général'!$C$22,IF(AND(D308&gt;C308,AT308&gt;AS308),'Classement général'!$C$22,IF(AND(D308=C308,AT308=AS308),'Classement général'!$C$22,'Classement général'!$C$24))))))</f>
        <v/>
      </c>
      <c r="AV308" s="60"/>
      <c r="AW308" s="60"/>
      <c r="AX308" s="61" t="str">
        <f>IF(AND(C308="",D308=""),"",IF(AND(AV308="",AW308=""),"",IF(AND(C308=AV308,D308=AW308),'Classement général'!$C$19,IF(AND(C308&gt;D308,AV308&gt;AW308),'Classement général'!$C$22,IF(AND(D308&gt;C308,AW308&gt;AV308),'Classement général'!$C$22,IF(AND(D308=C308,AW308=AV308),'Classement général'!$C$22,'Classement général'!$C$24))))))</f>
        <v/>
      </c>
      <c r="AY308" s="60"/>
      <c r="AZ308" s="60"/>
      <c r="BA308" s="61" t="str">
        <f>IF(AND(C308="",D308=""),"",IF(AND(AY308="",AZ308=""),"",IF(AND(C308=AY308,D308=AZ308),'Classement général'!$C$19,IF(AND(C308&gt;D308,AY308&gt;AZ308),'Classement général'!$C$22,IF(AND(D308&gt;C308,AZ308&gt;AY308),'Classement général'!$C$22,IF(AND(D308=C308,AZ308=AY308),'Classement général'!$C$22,'Classement général'!$C$24))))))</f>
        <v/>
      </c>
      <c r="BB308" s="60"/>
      <c r="BC308" s="60"/>
      <c r="BD308" s="61" t="str">
        <f>IF(AND(C308="",D308=""),"",IF(AND(BB308="",BC308=""),"",IF(AND(C308=BB308,D308=BC308),'Classement général'!$C$19,IF(AND(C308&gt;D308,BB308&gt;BC308),'Classement général'!$C$22,IF(AND(D308&gt;C308,BC308&gt;BB308),'Classement général'!$C$22,IF(AND(D308=C308,BC308=BB308),'Classement général'!$C$22,'Classement général'!$C$24))))))</f>
        <v/>
      </c>
      <c r="BE308" s="60"/>
      <c r="BF308" s="60"/>
      <c r="BG308" s="61" t="str">
        <f>IF(AND(C308="",D308=""),"",IF(AND(BE308="",BF308=""),"",IF(AND(C308=BE308,D308=BF308),'Classement général'!$C$19,IF(AND(C308&gt;D308,BE308&gt;BF308),'Classement général'!$C$22,IF(AND(D308&gt;C308,BF308&gt;BE308),'Classement général'!$C$22,IF(AND(D308=C308,BF308=BE308),'Classement général'!$C$22,'Classement général'!$C$24))))))</f>
        <v/>
      </c>
      <c r="BH308" s="60"/>
      <c r="BI308" s="60"/>
      <c r="BJ308" s="61" t="str">
        <f>IF(AND(C308="",D308=""),"",IF(AND(BH308="",BI308=""),"",IF(AND(C308=BH308,D308=BI308),'Classement général'!$C$19,IF(AND(C308&gt;D308,BH308&gt;BI308),'Classement général'!$C$22,IF(AND(D308&gt;C308,BI308&gt;BH308),'Classement général'!$C$22,IF(AND(D308=C308,BI308=BH308),'Classement général'!$C$22,'Classement général'!$C$24))))))</f>
        <v/>
      </c>
      <c r="BK308" s="60"/>
      <c r="BL308" s="60"/>
      <c r="BM308" s="61" t="str">
        <f>IF(AND(C308="",D308=""),"",IF(AND(BK308="",BL308=""),"",IF(AND(C308=BK308,D308=BL308),'Classement général'!$C$19,IF(AND(C308&gt;D308,BK308&gt;BL308),'Classement général'!$C$22,IF(AND(D308&gt;C308,BL308&gt;BK308),'Classement général'!$C$22,IF(AND(D308=C308,BL308=BK308),'Classement général'!$C$22,'Classement général'!$C$24))))))</f>
        <v/>
      </c>
      <c r="BN308" s="10" t="str">
        <f>IF(H308='Classement général'!$C$19,'Classement général'!$C$19,IF(H308='Classement général'!$C$22,'Classement général'!$C$22,IF(H308='Classement général'!$C$24,'Classement général'!$C$24,"")))</f>
        <v/>
      </c>
      <c r="BO308" s="10" t="str">
        <f>IF(K308='Classement général'!$C$19,'Classement général'!$C$19,IF(K308='Classement général'!$C$22,'Classement général'!$C$22,IF(K308='Classement général'!$C$24,'Classement général'!$C$24,"")))</f>
        <v/>
      </c>
      <c r="BP308" s="10" t="str">
        <f>IF(N308='Classement général'!$C$19,'Classement général'!$C$19,IF(N308='Classement général'!$C$22,'Classement général'!$C$22,IF(N308='Classement général'!$C$24,'Classement général'!$C$24,"")))</f>
        <v/>
      </c>
      <c r="BQ308" s="10" t="str">
        <f>IF(Q308='Classement général'!$C$19,'Classement général'!$C$19,IF(Q308='Classement général'!$C$22,'Classement général'!$C$22,IF(Q308='Classement général'!$C$24,'Classement général'!$C$24,"")))</f>
        <v/>
      </c>
      <c r="BR308" s="10" t="str">
        <f>IF(T308='Classement général'!$C$19,'Classement général'!$C$19,IF(T308='Classement général'!$C$22,'Classement général'!$C$22,IF(T308='Classement général'!$C$24,'Classement général'!$C$24,"")))</f>
        <v/>
      </c>
      <c r="BS308" s="10" t="str">
        <f>IF(W308='Classement général'!$C$19,'Classement général'!$C$19,IF(W308='Classement général'!$C$22,'Classement général'!$C$22,IF(W308='Classement général'!$C$24,'Classement général'!$C$24,"")))</f>
        <v/>
      </c>
      <c r="BT308" s="10" t="str">
        <f>IF(Z308='Classement général'!$C$19,'Classement général'!$C$19,IF(Z308='Classement général'!$C$22,'Classement général'!$C$22,IF(Z308='Classement général'!$C$24,'Classement général'!$C$24,"")))</f>
        <v/>
      </c>
      <c r="BU308" s="10" t="str">
        <f>IF(AC308='Classement général'!$C$19,'Classement général'!$C$19,IF(AC308='Classement général'!$C$22,'Classement général'!$C$22,IF(AC308='Classement général'!$C$24,'Classement général'!$C$24,"")))</f>
        <v/>
      </c>
      <c r="BV308" s="10" t="str">
        <f>IF(AF308='Classement général'!$C$19,'Classement général'!$C$19,IF(AF308='Classement général'!$C$22,'Classement général'!$C$22,IF(AF308='Classement général'!$C$24,'Classement général'!$C$24,"")))</f>
        <v/>
      </c>
      <c r="BW308" s="10" t="str">
        <f>IF(AI308='Classement général'!$C$19,'Classement général'!$C$19,IF(AI308='Classement général'!$C$22,'Classement général'!$C$22,IF(AI308='Classement général'!$C$24,'Classement général'!$C$24,"")))</f>
        <v/>
      </c>
      <c r="BX308" s="10" t="str">
        <f>IF(AL308='Classement général'!$C$19,'Classement général'!$C$19,IF(AL308='Classement général'!$C$22,'Classement général'!$C$22,IF(AL308='Classement général'!$C$24,'Classement général'!$C$24,"")))</f>
        <v/>
      </c>
      <c r="BY308" s="10" t="str">
        <f>IF(AO308='Classement général'!$C$19,'Classement général'!$C$19,IF(AO308='Classement général'!$C$22,'Classement général'!$C$22,IF(AO308='Classement général'!$C$24,'Classement général'!$C$24,"")))</f>
        <v/>
      </c>
      <c r="BZ308" s="10" t="str">
        <f>IF(AR308='Classement général'!$C$19,'Classement général'!$C$19,IF(AR308='Classement général'!$C$22,'Classement général'!$C$22,IF(AR308='Classement général'!$C$24,'Classement général'!$C$24,"")))</f>
        <v/>
      </c>
      <c r="CA308" s="10" t="str">
        <f>IF(AU308='Classement général'!$C$19,'Classement général'!$C$19,IF(AU308='Classement général'!$C$22,'Classement général'!$C$22,IF(AU308='Classement général'!$C$24,'Classement général'!$C$24,"")))</f>
        <v/>
      </c>
      <c r="CB308" s="10" t="str">
        <f>IF(AX308='Classement général'!$C$19,'Classement général'!$C$19,IF(AX308='Classement général'!$C$22,'Classement général'!$C$22,IF(AX308='Classement général'!$C$24,'Classement général'!$C$24,"")))</f>
        <v/>
      </c>
      <c r="CC308" s="10" t="str">
        <f>IF(BA308='Classement général'!$C$19,'Classement général'!$C$19,IF(BA308='Classement général'!$C$22,'Classement général'!$C$22,IF(BA308='Classement général'!$C$24,'Classement général'!$C$24,"")))</f>
        <v/>
      </c>
      <c r="CD308" s="10" t="str">
        <f>IF(BD308='Classement général'!$C$19,'Classement général'!$C$19,IF(BD308='Classement général'!$C$22,'Classement général'!$C$22,IF(BD308='Classement général'!$C$24,'Classement général'!$C$24,"")))</f>
        <v/>
      </c>
      <c r="CE308" s="10" t="str">
        <f>IF(BG308='Classement général'!$C$19,'Classement général'!$C$19,IF(BG308='Classement général'!$C$22,'Classement général'!$C$22,IF(BG308='Classement général'!$C$24,'Classement général'!$C$24,"")))</f>
        <v/>
      </c>
      <c r="CF308" s="10" t="str">
        <f>IF(BJ308='Classement général'!$C$19,'Classement général'!$C$19,IF(BJ308='Classement général'!$C$22,'Classement général'!$C$22,IF(BJ308='Classement général'!$C$24,'Classement général'!$C$24,"")))</f>
        <v/>
      </c>
      <c r="CG308" s="10" t="str">
        <f>IF(BM308='Classement général'!$C$19,'Classement général'!$C$19,IF(BM308='Classement général'!$C$22,'Classement général'!$C$22,IF(BM308='Classement général'!$C$24,'Classement général'!$C$24,"")))</f>
        <v/>
      </c>
      <c r="CH308" s="13"/>
      <c r="CI308" s="13"/>
      <c r="CJ308" s="13"/>
      <c r="CK308" s="13"/>
      <c r="CL308" s="147"/>
      <c r="CM308" s="147"/>
      <c r="CN308" s="147"/>
      <c r="CO308" s="147"/>
      <c r="CP308" s="7"/>
      <c r="CQ308" s="7"/>
    </row>
    <row r="309" spans="1:95" ht="18.75" customHeight="1" x14ac:dyDescent="0.2">
      <c r="A309" s="130"/>
      <c r="B309" s="72" t="s">
        <v>76</v>
      </c>
      <c r="C309" s="116"/>
      <c r="D309" s="116"/>
      <c r="E309" s="74" t="s">
        <v>70</v>
      </c>
      <c r="F309" s="60"/>
      <c r="G309" s="60"/>
      <c r="H309" s="61" t="str">
        <f>IF(AND(C309="",D309=""),"",IF(AND(F309="",G309=""),"",IF(AND(C309=F309,D309=G309),'Classement général'!$C$19,IF(AND(C309&gt;D309,F309&gt;G309),'Classement général'!$C$22,IF(AND(D309&gt;C309,G309&gt;F309),'Classement général'!$C$22,IF(AND(D309=C309,G309=F309),'Classement général'!$C$22,'Classement général'!$C$24))))))</f>
        <v/>
      </c>
      <c r="I309" s="60"/>
      <c r="J309" s="60"/>
      <c r="K309" s="61" t="str">
        <f>IF(AND(C309="",D309=""),"",IF(AND(I309="",J309=""),"",IF(AND(C309=I309,D309=J309),'Classement général'!$C$19,IF(AND(C309&gt;D309,I309&gt;J309),'Classement général'!$C$22,IF(AND(D309&gt;C309,J309&gt;I309),'Classement général'!$C$22,IF(AND(D309=C309,J309=I309),'Classement général'!$C$22,'Classement général'!$C$24))))))</f>
        <v/>
      </c>
      <c r="L309" s="60"/>
      <c r="M309" s="60"/>
      <c r="N309" s="61" t="str">
        <f>IF(AND(C309="",D309=""),"",IF(AND(L309="",M309=""),"",IF(AND(C309=L309,D309=M309),'Classement général'!$C$19,IF(AND(C309&gt;D309,L309&gt;M309),'Classement général'!$C$22,IF(AND(D309&gt;C309,M309&gt;L309),'Classement général'!$C$22,IF(AND(D309=C309,M309=L309),'Classement général'!$C$22,'Classement général'!$C$24))))))</f>
        <v/>
      </c>
      <c r="O309" s="60"/>
      <c r="P309" s="60"/>
      <c r="Q309" s="61" t="str">
        <f>IF(AND(C309="",D309=""),"",IF(AND(O309="",P309=""),"",IF(AND(C309=O309,D309=P309),'Classement général'!$C$19,IF(AND(C309&gt;D309,O309&gt;P309),'Classement général'!$C$22,IF(AND(D309&gt;C309,P309&gt;O309),'Classement général'!$C$22,IF(AND(D309=C309,P309=O309),'Classement général'!$C$22,'Classement général'!$C$24))))))</f>
        <v/>
      </c>
      <c r="R309" s="60"/>
      <c r="S309" s="60"/>
      <c r="T309" s="61" t="str">
        <f>IF(AND(C309="",D309=""),"",IF(AND(R309="",S309=""),"",IF(AND(C309=R309,D309=S309),'Classement général'!$C$19,IF(AND(C309&gt;D309,R309&gt;S309),'Classement général'!$C$22,IF(AND(D309&gt;C309,S309&gt;R309),'Classement général'!$C$22,IF(AND(D309=C309,S309=R309),'Classement général'!$C$22,'Classement général'!$C$24))))))</f>
        <v/>
      </c>
      <c r="U309" s="60"/>
      <c r="V309" s="60"/>
      <c r="W309" s="61" t="str">
        <f>IF(AND(C309="",D309=""),"",IF(AND(U309="",V309=""),"",IF(AND(C309=U309,D309=V309),'Classement général'!$C$19,IF(AND(C309&gt;D309,U309&gt;V309),'Classement général'!$C$22,IF(AND(D309&gt;C309,V309&gt;U309),'Classement général'!$C$22,IF(AND(D309=C309,V309=U309),'Classement général'!$C$22,'Classement général'!$C$24))))))</f>
        <v/>
      </c>
      <c r="X309" s="60"/>
      <c r="Y309" s="60"/>
      <c r="Z309" s="61" t="str">
        <f>IF(AND(C309="",D309=""),"",IF(AND(X309="",Y309=""),"",IF(AND(C309=X309,D309=Y309),'Classement général'!$C$19,IF(AND(C309&gt;D309,X309&gt;Y309),'Classement général'!$C$22,IF(AND(D309&gt;C309,Y309&gt;X309),'Classement général'!$C$22,IF(AND(D309=C309,Y309=X309),'Classement général'!$C$22,'Classement général'!$C$24))))))</f>
        <v/>
      </c>
      <c r="AA309" s="60"/>
      <c r="AB309" s="60"/>
      <c r="AC309" s="61" t="str">
        <f>IF(AND(C309="",D309=""),"",IF(AND(AA309="",AB309=""),"",IF(AND(C309=AA309,D309=AB309),'Classement général'!$C$19,IF(AND(C309&gt;D309,AA309&gt;AB309),'Classement général'!$C$22,IF(AND(D309&gt;C309,AB309&gt;AA309),'Classement général'!$C$22,IF(AND(D309=C309,AB309=AA309),'Classement général'!$C$22,'Classement général'!$C$24))))))</f>
        <v/>
      </c>
      <c r="AD309" s="60"/>
      <c r="AE309" s="60"/>
      <c r="AF309" s="61" t="str">
        <f>IF(AND(C309="",D309=""),"",IF(AND(AD309="",AE309=""),"",IF(AND(C309=AD309,D309=AE309),'Classement général'!$C$19,IF(AND(C309&gt;D309,AD309&gt;AE309),'Classement général'!$C$22,IF(AND(D309&gt;C309,AE309&gt;AD309),'Classement général'!$C$22,IF(AND(D309=C309,AE309=AD309),'Classement général'!$C$22,'Classement général'!$C$24))))))</f>
        <v/>
      </c>
      <c r="AG309" s="60"/>
      <c r="AH309" s="60"/>
      <c r="AI309" s="61" t="str">
        <f>IF(AND(C309="",D309=""),"",IF(AND(AG309="",AH309=""),"",IF(AND(C309=AG309,D309=AH309),'Classement général'!$C$19,IF(AND(C309&gt;D309,AG309&gt;AH309),'Classement général'!$C$22,IF(AND(D309&gt;C309,AH309&gt;AG309),'Classement général'!$C$22,IF(AND(D309=C309,AH309=AG309),'Classement général'!$C$22,'Classement général'!$C$24))))))</f>
        <v/>
      </c>
      <c r="AJ309" s="60"/>
      <c r="AK309" s="60"/>
      <c r="AL309" s="61" t="str">
        <f>IF(AND(C309="",D309=""),"",IF(AND(AJ309="",AK309=""),"",IF(AND(C309=AJ309,D309=AK309),'Classement général'!$C$19,IF(AND(C309&gt;D309,AJ309&gt;AK309),'Classement général'!$C$22,IF(AND(D309&gt;C309,AK309&gt;AJ309),'Classement général'!$C$22,IF(AND(D309=C309,AK309=AJ309),'Classement général'!$C$22,'Classement général'!$C$24))))))</f>
        <v/>
      </c>
      <c r="AM309" s="60"/>
      <c r="AN309" s="60"/>
      <c r="AO309" s="61" t="str">
        <f>IF(AND(C309="",D309=""),"",IF(AND(AM309="",AN309=""),"",IF(AND(C309=AM309,D309=AN309),'Classement général'!$C$19,IF(AND(C309&gt;D309,AM309&gt;AN309),'Classement général'!$C$22,IF(AND(D309&gt;C309,AN309&gt;AM309),'Classement général'!$C$22,IF(AND(D309=C309,AN309=AM309),'Classement général'!$C$22,'Classement général'!$C$24))))))</f>
        <v/>
      </c>
      <c r="AP309" s="60"/>
      <c r="AQ309" s="60"/>
      <c r="AR309" s="61" t="str">
        <f>IF(AND(C309="",D309=""),"",IF(AND(AP309="",AQ309=""),"",IF(AND(C309=AP309,D309=AQ309),'Classement général'!$C$19,IF(AND(C309&gt;D309,AP309&gt;AQ309),'Classement général'!$C$22,IF(AND(D309&gt;C309,AQ309&gt;AP309),'Classement général'!$C$22,IF(AND(D309=C309,AQ309=AP309),'Classement général'!$C$22,'Classement général'!$C$24))))))</f>
        <v/>
      </c>
      <c r="AS309" s="60"/>
      <c r="AT309" s="60"/>
      <c r="AU309" s="61" t="str">
        <f>IF(AND(C309="",D309=""),"",IF(AND(AS309="",AT309=""),"",IF(AND(C309=AS309,D309=AT309),'Classement général'!$C$19,IF(AND(C309&gt;D309,AS309&gt;AT309),'Classement général'!$C$22,IF(AND(D309&gt;C309,AT309&gt;AS309),'Classement général'!$C$22,IF(AND(D309=C309,AT309=AS309),'Classement général'!$C$22,'Classement général'!$C$24))))))</f>
        <v/>
      </c>
      <c r="AV309" s="60"/>
      <c r="AW309" s="60"/>
      <c r="AX309" s="61" t="str">
        <f>IF(AND(C309="",D309=""),"",IF(AND(AV309="",AW309=""),"",IF(AND(C309=AV309,D309=AW309),'Classement général'!$C$19,IF(AND(C309&gt;D309,AV309&gt;AW309),'Classement général'!$C$22,IF(AND(D309&gt;C309,AW309&gt;AV309),'Classement général'!$C$22,IF(AND(D309=C309,AW309=AV309),'Classement général'!$C$22,'Classement général'!$C$24))))))</f>
        <v/>
      </c>
      <c r="AY309" s="60"/>
      <c r="AZ309" s="60"/>
      <c r="BA309" s="61" t="str">
        <f>IF(AND(C309="",D309=""),"",IF(AND(AY309="",AZ309=""),"",IF(AND(C309=AY309,D309=AZ309),'Classement général'!$C$19,IF(AND(C309&gt;D309,AY309&gt;AZ309),'Classement général'!$C$22,IF(AND(D309&gt;C309,AZ309&gt;AY309),'Classement général'!$C$22,IF(AND(D309=C309,AZ309=AY309),'Classement général'!$C$22,'Classement général'!$C$24))))))</f>
        <v/>
      </c>
      <c r="BB309" s="60"/>
      <c r="BC309" s="60"/>
      <c r="BD309" s="61" t="str">
        <f>IF(AND(C309="",D309=""),"",IF(AND(BB309="",BC309=""),"",IF(AND(C309=BB309,D309=BC309),'Classement général'!$C$19,IF(AND(C309&gt;D309,BB309&gt;BC309),'Classement général'!$C$22,IF(AND(D309&gt;C309,BC309&gt;BB309),'Classement général'!$C$22,IF(AND(D309=C309,BC309=BB309),'Classement général'!$C$22,'Classement général'!$C$24))))))</f>
        <v/>
      </c>
      <c r="BE309" s="60"/>
      <c r="BF309" s="60"/>
      <c r="BG309" s="61" t="str">
        <f>IF(AND(C309="",D309=""),"",IF(AND(BE309="",BF309=""),"",IF(AND(C309=BE309,D309=BF309),'Classement général'!$C$19,IF(AND(C309&gt;D309,BE309&gt;BF309),'Classement général'!$C$22,IF(AND(D309&gt;C309,BF309&gt;BE309),'Classement général'!$C$22,IF(AND(D309=C309,BF309=BE309),'Classement général'!$C$22,'Classement général'!$C$24))))))</f>
        <v/>
      </c>
      <c r="BH309" s="60"/>
      <c r="BI309" s="60"/>
      <c r="BJ309" s="61" t="str">
        <f>IF(AND(C309="",D309=""),"",IF(AND(BH309="",BI309=""),"",IF(AND(C309=BH309,D309=BI309),'Classement général'!$C$19,IF(AND(C309&gt;D309,BH309&gt;BI309),'Classement général'!$C$22,IF(AND(D309&gt;C309,BI309&gt;BH309),'Classement général'!$C$22,IF(AND(D309=C309,BI309=BH309),'Classement général'!$C$22,'Classement général'!$C$24))))))</f>
        <v/>
      </c>
      <c r="BK309" s="60"/>
      <c r="BL309" s="60"/>
      <c r="BM309" s="61" t="str">
        <f>IF(AND(C309="",D309=""),"",IF(AND(BK309="",BL309=""),"",IF(AND(C309=BK309,D309=BL309),'Classement général'!$C$19,IF(AND(C309&gt;D309,BK309&gt;BL309),'Classement général'!$C$22,IF(AND(D309&gt;C309,BL309&gt;BK309),'Classement général'!$C$22,IF(AND(D309=C309,BL309=BK309),'Classement général'!$C$22,'Classement général'!$C$24))))))</f>
        <v/>
      </c>
      <c r="BN309" s="10" t="str">
        <f>IF(H309='Classement général'!$C$19,'Classement général'!$C$19,IF(H309='Classement général'!$C$22,'Classement général'!$C$22,IF(H309='Classement général'!$C$24,'Classement général'!$C$24,"")))</f>
        <v/>
      </c>
      <c r="BO309" s="10" t="str">
        <f>IF(K309='Classement général'!$C$19,'Classement général'!$C$19,IF(K309='Classement général'!$C$22,'Classement général'!$C$22,IF(K309='Classement général'!$C$24,'Classement général'!$C$24,"")))</f>
        <v/>
      </c>
      <c r="BP309" s="10" t="str">
        <f>IF(N309='Classement général'!$C$19,'Classement général'!$C$19,IF(N309='Classement général'!$C$22,'Classement général'!$C$22,IF(N309='Classement général'!$C$24,'Classement général'!$C$24,"")))</f>
        <v/>
      </c>
      <c r="BQ309" s="10" t="str">
        <f>IF(Q309='Classement général'!$C$19,'Classement général'!$C$19,IF(Q309='Classement général'!$C$22,'Classement général'!$C$22,IF(Q309='Classement général'!$C$24,'Classement général'!$C$24,"")))</f>
        <v/>
      </c>
      <c r="BR309" s="10" t="str">
        <f>IF(T309='Classement général'!$C$19,'Classement général'!$C$19,IF(T309='Classement général'!$C$22,'Classement général'!$C$22,IF(T309='Classement général'!$C$24,'Classement général'!$C$24,"")))</f>
        <v/>
      </c>
      <c r="BS309" s="10" t="str">
        <f>IF(W309='Classement général'!$C$19,'Classement général'!$C$19,IF(W309='Classement général'!$C$22,'Classement général'!$C$22,IF(W309='Classement général'!$C$24,'Classement général'!$C$24,"")))</f>
        <v/>
      </c>
      <c r="BT309" s="10" t="str">
        <f>IF(Z309='Classement général'!$C$19,'Classement général'!$C$19,IF(Z309='Classement général'!$C$22,'Classement général'!$C$22,IF(Z309='Classement général'!$C$24,'Classement général'!$C$24,"")))</f>
        <v/>
      </c>
      <c r="BU309" s="10" t="str">
        <f>IF(AC309='Classement général'!$C$19,'Classement général'!$C$19,IF(AC309='Classement général'!$C$22,'Classement général'!$C$22,IF(AC309='Classement général'!$C$24,'Classement général'!$C$24,"")))</f>
        <v/>
      </c>
      <c r="BV309" s="10" t="str">
        <f>IF(AF309='Classement général'!$C$19,'Classement général'!$C$19,IF(AF309='Classement général'!$C$22,'Classement général'!$C$22,IF(AF309='Classement général'!$C$24,'Classement général'!$C$24,"")))</f>
        <v/>
      </c>
      <c r="BW309" s="10" t="str">
        <f>IF(AI309='Classement général'!$C$19,'Classement général'!$C$19,IF(AI309='Classement général'!$C$22,'Classement général'!$C$22,IF(AI309='Classement général'!$C$24,'Classement général'!$C$24,"")))</f>
        <v/>
      </c>
      <c r="BX309" s="10" t="str">
        <f>IF(AL309='Classement général'!$C$19,'Classement général'!$C$19,IF(AL309='Classement général'!$C$22,'Classement général'!$C$22,IF(AL309='Classement général'!$C$24,'Classement général'!$C$24,"")))</f>
        <v/>
      </c>
      <c r="BY309" s="10" t="str">
        <f>IF(AO309='Classement général'!$C$19,'Classement général'!$C$19,IF(AO309='Classement général'!$C$22,'Classement général'!$C$22,IF(AO309='Classement général'!$C$24,'Classement général'!$C$24,"")))</f>
        <v/>
      </c>
      <c r="BZ309" s="10" t="str">
        <f>IF(AR309='Classement général'!$C$19,'Classement général'!$C$19,IF(AR309='Classement général'!$C$22,'Classement général'!$C$22,IF(AR309='Classement général'!$C$24,'Classement général'!$C$24,"")))</f>
        <v/>
      </c>
      <c r="CA309" s="10" t="str">
        <f>IF(AU309='Classement général'!$C$19,'Classement général'!$C$19,IF(AU309='Classement général'!$C$22,'Classement général'!$C$22,IF(AU309='Classement général'!$C$24,'Classement général'!$C$24,"")))</f>
        <v/>
      </c>
      <c r="CB309" s="10" t="str">
        <f>IF(AX309='Classement général'!$C$19,'Classement général'!$C$19,IF(AX309='Classement général'!$C$22,'Classement général'!$C$22,IF(AX309='Classement général'!$C$24,'Classement général'!$C$24,"")))</f>
        <v/>
      </c>
      <c r="CC309" s="10" t="str">
        <f>IF(BA309='Classement général'!$C$19,'Classement général'!$C$19,IF(BA309='Classement général'!$C$22,'Classement général'!$C$22,IF(BA309='Classement général'!$C$24,'Classement général'!$C$24,"")))</f>
        <v/>
      </c>
      <c r="CD309" s="10" t="str">
        <f>IF(BD309='Classement général'!$C$19,'Classement général'!$C$19,IF(BD309='Classement général'!$C$22,'Classement général'!$C$22,IF(BD309='Classement général'!$C$24,'Classement général'!$C$24,"")))</f>
        <v/>
      </c>
      <c r="CE309" s="10" t="str">
        <f>IF(BG309='Classement général'!$C$19,'Classement général'!$C$19,IF(BG309='Classement général'!$C$22,'Classement général'!$C$22,IF(BG309='Classement général'!$C$24,'Classement général'!$C$24,"")))</f>
        <v/>
      </c>
      <c r="CF309" s="10" t="str">
        <f>IF(BJ309='Classement général'!$C$19,'Classement général'!$C$19,IF(BJ309='Classement général'!$C$22,'Classement général'!$C$22,IF(BJ309='Classement général'!$C$24,'Classement général'!$C$24,"")))</f>
        <v/>
      </c>
      <c r="CG309" s="10" t="str">
        <f>IF(BM309='Classement général'!$C$19,'Classement général'!$C$19,IF(BM309='Classement général'!$C$22,'Classement général'!$C$22,IF(BM309='Classement général'!$C$24,'Classement général'!$C$24,"")))</f>
        <v/>
      </c>
      <c r="CH309" s="13"/>
      <c r="CI309" s="13"/>
      <c r="CJ309" s="13"/>
      <c r="CK309" s="13"/>
      <c r="CL309" s="147"/>
      <c r="CM309" s="147"/>
      <c r="CN309" s="147"/>
      <c r="CO309" s="147"/>
      <c r="CP309" s="7"/>
      <c r="CQ309" s="7"/>
    </row>
    <row r="310" spans="1:95" ht="18.75" customHeight="1" x14ac:dyDescent="0.2">
      <c r="A310" s="130"/>
      <c r="B310" s="72" t="s">
        <v>75</v>
      </c>
      <c r="C310" s="116"/>
      <c r="D310" s="116"/>
      <c r="E310" s="74" t="s">
        <v>62</v>
      </c>
      <c r="F310" s="60"/>
      <c r="G310" s="60"/>
      <c r="H310" s="61" t="str">
        <f>IF(AND(C310="",D310=""),"",IF(AND(F310="",G310=""),"",IF(AND(C310=F310,D310=G310),'Classement général'!$C$19,IF(AND(C310&gt;D310,F310&gt;G310),'Classement général'!$C$22,IF(AND(D310&gt;C310,G310&gt;F310),'Classement général'!$C$22,IF(AND(D310=C310,G310=F310),'Classement général'!$C$22,'Classement général'!$C$24))))))</f>
        <v/>
      </c>
      <c r="I310" s="60"/>
      <c r="J310" s="60"/>
      <c r="K310" s="61" t="str">
        <f>IF(AND(C310="",D310=""),"",IF(AND(I310="",J310=""),"",IF(AND(C310=I310,D310=J310),'Classement général'!$C$19,IF(AND(C310&gt;D310,I310&gt;J310),'Classement général'!$C$22,IF(AND(D310&gt;C310,J310&gt;I310),'Classement général'!$C$22,IF(AND(D310=C310,J310=I310),'Classement général'!$C$22,'Classement général'!$C$24))))))</f>
        <v/>
      </c>
      <c r="L310" s="60"/>
      <c r="M310" s="60"/>
      <c r="N310" s="61" t="str">
        <f>IF(AND(C310="",D310=""),"",IF(AND(L310="",M310=""),"",IF(AND(C310=L310,D310=M310),'Classement général'!$C$19,IF(AND(C310&gt;D310,L310&gt;M310),'Classement général'!$C$22,IF(AND(D310&gt;C310,M310&gt;L310),'Classement général'!$C$22,IF(AND(D310=C310,M310=L310),'Classement général'!$C$22,'Classement général'!$C$24))))))</f>
        <v/>
      </c>
      <c r="O310" s="60"/>
      <c r="P310" s="60"/>
      <c r="Q310" s="61" t="str">
        <f>IF(AND(C310="",D310=""),"",IF(AND(O310="",P310=""),"",IF(AND(C310=O310,D310=P310),'Classement général'!$C$19,IF(AND(C310&gt;D310,O310&gt;P310),'Classement général'!$C$22,IF(AND(D310&gt;C310,P310&gt;O310),'Classement général'!$C$22,IF(AND(D310=C310,P310=O310),'Classement général'!$C$22,'Classement général'!$C$24))))))</f>
        <v/>
      </c>
      <c r="R310" s="60"/>
      <c r="S310" s="60"/>
      <c r="T310" s="61" t="str">
        <f>IF(AND(C310="",D310=""),"",IF(AND(R310="",S310=""),"",IF(AND(C310=R310,D310=S310),'Classement général'!$C$19,IF(AND(C310&gt;D310,R310&gt;S310),'Classement général'!$C$22,IF(AND(D310&gt;C310,S310&gt;R310),'Classement général'!$C$22,IF(AND(D310=C310,S310=R310),'Classement général'!$C$22,'Classement général'!$C$24))))))</f>
        <v/>
      </c>
      <c r="U310" s="60"/>
      <c r="V310" s="60"/>
      <c r="W310" s="61" t="str">
        <f>IF(AND(C310="",D310=""),"",IF(AND(U310="",V310=""),"",IF(AND(C310=U310,D310=V310),'Classement général'!$C$19,IF(AND(C310&gt;D310,U310&gt;V310),'Classement général'!$C$22,IF(AND(D310&gt;C310,V310&gt;U310),'Classement général'!$C$22,IF(AND(D310=C310,V310=U310),'Classement général'!$C$22,'Classement général'!$C$24))))))</f>
        <v/>
      </c>
      <c r="X310" s="60"/>
      <c r="Y310" s="60"/>
      <c r="Z310" s="61" t="str">
        <f>IF(AND(C310="",D310=""),"",IF(AND(X310="",Y310=""),"",IF(AND(C310=X310,D310=Y310),'Classement général'!$C$19,IF(AND(C310&gt;D310,X310&gt;Y310),'Classement général'!$C$22,IF(AND(D310&gt;C310,Y310&gt;X310),'Classement général'!$C$22,IF(AND(D310=C310,Y310=X310),'Classement général'!$C$22,'Classement général'!$C$24))))))</f>
        <v/>
      </c>
      <c r="AA310" s="60"/>
      <c r="AB310" s="60"/>
      <c r="AC310" s="61" t="str">
        <f>IF(AND(C310="",D310=""),"",IF(AND(AA310="",AB310=""),"",IF(AND(C310=AA310,D310=AB310),'Classement général'!$C$19,IF(AND(C310&gt;D310,AA310&gt;AB310),'Classement général'!$C$22,IF(AND(D310&gt;C310,AB310&gt;AA310),'Classement général'!$C$22,IF(AND(D310=C310,AB310=AA310),'Classement général'!$C$22,'Classement général'!$C$24))))))</f>
        <v/>
      </c>
      <c r="AD310" s="60"/>
      <c r="AE310" s="60"/>
      <c r="AF310" s="61" t="str">
        <f>IF(AND(C310="",D310=""),"",IF(AND(AD310="",AE310=""),"",IF(AND(C310=AD310,D310=AE310),'Classement général'!$C$19,IF(AND(C310&gt;D310,AD310&gt;AE310),'Classement général'!$C$22,IF(AND(D310&gt;C310,AE310&gt;AD310),'Classement général'!$C$22,IF(AND(D310=C310,AE310=AD310),'Classement général'!$C$22,'Classement général'!$C$24))))))</f>
        <v/>
      </c>
      <c r="AG310" s="60"/>
      <c r="AH310" s="60"/>
      <c r="AI310" s="61" t="str">
        <f>IF(AND(C310="",D310=""),"",IF(AND(AG310="",AH310=""),"",IF(AND(C310=AG310,D310=AH310),'Classement général'!$C$19,IF(AND(C310&gt;D310,AG310&gt;AH310),'Classement général'!$C$22,IF(AND(D310&gt;C310,AH310&gt;AG310),'Classement général'!$C$22,IF(AND(D310=C310,AH310=AG310),'Classement général'!$C$22,'Classement général'!$C$24))))))</f>
        <v/>
      </c>
      <c r="AJ310" s="60"/>
      <c r="AK310" s="60"/>
      <c r="AL310" s="61" t="str">
        <f>IF(AND(C310="",D310=""),"",IF(AND(AJ310="",AK310=""),"",IF(AND(C310=AJ310,D310=AK310),'Classement général'!$C$19,IF(AND(C310&gt;D310,AJ310&gt;AK310),'Classement général'!$C$22,IF(AND(D310&gt;C310,AK310&gt;AJ310),'Classement général'!$C$22,IF(AND(D310=C310,AK310=AJ310),'Classement général'!$C$22,'Classement général'!$C$24))))))</f>
        <v/>
      </c>
      <c r="AM310" s="60"/>
      <c r="AN310" s="60"/>
      <c r="AO310" s="61" t="str">
        <f>IF(AND(C310="",D310=""),"",IF(AND(AM310="",AN310=""),"",IF(AND(C310=AM310,D310=AN310),'Classement général'!$C$19,IF(AND(C310&gt;D310,AM310&gt;AN310),'Classement général'!$C$22,IF(AND(D310&gt;C310,AN310&gt;AM310),'Classement général'!$C$22,IF(AND(D310=C310,AN310=AM310),'Classement général'!$C$22,'Classement général'!$C$24))))))</f>
        <v/>
      </c>
      <c r="AP310" s="60"/>
      <c r="AQ310" s="60"/>
      <c r="AR310" s="61" t="str">
        <f>IF(AND(C310="",D310=""),"",IF(AND(AP310="",AQ310=""),"",IF(AND(C310=AP310,D310=AQ310),'Classement général'!$C$19,IF(AND(C310&gt;D310,AP310&gt;AQ310),'Classement général'!$C$22,IF(AND(D310&gt;C310,AQ310&gt;AP310),'Classement général'!$C$22,IF(AND(D310=C310,AQ310=AP310),'Classement général'!$C$22,'Classement général'!$C$24))))))</f>
        <v/>
      </c>
      <c r="AS310" s="60"/>
      <c r="AT310" s="60"/>
      <c r="AU310" s="61" t="str">
        <f>IF(AND(C310="",D310=""),"",IF(AND(AS310="",AT310=""),"",IF(AND(C310=AS310,D310=AT310),'Classement général'!$C$19,IF(AND(C310&gt;D310,AS310&gt;AT310),'Classement général'!$C$22,IF(AND(D310&gt;C310,AT310&gt;AS310),'Classement général'!$C$22,IF(AND(D310=C310,AT310=AS310),'Classement général'!$C$22,'Classement général'!$C$24))))))</f>
        <v/>
      </c>
      <c r="AV310" s="60"/>
      <c r="AW310" s="60"/>
      <c r="AX310" s="61" t="str">
        <f>IF(AND(C310="",D310=""),"",IF(AND(AV310="",AW310=""),"",IF(AND(C310=AV310,D310=AW310),'Classement général'!$C$19,IF(AND(C310&gt;D310,AV310&gt;AW310),'Classement général'!$C$22,IF(AND(D310&gt;C310,AW310&gt;AV310),'Classement général'!$C$22,IF(AND(D310=C310,AW310=AV310),'Classement général'!$C$22,'Classement général'!$C$24))))))</f>
        <v/>
      </c>
      <c r="AY310" s="60"/>
      <c r="AZ310" s="60"/>
      <c r="BA310" s="61" t="str">
        <f>IF(AND(C310="",D310=""),"",IF(AND(AY310="",AZ310=""),"",IF(AND(C310=AY310,D310=AZ310),'Classement général'!$C$19,IF(AND(C310&gt;D310,AY310&gt;AZ310),'Classement général'!$C$22,IF(AND(D310&gt;C310,AZ310&gt;AY310),'Classement général'!$C$22,IF(AND(D310=C310,AZ310=AY310),'Classement général'!$C$22,'Classement général'!$C$24))))))</f>
        <v/>
      </c>
      <c r="BB310" s="60"/>
      <c r="BC310" s="60"/>
      <c r="BD310" s="61" t="str">
        <f>IF(AND(C310="",D310=""),"",IF(AND(BB310="",BC310=""),"",IF(AND(C310=BB310,D310=BC310),'Classement général'!$C$19,IF(AND(C310&gt;D310,BB310&gt;BC310),'Classement général'!$C$22,IF(AND(D310&gt;C310,BC310&gt;BB310),'Classement général'!$C$22,IF(AND(D310=C310,BC310=BB310),'Classement général'!$C$22,'Classement général'!$C$24))))))</f>
        <v/>
      </c>
      <c r="BE310" s="60"/>
      <c r="BF310" s="60"/>
      <c r="BG310" s="61" t="str">
        <f>IF(AND(C310="",D310=""),"",IF(AND(BE310="",BF310=""),"",IF(AND(C310=BE310,D310=BF310),'Classement général'!$C$19,IF(AND(C310&gt;D310,BE310&gt;BF310),'Classement général'!$C$22,IF(AND(D310&gt;C310,BF310&gt;BE310),'Classement général'!$C$22,IF(AND(D310=C310,BF310=BE310),'Classement général'!$C$22,'Classement général'!$C$24))))))</f>
        <v/>
      </c>
      <c r="BH310" s="60"/>
      <c r="BI310" s="60"/>
      <c r="BJ310" s="61" t="str">
        <f>IF(AND(C310="",D310=""),"",IF(AND(BH310="",BI310=""),"",IF(AND(C310=BH310,D310=BI310),'Classement général'!$C$19,IF(AND(C310&gt;D310,BH310&gt;BI310),'Classement général'!$C$22,IF(AND(D310&gt;C310,BI310&gt;BH310),'Classement général'!$C$22,IF(AND(D310=C310,BI310=BH310),'Classement général'!$C$22,'Classement général'!$C$24))))))</f>
        <v/>
      </c>
      <c r="BK310" s="60"/>
      <c r="BL310" s="60"/>
      <c r="BM310" s="61" t="str">
        <f>IF(AND(C310="",D310=""),"",IF(AND(BK310="",BL310=""),"",IF(AND(C310=BK310,D310=BL310),'Classement général'!$C$19,IF(AND(C310&gt;D310,BK310&gt;BL310),'Classement général'!$C$22,IF(AND(D310&gt;C310,BL310&gt;BK310),'Classement général'!$C$22,IF(AND(D310=C310,BL310=BK310),'Classement général'!$C$22,'Classement général'!$C$24))))))</f>
        <v/>
      </c>
      <c r="BN310" s="10" t="str">
        <f>IF(H310='Classement général'!$C$19,'Classement général'!$C$19,IF(H310='Classement général'!$C$22,'Classement général'!$C$22,IF(H310='Classement général'!$C$24,'Classement général'!$C$24,"")))</f>
        <v/>
      </c>
      <c r="BO310" s="10" t="str">
        <f>IF(K310='Classement général'!$C$19,'Classement général'!$C$19,IF(K310='Classement général'!$C$22,'Classement général'!$C$22,IF(K310='Classement général'!$C$24,'Classement général'!$C$24,"")))</f>
        <v/>
      </c>
      <c r="BP310" s="10" t="str">
        <f>IF(N310='Classement général'!$C$19,'Classement général'!$C$19,IF(N310='Classement général'!$C$22,'Classement général'!$C$22,IF(N310='Classement général'!$C$24,'Classement général'!$C$24,"")))</f>
        <v/>
      </c>
      <c r="BQ310" s="10" t="str">
        <f>IF(Q310='Classement général'!$C$19,'Classement général'!$C$19,IF(Q310='Classement général'!$C$22,'Classement général'!$C$22,IF(Q310='Classement général'!$C$24,'Classement général'!$C$24,"")))</f>
        <v/>
      </c>
      <c r="BR310" s="10" t="str">
        <f>IF(T310='Classement général'!$C$19,'Classement général'!$C$19,IF(T310='Classement général'!$C$22,'Classement général'!$C$22,IF(T310='Classement général'!$C$24,'Classement général'!$C$24,"")))</f>
        <v/>
      </c>
      <c r="BS310" s="10" t="str">
        <f>IF(W310='Classement général'!$C$19,'Classement général'!$C$19,IF(W310='Classement général'!$C$22,'Classement général'!$C$22,IF(W310='Classement général'!$C$24,'Classement général'!$C$24,"")))</f>
        <v/>
      </c>
      <c r="BT310" s="10" t="str">
        <f>IF(Z310='Classement général'!$C$19,'Classement général'!$C$19,IF(Z310='Classement général'!$C$22,'Classement général'!$C$22,IF(Z310='Classement général'!$C$24,'Classement général'!$C$24,"")))</f>
        <v/>
      </c>
      <c r="BU310" s="10" t="str">
        <f>IF(AC310='Classement général'!$C$19,'Classement général'!$C$19,IF(AC310='Classement général'!$C$22,'Classement général'!$C$22,IF(AC310='Classement général'!$C$24,'Classement général'!$C$24,"")))</f>
        <v/>
      </c>
      <c r="BV310" s="10" t="str">
        <f>IF(AF310='Classement général'!$C$19,'Classement général'!$C$19,IF(AF310='Classement général'!$C$22,'Classement général'!$C$22,IF(AF310='Classement général'!$C$24,'Classement général'!$C$24,"")))</f>
        <v/>
      </c>
      <c r="BW310" s="10" t="str">
        <f>IF(AI310='Classement général'!$C$19,'Classement général'!$C$19,IF(AI310='Classement général'!$C$22,'Classement général'!$C$22,IF(AI310='Classement général'!$C$24,'Classement général'!$C$24,"")))</f>
        <v/>
      </c>
      <c r="BX310" s="10" t="str">
        <f>IF(AL310='Classement général'!$C$19,'Classement général'!$C$19,IF(AL310='Classement général'!$C$22,'Classement général'!$C$22,IF(AL310='Classement général'!$C$24,'Classement général'!$C$24,"")))</f>
        <v/>
      </c>
      <c r="BY310" s="10" t="str">
        <f>IF(AO310='Classement général'!$C$19,'Classement général'!$C$19,IF(AO310='Classement général'!$C$22,'Classement général'!$C$22,IF(AO310='Classement général'!$C$24,'Classement général'!$C$24,"")))</f>
        <v/>
      </c>
      <c r="BZ310" s="10" t="str">
        <f>IF(AR310='Classement général'!$C$19,'Classement général'!$C$19,IF(AR310='Classement général'!$C$22,'Classement général'!$C$22,IF(AR310='Classement général'!$C$24,'Classement général'!$C$24,"")))</f>
        <v/>
      </c>
      <c r="CA310" s="10" t="str">
        <f>IF(AU310='Classement général'!$C$19,'Classement général'!$C$19,IF(AU310='Classement général'!$C$22,'Classement général'!$C$22,IF(AU310='Classement général'!$C$24,'Classement général'!$C$24,"")))</f>
        <v/>
      </c>
      <c r="CB310" s="10" t="str">
        <f>IF(AX310='Classement général'!$C$19,'Classement général'!$C$19,IF(AX310='Classement général'!$C$22,'Classement général'!$C$22,IF(AX310='Classement général'!$C$24,'Classement général'!$C$24,"")))</f>
        <v/>
      </c>
      <c r="CC310" s="10" t="str">
        <f>IF(BA310='Classement général'!$C$19,'Classement général'!$C$19,IF(BA310='Classement général'!$C$22,'Classement général'!$C$22,IF(BA310='Classement général'!$C$24,'Classement général'!$C$24,"")))</f>
        <v/>
      </c>
      <c r="CD310" s="10" t="str">
        <f>IF(BD310='Classement général'!$C$19,'Classement général'!$C$19,IF(BD310='Classement général'!$C$22,'Classement général'!$C$22,IF(BD310='Classement général'!$C$24,'Classement général'!$C$24,"")))</f>
        <v/>
      </c>
      <c r="CE310" s="10" t="str">
        <f>IF(BG310='Classement général'!$C$19,'Classement général'!$C$19,IF(BG310='Classement général'!$C$22,'Classement général'!$C$22,IF(BG310='Classement général'!$C$24,'Classement général'!$C$24,"")))</f>
        <v/>
      </c>
      <c r="CF310" s="10" t="str">
        <f>IF(BJ310='Classement général'!$C$19,'Classement général'!$C$19,IF(BJ310='Classement général'!$C$22,'Classement général'!$C$22,IF(BJ310='Classement général'!$C$24,'Classement général'!$C$24,"")))</f>
        <v/>
      </c>
      <c r="CG310" s="10" t="str">
        <f>IF(BM310='Classement général'!$C$19,'Classement général'!$C$19,IF(BM310='Classement général'!$C$22,'Classement général'!$C$22,IF(BM310='Classement général'!$C$24,'Classement général'!$C$24,"")))</f>
        <v/>
      </c>
      <c r="CH310" s="13"/>
      <c r="CI310" s="13"/>
      <c r="CJ310" s="13"/>
      <c r="CK310" s="13"/>
      <c r="CL310" s="147"/>
      <c r="CM310" s="147"/>
      <c r="CN310" s="147"/>
      <c r="CO310" s="147"/>
      <c r="CP310" s="7"/>
      <c r="CQ310" s="7"/>
    </row>
    <row r="311" spans="1:95" ht="18.75" customHeight="1" x14ac:dyDescent="0.2">
      <c r="A311" s="130"/>
      <c r="B311" s="72" t="s">
        <v>68</v>
      </c>
      <c r="C311" s="116"/>
      <c r="D311" s="116"/>
      <c r="E311" s="74" t="s">
        <v>86</v>
      </c>
      <c r="F311" s="60"/>
      <c r="G311" s="60"/>
      <c r="H311" s="61" t="str">
        <f>IF(AND(C311="",D311=""),"",IF(AND(F311="",G311=""),"",IF(AND(C311=F311,D311=G311),'Classement général'!$C$19,IF(AND(C311&gt;D311,F311&gt;G311),'Classement général'!$C$22,IF(AND(D311&gt;C311,G311&gt;F311),'Classement général'!$C$22,IF(AND(D311=C311,G311=F311),'Classement général'!$C$22,'Classement général'!$C$24))))))</f>
        <v/>
      </c>
      <c r="I311" s="60"/>
      <c r="J311" s="60"/>
      <c r="K311" s="61" t="str">
        <f>IF(AND(C311="",D311=""),"",IF(AND(I311="",J311=""),"",IF(AND(C311=I311,D311=J311),'Classement général'!$C$19,IF(AND(C311&gt;D311,I311&gt;J311),'Classement général'!$C$22,IF(AND(D311&gt;C311,J311&gt;I311),'Classement général'!$C$22,IF(AND(D311=C311,J311=I311),'Classement général'!$C$22,'Classement général'!$C$24))))))</f>
        <v/>
      </c>
      <c r="L311" s="60"/>
      <c r="M311" s="60"/>
      <c r="N311" s="61" t="str">
        <f>IF(AND(C311="",D311=""),"",IF(AND(L311="",M311=""),"",IF(AND(C311=L311,D311=M311),'Classement général'!$C$19,IF(AND(C311&gt;D311,L311&gt;M311),'Classement général'!$C$22,IF(AND(D311&gt;C311,M311&gt;L311),'Classement général'!$C$22,IF(AND(D311=C311,M311=L311),'Classement général'!$C$22,'Classement général'!$C$24))))))</f>
        <v/>
      </c>
      <c r="O311" s="60"/>
      <c r="P311" s="60"/>
      <c r="Q311" s="61" t="str">
        <f>IF(AND(C311="",D311=""),"",IF(AND(O311="",P311=""),"",IF(AND(C311=O311,D311=P311),'Classement général'!$C$19,IF(AND(C311&gt;D311,O311&gt;P311),'Classement général'!$C$22,IF(AND(D311&gt;C311,P311&gt;O311),'Classement général'!$C$22,IF(AND(D311=C311,P311=O311),'Classement général'!$C$22,'Classement général'!$C$24))))))</f>
        <v/>
      </c>
      <c r="R311" s="60"/>
      <c r="S311" s="60"/>
      <c r="T311" s="61" t="str">
        <f>IF(AND(C311="",D311=""),"",IF(AND(R311="",S311=""),"",IF(AND(C311=R311,D311=S311),'Classement général'!$C$19,IF(AND(C311&gt;D311,R311&gt;S311),'Classement général'!$C$22,IF(AND(D311&gt;C311,S311&gt;R311),'Classement général'!$C$22,IF(AND(D311=C311,S311=R311),'Classement général'!$C$22,'Classement général'!$C$24))))))</f>
        <v/>
      </c>
      <c r="U311" s="60"/>
      <c r="V311" s="60"/>
      <c r="W311" s="61" t="str">
        <f>IF(AND(C311="",D311=""),"",IF(AND(U311="",V311=""),"",IF(AND(C311=U311,D311=V311),'Classement général'!$C$19,IF(AND(C311&gt;D311,U311&gt;V311),'Classement général'!$C$22,IF(AND(D311&gt;C311,V311&gt;U311),'Classement général'!$C$22,IF(AND(D311=C311,V311=U311),'Classement général'!$C$22,'Classement général'!$C$24))))))</f>
        <v/>
      </c>
      <c r="X311" s="60"/>
      <c r="Y311" s="60"/>
      <c r="Z311" s="61" t="str">
        <f>IF(AND(C311="",D311=""),"",IF(AND(X311="",Y311=""),"",IF(AND(C311=X311,D311=Y311),'Classement général'!$C$19,IF(AND(C311&gt;D311,X311&gt;Y311),'Classement général'!$C$22,IF(AND(D311&gt;C311,Y311&gt;X311),'Classement général'!$C$22,IF(AND(D311=C311,Y311=X311),'Classement général'!$C$22,'Classement général'!$C$24))))))</f>
        <v/>
      </c>
      <c r="AA311" s="60"/>
      <c r="AB311" s="60"/>
      <c r="AC311" s="61" t="str">
        <f>IF(AND(C311="",D311=""),"",IF(AND(AA311="",AB311=""),"",IF(AND(C311=AA311,D311=AB311),'Classement général'!$C$19,IF(AND(C311&gt;D311,AA311&gt;AB311),'Classement général'!$C$22,IF(AND(D311&gt;C311,AB311&gt;AA311),'Classement général'!$C$22,IF(AND(D311=C311,AB311=AA311),'Classement général'!$C$22,'Classement général'!$C$24))))))</f>
        <v/>
      </c>
      <c r="AD311" s="60"/>
      <c r="AE311" s="60"/>
      <c r="AF311" s="61" t="str">
        <f>IF(AND(C311="",D311=""),"",IF(AND(AD311="",AE311=""),"",IF(AND(C311=AD311,D311=AE311),'Classement général'!$C$19,IF(AND(C311&gt;D311,AD311&gt;AE311),'Classement général'!$C$22,IF(AND(D311&gt;C311,AE311&gt;AD311),'Classement général'!$C$22,IF(AND(D311=C311,AE311=AD311),'Classement général'!$C$22,'Classement général'!$C$24))))))</f>
        <v/>
      </c>
      <c r="AG311" s="60"/>
      <c r="AH311" s="60"/>
      <c r="AI311" s="61" t="str">
        <f>IF(AND(C311="",D311=""),"",IF(AND(AG311="",AH311=""),"",IF(AND(C311=AG311,D311=AH311),'Classement général'!$C$19,IF(AND(C311&gt;D311,AG311&gt;AH311),'Classement général'!$C$22,IF(AND(D311&gt;C311,AH311&gt;AG311),'Classement général'!$C$22,IF(AND(D311=C311,AH311=AG311),'Classement général'!$C$22,'Classement général'!$C$24))))))</f>
        <v/>
      </c>
      <c r="AJ311" s="60"/>
      <c r="AK311" s="60"/>
      <c r="AL311" s="61" t="str">
        <f>IF(AND(C311="",D311=""),"",IF(AND(AJ311="",AK311=""),"",IF(AND(C311=AJ311,D311=AK311),'Classement général'!$C$19,IF(AND(C311&gt;D311,AJ311&gt;AK311),'Classement général'!$C$22,IF(AND(D311&gt;C311,AK311&gt;AJ311),'Classement général'!$C$22,IF(AND(D311=C311,AK311=AJ311),'Classement général'!$C$22,'Classement général'!$C$24))))))</f>
        <v/>
      </c>
      <c r="AM311" s="60"/>
      <c r="AN311" s="60"/>
      <c r="AO311" s="61" t="str">
        <f>IF(AND(C311="",D311=""),"",IF(AND(AM311="",AN311=""),"",IF(AND(C311=AM311,D311=AN311),'Classement général'!$C$19,IF(AND(C311&gt;D311,AM311&gt;AN311),'Classement général'!$C$22,IF(AND(D311&gt;C311,AN311&gt;AM311),'Classement général'!$C$22,IF(AND(D311=C311,AN311=AM311),'Classement général'!$C$22,'Classement général'!$C$24))))))</f>
        <v/>
      </c>
      <c r="AP311" s="60"/>
      <c r="AQ311" s="60"/>
      <c r="AR311" s="61" t="str">
        <f>IF(AND(C311="",D311=""),"",IF(AND(AP311="",AQ311=""),"",IF(AND(C311=AP311,D311=AQ311),'Classement général'!$C$19,IF(AND(C311&gt;D311,AP311&gt;AQ311),'Classement général'!$C$22,IF(AND(D311&gt;C311,AQ311&gt;AP311),'Classement général'!$C$22,IF(AND(D311=C311,AQ311=AP311),'Classement général'!$C$22,'Classement général'!$C$24))))))</f>
        <v/>
      </c>
      <c r="AS311" s="60"/>
      <c r="AT311" s="60"/>
      <c r="AU311" s="61" t="str">
        <f>IF(AND(C311="",D311=""),"",IF(AND(AS311="",AT311=""),"",IF(AND(C311=AS311,D311=AT311),'Classement général'!$C$19,IF(AND(C311&gt;D311,AS311&gt;AT311),'Classement général'!$C$22,IF(AND(D311&gt;C311,AT311&gt;AS311),'Classement général'!$C$22,IF(AND(D311=C311,AT311=AS311),'Classement général'!$C$22,'Classement général'!$C$24))))))</f>
        <v/>
      </c>
      <c r="AV311" s="60"/>
      <c r="AW311" s="60"/>
      <c r="AX311" s="61" t="str">
        <f>IF(AND(C311="",D311=""),"",IF(AND(AV311="",AW311=""),"",IF(AND(C311=AV311,D311=AW311),'Classement général'!$C$19,IF(AND(C311&gt;D311,AV311&gt;AW311),'Classement général'!$C$22,IF(AND(D311&gt;C311,AW311&gt;AV311),'Classement général'!$C$22,IF(AND(D311=C311,AW311=AV311),'Classement général'!$C$22,'Classement général'!$C$24))))))</f>
        <v/>
      </c>
      <c r="AY311" s="60"/>
      <c r="AZ311" s="60"/>
      <c r="BA311" s="61" t="str">
        <f>IF(AND(C311="",D311=""),"",IF(AND(AY311="",AZ311=""),"",IF(AND(C311=AY311,D311=AZ311),'Classement général'!$C$19,IF(AND(C311&gt;D311,AY311&gt;AZ311),'Classement général'!$C$22,IF(AND(D311&gt;C311,AZ311&gt;AY311),'Classement général'!$C$22,IF(AND(D311=C311,AZ311=AY311),'Classement général'!$C$22,'Classement général'!$C$24))))))</f>
        <v/>
      </c>
      <c r="BB311" s="60"/>
      <c r="BC311" s="60"/>
      <c r="BD311" s="61" t="str">
        <f>IF(AND(C311="",D311=""),"",IF(AND(BB311="",BC311=""),"",IF(AND(C311=BB311,D311=BC311),'Classement général'!$C$19,IF(AND(C311&gt;D311,BB311&gt;BC311),'Classement général'!$C$22,IF(AND(D311&gt;C311,BC311&gt;BB311),'Classement général'!$C$22,IF(AND(D311=C311,BC311=BB311),'Classement général'!$C$22,'Classement général'!$C$24))))))</f>
        <v/>
      </c>
      <c r="BE311" s="60"/>
      <c r="BF311" s="60"/>
      <c r="BG311" s="61" t="str">
        <f>IF(AND(C311="",D311=""),"",IF(AND(BE311="",BF311=""),"",IF(AND(C311=BE311,D311=BF311),'Classement général'!$C$19,IF(AND(C311&gt;D311,BE311&gt;BF311),'Classement général'!$C$22,IF(AND(D311&gt;C311,BF311&gt;BE311),'Classement général'!$C$22,IF(AND(D311=C311,BF311=BE311),'Classement général'!$C$22,'Classement général'!$C$24))))))</f>
        <v/>
      </c>
      <c r="BH311" s="60"/>
      <c r="BI311" s="60"/>
      <c r="BJ311" s="61" t="str">
        <f>IF(AND(C311="",D311=""),"",IF(AND(BH311="",BI311=""),"",IF(AND(C311=BH311,D311=BI311),'Classement général'!$C$19,IF(AND(C311&gt;D311,BH311&gt;BI311),'Classement général'!$C$22,IF(AND(D311&gt;C311,BI311&gt;BH311),'Classement général'!$C$22,IF(AND(D311=C311,BI311=BH311),'Classement général'!$C$22,'Classement général'!$C$24))))))</f>
        <v/>
      </c>
      <c r="BK311" s="60"/>
      <c r="BL311" s="60"/>
      <c r="BM311" s="61" t="str">
        <f>IF(AND(C311="",D311=""),"",IF(AND(BK311="",BL311=""),"",IF(AND(C311=BK311,D311=BL311),'Classement général'!$C$19,IF(AND(C311&gt;D311,BK311&gt;BL311),'Classement général'!$C$22,IF(AND(D311&gt;C311,BL311&gt;BK311),'Classement général'!$C$22,IF(AND(D311=C311,BL311=BK311),'Classement général'!$C$22,'Classement général'!$C$24))))))</f>
        <v/>
      </c>
      <c r="BN311" s="10" t="str">
        <f>IF(H311='Classement général'!$C$19,'Classement général'!$C$19,IF(H311='Classement général'!$C$22,'Classement général'!$C$22,IF(H311='Classement général'!$C$24,'Classement général'!$C$24,"")))</f>
        <v/>
      </c>
      <c r="BO311" s="10" t="str">
        <f>IF(K311='Classement général'!$C$19,'Classement général'!$C$19,IF(K311='Classement général'!$C$22,'Classement général'!$C$22,IF(K311='Classement général'!$C$24,'Classement général'!$C$24,"")))</f>
        <v/>
      </c>
      <c r="BP311" s="10" t="str">
        <f>IF(N311='Classement général'!$C$19,'Classement général'!$C$19,IF(N311='Classement général'!$C$22,'Classement général'!$C$22,IF(N311='Classement général'!$C$24,'Classement général'!$C$24,"")))</f>
        <v/>
      </c>
      <c r="BQ311" s="10" t="str">
        <f>IF(Q311='Classement général'!$C$19,'Classement général'!$C$19,IF(Q311='Classement général'!$C$22,'Classement général'!$C$22,IF(Q311='Classement général'!$C$24,'Classement général'!$C$24,"")))</f>
        <v/>
      </c>
      <c r="BR311" s="10" t="str">
        <f>IF(T311='Classement général'!$C$19,'Classement général'!$C$19,IF(T311='Classement général'!$C$22,'Classement général'!$C$22,IF(T311='Classement général'!$C$24,'Classement général'!$C$24,"")))</f>
        <v/>
      </c>
      <c r="BS311" s="10" t="str">
        <f>IF(W311='Classement général'!$C$19,'Classement général'!$C$19,IF(W311='Classement général'!$C$22,'Classement général'!$C$22,IF(W311='Classement général'!$C$24,'Classement général'!$C$24,"")))</f>
        <v/>
      </c>
      <c r="BT311" s="10" t="str">
        <f>IF(Z311='Classement général'!$C$19,'Classement général'!$C$19,IF(Z311='Classement général'!$C$22,'Classement général'!$C$22,IF(Z311='Classement général'!$C$24,'Classement général'!$C$24,"")))</f>
        <v/>
      </c>
      <c r="BU311" s="10" t="str">
        <f>IF(AC311='Classement général'!$C$19,'Classement général'!$C$19,IF(AC311='Classement général'!$C$22,'Classement général'!$C$22,IF(AC311='Classement général'!$C$24,'Classement général'!$C$24,"")))</f>
        <v/>
      </c>
      <c r="BV311" s="10" t="str">
        <f>IF(AF311='Classement général'!$C$19,'Classement général'!$C$19,IF(AF311='Classement général'!$C$22,'Classement général'!$C$22,IF(AF311='Classement général'!$C$24,'Classement général'!$C$24,"")))</f>
        <v/>
      </c>
      <c r="BW311" s="10" t="str">
        <f>IF(AI311='Classement général'!$C$19,'Classement général'!$C$19,IF(AI311='Classement général'!$C$22,'Classement général'!$C$22,IF(AI311='Classement général'!$C$24,'Classement général'!$C$24,"")))</f>
        <v/>
      </c>
      <c r="BX311" s="10" t="str">
        <f>IF(AL311='Classement général'!$C$19,'Classement général'!$C$19,IF(AL311='Classement général'!$C$22,'Classement général'!$C$22,IF(AL311='Classement général'!$C$24,'Classement général'!$C$24,"")))</f>
        <v/>
      </c>
      <c r="BY311" s="10" t="str">
        <f>IF(AO311='Classement général'!$C$19,'Classement général'!$C$19,IF(AO311='Classement général'!$C$22,'Classement général'!$C$22,IF(AO311='Classement général'!$C$24,'Classement général'!$C$24,"")))</f>
        <v/>
      </c>
      <c r="BZ311" s="10" t="str">
        <f>IF(AR311='Classement général'!$C$19,'Classement général'!$C$19,IF(AR311='Classement général'!$C$22,'Classement général'!$C$22,IF(AR311='Classement général'!$C$24,'Classement général'!$C$24,"")))</f>
        <v/>
      </c>
      <c r="CA311" s="10" t="str">
        <f>IF(AU311='Classement général'!$C$19,'Classement général'!$C$19,IF(AU311='Classement général'!$C$22,'Classement général'!$C$22,IF(AU311='Classement général'!$C$24,'Classement général'!$C$24,"")))</f>
        <v/>
      </c>
      <c r="CB311" s="10" t="str">
        <f>IF(AX311='Classement général'!$C$19,'Classement général'!$C$19,IF(AX311='Classement général'!$C$22,'Classement général'!$C$22,IF(AX311='Classement général'!$C$24,'Classement général'!$C$24,"")))</f>
        <v/>
      </c>
      <c r="CC311" s="10" t="str">
        <f>IF(BA311='Classement général'!$C$19,'Classement général'!$C$19,IF(BA311='Classement général'!$C$22,'Classement général'!$C$22,IF(BA311='Classement général'!$C$24,'Classement général'!$C$24,"")))</f>
        <v/>
      </c>
      <c r="CD311" s="10" t="str">
        <f>IF(BD311='Classement général'!$C$19,'Classement général'!$C$19,IF(BD311='Classement général'!$C$22,'Classement général'!$C$22,IF(BD311='Classement général'!$C$24,'Classement général'!$C$24,"")))</f>
        <v/>
      </c>
      <c r="CE311" s="10" t="str">
        <f>IF(BG311='Classement général'!$C$19,'Classement général'!$C$19,IF(BG311='Classement général'!$C$22,'Classement général'!$C$22,IF(BG311='Classement général'!$C$24,'Classement général'!$C$24,"")))</f>
        <v/>
      </c>
      <c r="CF311" s="10" t="str">
        <f>IF(BJ311='Classement général'!$C$19,'Classement général'!$C$19,IF(BJ311='Classement général'!$C$22,'Classement général'!$C$22,IF(BJ311='Classement général'!$C$24,'Classement général'!$C$24,"")))</f>
        <v/>
      </c>
      <c r="CG311" s="10" t="str">
        <f>IF(BM311='Classement général'!$C$19,'Classement général'!$C$19,IF(BM311='Classement général'!$C$22,'Classement général'!$C$22,IF(BM311='Classement général'!$C$24,'Classement général'!$C$24,"")))</f>
        <v/>
      </c>
      <c r="CH311" s="13"/>
      <c r="CI311" s="13"/>
      <c r="CJ311" s="13"/>
      <c r="CK311" s="13"/>
      <c r="CL311" s="147"/>
      <c r="CM311" s="147"/>
      <c r="CN311" s="147"/>
      <c r="CO311" s="147"/>
      <c r="CP311" s="7"/>
      <c r="CQ311" s="7"/>
    </row>
    <row r="312" spans="1:95" ht="19.5" customHeight="1" x14ac:dyDescent="0.2">
      <c r="A312" s="143"/>
      <c r="B312" s="91" t="s">
        <v>47</v>
      </c>
      <c r="C312" s="117"/>
      <c r="D312" s="117"/>
      <c r="E312" s="93" t="s">
        <v>38</v>
      </c>
      <c r="F312" s="96"/>
      <c r="G312" s="96"/>
      <c r="H312" s="99" t="str">
        <f>IF(AND(C312="",D312=""),"",IF(AND(F312="",G312=""),"",IF(AND(C312=F312,D312=G312),'Classement général'!$C$19,IF(AND(C312&gt;D312,F312&gt;G312),'Classement général'!$C$22,IF(AND(D312&gt;C312,G312&gt;F312),'Classement général'!$C$22,IF(AND(D312=C312,G312=F312),'Classement général'!$C$22,'Classement général'!$C$24))))))</f>
        <v/>
      </c>
      <c r="I312" s="96"/>
      <c r="J312" s="97"/>
      <c r="K312" s="98" t="str">
        <f>IF(AND(C312="",D312=""),"",IF(AND(I312="",J312=""),"",IF(AND(C312=I312,D312=J312),'Classement général'!$C$19,IF(AND(C312&gt;D312,I312&gt;J312),'Classement général'!$C$22,IF(AND(D312&gt;C312,J312&gt;I312),'Classement général'!$C$22,IF(AND(D312=C312,J312=I312),'Classement général'!$C$22,'Classement général'!$C$24))))))</f>
        <v/>
      </c>
      <c r="L312" s="97"/>
      <c r="M312" s="97"/>
      <c r="N312" s="98" t="str">
        <f>IF(AND(C312="",D312=""),"",IF(AND(L312="",M312=""),"",IF(AND(C312=L312,D312=M312),'Classement général'!$C$19,IF(AND(C312&gt;D312,L312&gt;M312),'Classement général'!$C$22,IF(AND(D312&gt;C312,M312&gt;L312),'Classement général'!$C$22,IF(AND(D312=C312,M312=L312),'Classement général'!$C$22,'Classement général'!$C$24))))))</f>
        <v/>
      </c>
      <c r="O312" s="97"/>
      <c r="P312" s="97"/>
      <c r="Q312" s="98" t="str">
        <f>IF(AND(C312="",D312=""),"",IF(AND(O312="",P312=""),"",IF(AND(C312=O312,D312=P312),'Classement général'!$C$19,IF(AND(C312&gt;D312,O312&gt;P312),'Classement général'!$C$22,IF(AND(D312&gt;C312,P312&gt;O312),'Classement général'!$C$22,IF(AND(D312=C312,P312=O312),'Classement général'!$C$22,'Classement général'!$C$24))))))</f>
        <v/>
      </c>
      <c r="R312" s="97"/>
      <c r="S312" s="97"/>
      <c r="T312" s="98" t="str">
        <f>IF(AND(C312="",D312=""),"",IF(AND(R312="",S312=""),"",IF(AND(C312=R312,D312=S312),'Classement général'!$C$19,IF(AND(C312&gt;D312,R312&gt;S312),'Classement général'!$C$22,IF(AND(D312&gt;C312,S312&gt;R312),'Classement général'!$C$22,IF(AND(D312=C312,S312=R312),'Classement général'!$C$22,'Classement général'!$C$24))))))</f>
        <v/>
      </c>
      <c r="U312" s="97"/>
      <c r="V312" s="97"/>
      <c r="W312" s="98" t="str">
        <f>IF(AND(C312="",D312=""),"",IF(AND(U312="",V312=""),"",IF(AND(C312=U312,D312=V312),'Classement général'!$C$19,IF(AND(C312&gt;D312,U312&gt;V312),'Classement général'!$C$22,IF(AND(D312&gt;C312,V312&gt;U312),'Classement général'!$C$22,IF(AND(D312=C312,V312=U312),'Classement général'!$C$22,'Classement général'!$C$24))))))</f>
        <v/>
      </c>
      <c r="X312" s="97"/>
      <c r="Y312" s="97"/>
      <c r="Z312" s="98" t="str">
        <f>IF(AND(C312="",D312=""),"",IF(AND(X312="",Y312=""),"",IF(AND(C312=X312,D312=Y312),'Classement général'!$C$19,IF(AND(C312&gt;D312,X312&gt;Y312),'Classement général'!$C$22,IF(AND(D312&gt;C312,Y312&gt;X312),'Classement général'!$C$22,IF(AND(D312=C312,Y312=X312),'Classement général'!$C$22,'Classement général'!$C$24))))))</f>
        <v/>
      </c>
      <c r="AA312" s="97"/>
      <c r="AB312" s="97"/>
      <c r="AC312" s="98" t="str">
        <f>IF(AND(C312="",D312=""),"",IF(AND(AA312="",AB312=""),"",IF(AND(C312=AA312,D312=AB312),'Classement général'!$C$19,IF(AND(C312&gt;D312,AA312&gt;AB312),'Classement général'!$C$22,IF(AND(D312&gt;C312,AB312&gt;AA312),'Classement général'!$C$22,IF(AND(D312=C312,AB312=AA312),'Classement général'!$C$22,'Classement général'!$C$24))))))</f>
        <v/>
      </c>
      <c r="AD312" s="97"/>
      <c r="AE312" s="97"/>
      <c r="AF312" s="98" t="str">
        <f>IF(AND(C312="",D312=""),"",IF(AND(AD312="",AE312=""),"",IF(AND(C312=AD312,D312=AE312),'Classement général'!$C$19,IF(AND(C312&gt;D312,AD312&gt;AE312),'Classement général'!$C$22,IF(AND(D312&gt;C312,AE312&gt;AD312),'Classement général'!$C$22,IF(AND(D312=C312,AE312=AD312),'Classement général'!$C$22,'Classement général'!$C$24))))))</f>
        <v/>
      </c>
      <c r="AG312" s="97"/>
      <c r="AH312" s="97"/>
      <c r="AI312" s="99" t="str">
        <f>IF(AND(C312="",D312=""),"",IF(AND(AG312="",AH312=""),"",IF(AND(C312=AG312,D312=AH312),'Classement général'!$C$19,IF(AND(C312&gt;D312,AG312&gt;AH312),'Classement général'!$C$22,IF(AND(D312&gt;C312,AH312&gt;AG312),'Classement général'!$C$22,IF(AND(D312=C312,AH312=AG312),'Classement général'!$C$22,'Classement général'!$C$24))))))</f>
        <v/>
      </c>
      <c r="AJ312" s="96"/>
      <c r="AK312" s="96"/>
      <c r="AL312" s="99" t="str">
        <f>IF(AND(C312="",D312=""),"",IF(AND(AJ312="",AK312=""),"",IF(AND(C312=AJ312,D312=AK312),'Classement général'!$C$19,IF(AND(C312&gt;D312,AJ312&gt;AK312),'Classement général'!$C$22,IF(AND(D312&gt;C312,AK312&gt;AJ312),'Classement général'!$C$22,IF(AND(D312=C312,AK312=AJ312),'Classement général'!$C$22,'Classement général'!$C$24))))))</f>
        <v/>
      </c>
      <c r="AM312" s="96"/>
      <c r="AN312" s="96"/>
      <c r="AO312" s="99" t="str">
        <f>IF(AND(C312="",D312=""),"",IF(AND(AM312="",AN312=""),"",IF(AND(C312=AM312,D312=AN312),'Classement général'!$C$19,IF(AND(C312&gt;D312,AM312&gt;AN312),'Classement général'!$C$22,IF(AND(D312&gt;C312,AN312&gt;AM312),'Classement général'!$C$22,IF(AND(D312=C312,AN312=AM312),'Classement général'!$C$22,'Classement général'!$C$24))))))</f>
        <v/>
      </c>
      <c r="AP312" s="96"/>
      <c r="AQ312" s="96"/>
      <c r="AR312" s="99" t="str">
        <f>IF(AND(C312="",D312=""),"",IF(AND(AP312="",AQ312=""),"",IF(AND(C312=AP312,D312=AQ312),'Classement général'!$C$19,IF(AND(C312&gt;D312,AP312&gt;AQ312),'Classement général'!$C$22,IF(AND(D312&gt;C312,AQ312&gt;AP312),'Classement général'!$C$22,IF(AND(D312=C312,AQ312=AP312),'Classement général'!$C$22,'Classement général'!$C$24))))))</f>
        <v/>
      </c>
      <c r="AS312" s="96"/>
      <c r="AT312" s="96"/>
      <c r="AU312" s="99" t="str">
        <f>IF(AND(C312="",D312=""),"",IF(AND(AS312="",AT312=""),"",IF(AND(C312=AS312,D312=AT312),'Classement général'!$C$19,IF(AND(C312&gt;D312,AS312&gt;AT312),'Classement général'!$C$22,IF(AND(D312&gt;C312,AT312&gt;AS312),'Classement général'!$C$22,IF(AND(D312=C312,AT312=AS312),'Classement général'!$C$22,'Classement général'!$C$24))))))</f>
        <v/>
      </c>
      <c r="AV312" s="96"/>
      <c r="AW312" s="96"/>
      <c r="AX312" s="99" t="str">
        <f>IF(AND(C312="",D312=""),"",IF(AND(AV312="",AW312=""),"",IF(AND(C312=AV312,D312=AW312),'Classement général'!$C$19,IF(AND(C312&gt;D312,AV312&gt;AW312),'Classement général'!$C$22,IF(AND(D312&gt;C312,AW312&gt;AV312),'Classement général'!$C$22,IF(AND(D312=C312,AW312=AV312),'Classement général'!$C$22,'Classement général'!$C$24))))))</f>
        <v/>
      </c>
      <c r="AY312" s="96"/>
      <c r="AZ312" s="96"/>
      <c r="BA312" s="99" t="str">
        <f>IF(AND(C312="",D312=""),"",IF(AND(AY312="",AZ312=""),"",IF(AND(C312=AY312,D312=AZ312),'Classement général'!$C$19,IF(AND(C312&gt;D312,AY312&gt;AZ312),'Classement général'!$C$22,IF(AND(D312&gt;C312,AZ312&gt;AY312),'Classement général'!$C$22,IF(AND(D312=C312,AZ312=AY312),'Classement général'!$C$22,'Classement général'!$C$24))))))</f>
        <v/>
      </c>
      <c r="BB312" s="96"/>
      <c r="BC312" s="96"/>
      <c r="BD312" s="99" t="str">
        <f>IF(AND(C312="",D312=""),"",IF(AND(BB312="",BC312=""),"",IF(AND(C312=BB312,D312=BC312),'Classement général'!$C$19,IF(AND(C312&gt;D312,BB312&gt;BC312),'Classement général'!$C$22,IF(AND(D312&gt;C312,BC312&gt;BB312),'Classement général'!$C$22,IF(AND(D312=C312,BC312=BB312),'Classement général'!$C$22,'Classement général'!$C$24))))))</f>
        <v/>
      </c>
      <c r="BE312" s="96"/>
      <c r="BF312" s="96"/>
      <c r="BG312" s="99" t="str">
        <f>IF(AND(C312="",D312=""),"",IF(AND(BE312="",BF312=""),"",IF(AND(C312=BE312,D312=BF312),'Classement général'!$C$19,IF(AND(C312&gt;D312,BE312&gt;BF312),'Classement général'!$C$22,IF(AND(D312&gt;C312,BF312&gt;BE312),'Classement général'!$C$22,IF(AND(D312=C312,BF312=BE312),'Classement général'!$C$22,'Classement général'!$C$24))))))</f>
        <v/>
      </c>
      <c r="BH312" s="96"/>
      <c r="BI312" s="96"/>
      <c r="BJ312" s="99" t="str">
        <f>IF(AND(C312="",D312=""),"",IF(AND(BH312="",BI312=""),"",IF(AND(C312=BH312,D312=BI312),'Classement général'!$C$19,IF(AND(C312&gt;D312,BH312&gt;BI312),'Classement général'!$C$22,IF(AND(D312&gt;C312,BI312&gt;BH312),'Classement général'!$C$22,IF(AND(D312=C312,BI312=BH312),'Classement général'!$C$22,'Classement général'!$C$24))))))</f>
        <v/>
      </c>
      <c r="BK312" s="96"/>
      <c r="BL312" s="96"/>
      <c r="BM312" s="99" t="str">
        <f>IF(AND(C312="",D312=""),"",IF(AND(BK312="",BL312=""),"",IF(AND(C312=BK312,D312=BL312),'Classement général'!$C$19,IF(AND(C312&gt;D312,BK312&gt;BL312),'Classement général'!$C$22,IF(AND(D312&gt;C312,BL312&gt;BK312),'Classement général'!$C$22,IF(AND(D312=C312,BL312=BK312),'Classement général'!$C$22,'Classement général'!$C$24))))))</f>
        <v/>
      </c>
      <c r="BN312" s="10" t="str">
        <f>IF(H312='Classement général'!$C$19,'Classement général'!$C$19,IF(H312='Classement général'!$C$22,'Classement général'!$C$22,IF(H312='Classement général'!$C$24,'Classement général'!$C$24,"")))</f>
        <v/>
      </c>
      <c r="BO312" s="10" t="str">
        <f>IF(K312='Classement général'!$C$19,'Classement général'!$C$19,IF(K312='Classement général'!$C$22,'Classement général'!$C$22,IF(K312='Classement général'!$C$24,'Classement général'!$C$24,"")))</f>
        <v/>
      </c>
      <c r="BP312" s="10" t="str">
        <f>IF(N312='Classement général'!$C$19,'Classement général'!$C$19,IF(N312='Classement général'!$C$22,'Classement général'!$C$22,IF(N312='Classement général'!$C$24,'Classement général'!$C$24,"")))</f>
        <v/>
      </c>
      <c r="BQ312" s="10" t="str">
        <f>IF(Q312='Classement général'!$C$19,'Classement général'!$C$19,IF(Q312='Classement général'!$C$22,'Classement général'!$C$22,IF(Q312='Classement général'!$C$24,'Classement général'!$C$24,"")))</f>
        <v/>
      </c>
      <c r="BR312" s="10" t="str">
        <f>IF(T312='Classement général'!$C$19,'Classement général'!$C$19,IF(T312='Classement général'!$C$22,'Classement général'!$C$22,IF(T312='Classement général'!$C$24,'Classement général'!$C$24,"")))</f>
        <v/>
      </c>
      <c r="BS312" s="10" t="str">
        <f>IF(W312='Classement général'!$C$19,'Classement général'!$C$19,IF(W312='Classement général'!$C$22,'Classement général'!$C$22,IF(W312='Classement général'!$C$24,'Classement général'!$C$24,"")))</f>
        <v/>
      </c>
      <c r="BT312" s="10" t="str">
        <f>IF(Z312='Classement général'!$C$19,'Classement général'!$C$19,IF(Z312='Classement général'!$C$22,'Classement général'!$C$22,IF(Z312='Classement général'!$C$24,'Classement général'!$C$24,"")))</f>
        <v/>
      </c>
      <c r="BU312" s="10" t="str">
        <f>IF(AC312='Classement général'!$C$19,'Classement général'!$C$19,IF(AC312='Classement général'!$C$22,'Classement général'!$C$22,IF(AC312='Classement général'!$C$24,'Classement général'!$C$24,"")))</f>
        <v/>
      </c>
      <c r="BV312" s="10" t="str">
        <f>IF(AF312='Classement général'!$C$19,'Classement général'!$C$19,IF(AF312='Classement général'!$C$22,'Classement général'!$C$22,IF(AF312='Classement général'!$C$24,'Classement général'!$C$24,"")))</f>
        <v/>
      </c>
      <c r="BW312" s="10" t="str">
        <f>IF(AI312='Classement général'!$C$19,'Classement général'!$C$19,IF(AI312='Classement général'!$C$22,'Classement général'!$C$22,IF(AI312='Classement général'!$C$24,'Classement général'!$C$24,"")))</f>
        <v/>
      </c>
      <c r="BX312" s="10" t="str">
        <f>IF(AL312='Classement général'!$C$19,'Classement général'!$C$19,IF(AL312='Classement général'!$C$22,'Classement général'!$C$22,IF(AL312='Classement général'!$C$24,'Classement général'!$C$24,"")))</f>
        <v/>
      </c>
      <c r="BY312" s="10" t="str">
        <f>IF(AO312='Classement général'!$C$19,'Classement général'!$C$19,IF(AO312='Classement général'!$C$22,'Classement général'!$C$22,IF(AO312='Classement général'!$C$24,'Classement général'!$C$24,"")))</f>
        <v/>
      </c>
      <c r="BZ312" s="10" t="str">
        <f>IF(AR312='Classement général'!$C$19,'Classement général'!$C$19,IF(AR312='Classement général'!$C$22,'Classement général'!$C$22,IF(AR312='Classement général'!$C$24,'Classement général'!$C$24,"")))</f>
        <v/>
      </c>
      <c r="CA312" s="10" t="str">
        <f>IF(AU312='Classement général'!$C$19,'Classement général'!$C$19,IF(AU312='Classement général'!$C$22,'Classement général'!$C$22,IF(AU312='Classement général'!$C$24,'Classement général'!$C$24,"")))</f>
        <v/>
      </c>
      <c r="CB312" s="10" t="str">
        <f>IF(AX312='Classement général'!$C$19,'Classement général'!$C$19,IF(AX312='Classement général'!$C$22,'Classement général'!$C$22,IF(AX312='Classement général'!$C$24,'Classement général'!$C$24,"")))</f>
        <v/>
      </c>
      <c r="CC312" s="10" t="str">
        <f>IF(BA312='Classement général'!$C$19,'Classement général'!$C$19,IF(BA312='Classement général'!$C$22,'Classement général'!$C$22,IF(BA312='Classement général'!$C$24,'Classement général'!$C$24,"")))</f>
        <v/>
      </c>
      <c r="CD312" s="10" t="str">
        <f>IF(BD312='Classement général'!$C$19,'Classement général'!$C$19,IF(BD312='Classement général'!$C$22,'Classement général'!$C$22,IF(BD312='Classement général'!$C$24,'Classement général'!$C$24,"")))</f>
        <v/>
      </c>
      <c r="CE312" s="10" t="str">
        <f>IF(BG312='Classement général'!$C$19,'Classement général'!$C$19,IF(BG312='Classement général'!$C$22,'Classement général'!$C$22,IF(BG312='Classement général'!$C$24,'Classement général'!$C$24,"")))</f>
        <v/>
      </c>
      <c r="CF312" s="10" t="str">
        <f>IF(BJ312='Classement général'!$C$19,'Classement général'!$C$19,IF(BJ312='Classement général'!$C$22,'Classement général'!$C$22,IF(BJ312='Classement général'!$C$24,'Classement général'!$C$24,"")))</f>
        <v/>
      </c>
      <c r="CG312" s="10" t="str">
        <f>IF(BM312='Classement général'!$C$19,'Classement général'!$C$19,IF(BM312='Classement général'!$C$22,'Classement général'!$C$22,IF(BM312='Classement général'!$C$24,'Classement général'!$C$24,"")))</f>
        <v/>
      </c>
      <c r="CH312" s="13"/>
      <c r="CI312" s="13"/>
      <c r="CJ312" s="13"/>
      <c r="CK312" s="13"/>
      <c r="CL312" s="147"/>
      <c r="CM312" s="147"/>
      <c r="CN312" s="147"/>
      <c r="CO312" s="147"/>
      <c r="CP312" s="7"/>
      <c r="CQ312" s="7"/>
    </row>
    <row r="313" spans="1:95" ht="19.5" customHeight="1" x14ac:dyDescent="0.2">
      <c r="A313" s="142">
        <v>32</v>
      </c>
      <c r="B313" s="118" t="s">
        <v>69</v>
      </c>
      <c r="C313" s="119"/>
      <c r="D313" s="119"/>
      <c r="E313" s="128" t="s">
        <v>46</v>
      </c>
      <c r="F313" s="105"/>
      <c r="G313" s="105"/>
      <c r="H313" s="108" t="str">
        <f>IF(AND(C313="",D313=""),"",IF(AND(F313="",G313=""),"",IF(AND(C313=F313,D313=G313),'Classement général'!$C$19,IF(AND(C313&gt;D313,F313&gt;G313),'Classement général'!$C$22,IF(AND(D313&gt;C313,G313&gt;F313),'Classement général'!$C$22,IF(AND(D313=C313,G313=F313),'Classement général'!$C$22,'Classement général'!$C$24))))))</f>
        <v/>
      </c>
      <c r="I313" s="105"/>
      <c r="J313" s="106"/>
      <c r="K313" s="107" t="str">
        <f>IF(AND(C313="",D313=""),"",IF(AND(I313="",J313=""),"",IF(AND(C313=I313,D313=J313),'Classement général'!$C$19,IF(AND(C313&gt;D313,I313&gt;J313),'Classement général'!$C$22,IF(AND(D313&gt;C313,J313&gt;I313),'Classement général'!$C$22,IF(AND(D313=C313,J313=I313),'Classement général'!$C$22,'Classement général'!$C$24))))))</f>
        <v/>
      </c>
      <c r="L313" s="106"/>
      <c r="M313" s="106"/>
      <c r="N313" s="107" t="str">
        <f>IF(AND(C313="",D313=""),"",IF(AND(L313="",M313=""),"",IF(AND(C313=L313,D313=M313),'Classement général'!$C$19,IF(AND(C313&gt;D313,L313&gt;M313),'Classement général'!$C$22,IF(AND(D313&gt;C313,M313&gt;L313),'Classement général'!$C$22,IF(AND(D313=C313,M313=L313),'Classement général'!$C$22,'Classement général'!$C$24))))))</f>
        <v/>
      </c>
      <c r="O313" s="106"/>
      <c r="P313" s="106"/>
      <c r="Q313" s="107" t="str">
        <f>IF(AND(C313="",D313=""),"",IF(AND(O313="",P313=""),"",IF(AND(C313=O313,D313=P313),'Classement général'!$C$19,IF(AND(C313&gt;D313,O313&gt;P313),'Classement général'!$C$22,IF(AND(D313&gt;C313,P313&gt;O313),'Classement général'!$C$22,IF(AND(D313=C313,P313=O313),'Classement général'!$C$22,'Classement général'!$C$24))))))</f>
        <v/>
      </c>
      <c r="R313" s="106"/>
      <c r="S313" s="106"/>
      <c r="T313" s="107" t="str">
        <f>IF(AND(C313="",D313=""),"",IF(AND(R313="",S313=""),"",IF(AND(C313=R313,D313=S313),'Classement général'!$C$19,IF(AND(C313&gt;D313,R313&gt;S313),'Classement général'!$C$22,IF(AND(D313&gt;C313,S313&gt;R313),'Classement général'!$C$22,IF(AND(D313=C313,S313=R313),'Classement général'!$C$22,'Classement général'!$C$24))))))</f>
        <v/>
      </c>
      <c r="U313" s="106"/>
      <c r="V313" s="106"/>
      <c r="W313" s="107" t="str">
        <f>IF(AND(C313="",D313=""),"",IF(AND(U313="",V313=""),"",IF(AND(C313=U313,D313=V313),'Classement général'!$C$19,IF(AND(C313&gt;D313,U313&gt;V313),'Classement général'!$C$22,IF(AND(D313&gt;C313,V313&gt;U313),'Classement général'!$C$22,IF(AND(D313=C313,V313=U313),'Classement général'!$C$22,'Classement général'!$C$24))))))</f>
        <v/>
      </c>
      <c r="X313" s="106"/>
      <c r="Y313" s="106"/>
      <c r="Z313" s="107" t="str">
        <f>IF(AND(C313="",D313=""),"",IF(AND(X313="",Y313=""),"",IF(AND(C313=X313,D313=Y313),'Classement général'!$C$19,IF(AND(C313&gt;D313,X313&gt;Y313),'Classement général'!$C$22,IF(AND(D313&gt;C313,Y313&gt;X313),'Classement général'!$C$22,IF(AND(D313=C313,Y313=X313),'Classement général'!$C$22,'Classement général'!$C$24))))))</f>
        <v/>
      </c>
      <c r="AA313" s="106"/>
      <c r="AB313" s="106"/>
      <c r="AC313" s="107" t="str">
        <f>IF(AND(C313="",D313=""),"",IF(AND(AA313="",AB313=""),"",IF(AND(C313=AA313,D313=AB313),'Classement général'!$C$19,IF(AND(C313&gt;D313,AA313&gt;AB313),'Classement général'!$C$22,IF(AND(D313&gt;C313,AB313&gt;AA313),'Classement général'!$C$22,IF(AND(D313=C313,AB313=AA313),'Classement général'!$C$22,'Classement général'!$C$24))))))</f>
        <v/>
      </c>
      <c r="AD313" s="106"/>
      <c r="AE313" s="106"/>
      <c r="AF313" s="107" t="str">
        <f>IF(AND(C313="",D313=""),"",IF(AND(AD313="",AE313=""),"",IF(AND(C313=AD313,D313=AE313),'Classement général'!$C$19,IF(AND(C313&gt;D313,AD313&gt;AE313),'Classement général'!$C$22,IF(AND(D313&gt;C313,AE313&gt;AD313),'Classement général'!$C$22,IF(AND(D313=C313,AE313=AD313),'Classement général'!$C$22,'Classement général'!$C$24))))))</f>
        <v/>
      </c>
      <c r="AG313" s="106"/>
      <c r="AH313" s="106"/>
      <c r="AI313" s="108" t="str">
        <f>IF(AND(C313="",D313=""),"",IF(AND(AG313="",AH313=""),"",IF(AND(C313=AG313,D313=AH313),'Classement général'!$C$19,IF(AND(C313&gt;D313,AG313&gt;AH313),'Classement général'!$C$22,IF(AND(D313&gt;C313,AH313&gt;AG313),'Classement général'!$C$22,IF(AND(D313=C313,AH313=AG313),'Classement général'!$C$22,'Classement général'!$C$24))))))</f>
        <v/>
      </c>
      <c r="AJ313" s="105"/>
      <c r="AK313" s="105"/>
      <c r="AL313" s="108" t="str">
        <f>IF(AND(C313="",D313=""),"",IF(AND(AJ313="",AK313=""),"",IF(AND(C313=AJ313,D313=AK313),'Classement général'!$C$19,IF(AND(C313&gt;D313,AJ313&gt;AK313),'Classement général'!$C$22,IF(AND(D313&gt;C313,AK313&gt;AJ313),'Classement général'!$C$22,IF(AND(D313=C313,AK313=AJ313),'Classement général'!$C$22,'Classement général'!$C$24))))))</f>
        <v/>
      </c>
      <c r="AM313" s="105"/>
      <c r="AN313" s="105"/>
      <c r="AO313" s="108" t="str">
        <f>IF(AND(C313="",D313=""),"",IF(AND(AM313="",AN313=""),"",IF(AND(C313=AM313,D313=AN313),'Classement général'!$C$19,IF(AND(C313&gt;D313,AM313&gt;AN313),'Classement général'!$C$22,IF(AND(D313&gt;C313,AN313&gt;AM313),'Classement général'!$C$22,IF(AND(D313=C313,AN313=AM313),'Classement général'!$C$22,'Classement général'!$C$24))))))</f>
        <v/>
      </c>
      <c r="AP313" s="105"/>
      <c r="AQ313" s="105"/>
      <c r="AR313" s="108" t="str">
        <f>IF(AND(C313="",D313=""),"",IF(AND(AP313="",AQ313=""),"",IF(AND(C313=AP313,D313=AQ313),'Classement général'!$C$19,IF(AND(C313&gt;D313,AP313&gt;AQ313),'Classement général'!$C$22,IF(AND(D313&gt;C313,AQ313&gt;AP313),'Classement général'!$C$22,IF(AND(D313=C313,AQ313=AP313),'Classement général'!$C$22,'Classement général'!$C$24))))))</f>
        <v/>
      </c>
      <c r="AS313" s="105"/>
      <c r="AT313" s="105"/>
      <c r="AU313" s="108" t="str">
        <f>IF(AND(C313="",D313=""),"",IF(AND(AS313="",AT313=""),"",IF(AND(C313=AS313,D313=AT313),'Classement général'!$C$19,IF(AND(C313&gt;D313,AS313&gt;AT313),'Classement général'!$C$22,IF(AND(D313&gt;C313,AT313&gt;AS313),'Classement général'!$C$22,IF(AND(D313=C313,AT313=AS313),'Classement général'!$C$22,'Classement général'!$C$24))))))</f>
        <v/>
      </c>
      <c r="AV313" s="105"/>
      <c r="AW313" s="105"/>
      <c r="AX313" s="108" t="str">
        <f>IF(AND(C313="",D313=""),"",IF(AND(AV313="",AW313=""),"",IF(AND(C313=AV313,D313=AW313),'Classement général'!$C$19,IF(AND(C313&gt;D313,AV313&gt;AW313),'Classement général'!$C$22,IF(AND(D313&gt;C313,AW313&gt;AV313),'Classement général'!$C$22,IF(AND(D313=C313,AW313=AV313),'Classement général'!$C$22,'Classement général'!$C$24))))))</f>
        <v/>
      </c>
      <c r="AY313" s="105"/>
      <c r="AZ313" s="105"/>
      <c r="BA313" s="108" t="str">
        <f>IF(AND(C313="",D313=""),"",IF(AND(AY313="",AZ313=""),"",IF(AND(C313=AY313,D313=AZ313),'Classement général'!$C$19,IF(AND(C313&gt;D313,AY313&gt;AZ313),'Classement général'!$C$22,IF(AND(D313&gt;C313,AZ313&gt;AY313),'Classement général'!$C$22,IF(AND(D313=C313,AZ313=AY313),'Classement général'!$C$22,'Classement général'!$C$24))))))</f>
        <v/>
      </c>
      <c r="BB313" s="105"/>
      <c r="BC313" s="105"/>
      <c r="BD313" s="108" t="str">
        <f>IF(AND(C313="",D313=""),"",IF(AND(BB313="",BC313=""),"",IF(AND(C313=BB313,D313=BC313),'Classement général'!$C$19,IF(AND(C313&gt;D313,BB313&gt;BC313),'Classement général'!$C$22,IF(AND(D313&gt;C313,BC313&gt;BB313),'Classement général'!$C$22,IF(AND(D313=C313,BC313=BB313),'Classement général'!$C$22,'Classement général'!$C$24))))))</f>
        <v/>
      </c>
      <c r="BE313" s="105"/>
      <c r="BF313" s="105"/>
      <c r="BG313" s="108" t="str">
        <f>IF(AND(C313="",D313=""),"",IF(AND(BE313="",BF313=""),"",IF(AND(C313=BE313,D313=BF313),'Classement général'!$C$19,IF(AND(C313&gt;D313,BE313&gt;BF313),'Classement général'!$C$22,IF(AND(D313&gt;C313,BF313&gt;BE313),'Classement général'!$C$22,IF(AND(D313=C313,BF313=BE313),'Classement général'!$C$22,'Classement général'!$C$24))))))</f>
        <v/>
      </c>
      <c r="BH313" s="105"/>
      <c r="BI313" s="105"/>
      <c r="BJ313" s="108" t="str">
        <f>IF(AND(C313="",D313=""),"",IF(AND(BH313="",BI313=""),"",IF(AND(C313=BH313,D313=BI313),'Classement général'!$C$19,IF(AND(C313&gt;D313,BH313&gt;BI313),'Classement général'!$C$22,IF(AND(D313&gt;C313,BI313&gt;BH313),'Classement général'!$C$22,IF(AND(D313=C313,BI313=BH313),'Classement général'!$C$22,'Classement général'!$C$24))))))</f>
        <v/>
      </c>
      <c r="BK313" s="105"/>
      <c r="BL313" s="105"/>
      <c r="BM313" s="108" t="str">
        <f>IF(AND(C313="",D313=""),"",IF(AND(BK313="",BL313=""),"",IF(AND(C313=BK313,D313=BL313),'Classement général'!$C$19,IF(AND(C313&gt;D313,BK313&gt;BL313),'Classement général'!$C$22,IF(AND(D313&gt;C313,BL313&gt;BK313),'Classement général'!$C$22,IF(AND(D313=C313,BL313=BK313),'Classement général'!$C$22,'Classement général'!$C$24))))))</f>
        <v/>
      </c>
      <c r="BN313" s="10" t="str">
        <f>IF(H313='Classement général'!$C$19,'Classement général'!$C$19,IF(H313='Classement général'!$C$22,'Classement général'!$C$22,IF(H313='Classement général'!$C$24,'Classement général'!$C$24,"")))</f>
        <v/>
      </c>
      <c r="BO313" s="10" t="str">
        <f>IF(K313='Classement général'!$C$19,'Classement général'!$C$19,IF(K313='Classement général'!$C$22,'Classement général'!$C$22,IF(K313='Classement général'!$C$24,'Classement général'!$C$24,"")))</f>
        <v/>
      </c>
      <c r="BP313" s="10" t="str">
        <f>IF(N313='Classement général'!$C$19,'Classement général'!$C$19,IF(N313='Classement général'!$C$22,'Classement général'!$C$22,IF(N313='Classement général'!$C$24,'Classement général'!$C$24,"")))</f>
        <v/>
      </c>
      <c r="BQ313" s="10" t="str">
        <f>IF(Q313='Classement général'!$C$19,'Classement général'!$C$19,IF(Q313='Classement général'!$C$22,'Classement général'!$C$22,IF(Q313='Classement général'!$C$24,'Classement général'!$C$24,"")))</f>
        <v/>
      </c>
      <c r="BR313" s="10" t="str">
        <f>IF(T313='Classement général'!$C$19,'Classement général'!$C$19,IF(T313='Classement général'!$C$22,'Classement général'!$C$22,IF(T313='Classement général'!$C$24,'Classement général'!$C$24,"")))</f>
        <v/>
      </c>
      <c r="BS313" s="10" t="str">
        <f>IF(W313='Classement général'!$C$19,'Classement général'!$C$19,IF(W313='Classement général'!$C$22,'Classement général'!$C$22,IF(W313='Classement général'!$C$24,'Classement général'!$C$24,"")))</f>
        <v/>
      </c>
      <c r="BT313" s="10" t="str">
        <f>IF(Z313='Classement général'!$C$19,'Classement général'!$C$19,IF(Z313='Classement général'!$C$22,'Classement général'!$C$22,IF(Z313='Classement général'!$C$24,'Classement général'!$C$24,"")))</f>
        <v/>
      </c>
      <c r="BU313" s="10" t="str">
        <f>IF(AC313='Classement général'!$C$19,'Classement général'!$C$19,IF(AC313='Classement général'!$C$22,'Classement général'!$C$22,IF(AC313='Classement général'!$C$24,'Classement général'!$C$24,"")))</f>
        <v/>
      </c>
      <c r="BV313" s="10" t="str">
        <f>IF(AF313='Classement général'!$C$19,'Classement général'!$C$19,IF(AF313='Classement général'!$C$22,'Classement général'!$C$22,IF(AF313='Classement général'!$C$24,'Classement général'!$C$24,"")))</f>
        <v/>
      </c>
      <c r="BW313" s="10" t="str">
        <f>IF(AI313='Classement général'!$C$19,'Classement général'!$C$19,IF(AI313='Classement général'!$C$22,'Classement général'!$C$22,IF(AI313='Classement général'!$C$24,'Classement général'!$C$24,"")))</f>
        <v/>
      </c>
      <c r="BX313" s="10" t="str">
        <f>IF(AL313='Classement général'!$C$19,'Classement général'!$C$19,IF(AL313='Classement général'!$C$22,'Classement général'!$C$22,IF(AL313='Classement général'!$C$24,'Classement général'!$C$24,"")))</f>
        <v/>
      </c>
      <c r="BY313" s="10" t="str">
        <f>IF(AO313='Classement général'!$C$19,'Classement général'!$C$19,IF(AO313='Classement général'!$C$22,'Classement général'!$C$22,IF(AO313='Classement général'!$C$24,'Classement général'!$C$24,"")))</f>
        <v/>
      </c>
      <c r="BZ313" s="10" t="str">
        <f>IF(AR313='Classement général'!$C$19,'Classement général'!$C$19,IF(AR313='Classement général'!$C$22,'Classement général'!$C$22,IF(AR313='Classement général'!$C$24,'Classement général'!$C$24,"")))</f>
        <v/>
      </c>
      <c r="CA313" s="10" t="str">
        <f>IF(AU313='Classement général'!$C$19,'Classement général'!$C$19,IF(AU313='Classement général'!$C$22,'Classement général'!$C$22,IF(AU313='Classement général'!$C$24,'Classement général'!$C$24,"")))</f>
        <v/>
      </c>
      <c r="CB313" s="10" t="str">
        <f>IF(AX313='Classement général'!$C$19,'Classement général'!$C$19,IF(AX313='Classement général'!$C$22,'Classement général'!$C$22,IF(AX313='Classement général'!$C$24,'Classement général'!$C$24,"")))</f>
        <v/>
      </c>
      <c r="CC313" s="10" t="str">
        <f>IF(BA313='Classement général'!$C$19,'Classement général'!$C$19,IF(BA313='Classement général'!$C$22,'Classement général'!$C$22,IF(BA313='Classement général'!$C$24,'Classement général'!$C$24,"")))</f>
        <v/>
      </c>
      <c r="CD313" s="10" t="str">
        <f>IF(BD313='Classement général'!$C$19,'Classement général'!$C$19,IF(BD313='Classement général'!$C$22,'Classement général'!$C$22,IF(BD313='Classement général'!$C$24,'Classement général'!$C$24,"")))</f>
        <v/>
      </c>
      <c r="CE313" s="10" t="str">
        <f>IF(BG313='Classement général'!$C$19,'Classement général'!$C$19,IF(BG313='Classement général'!$C$22,'Classement général'!$C$22,IF(BG313='Classement général'!$C$24,'Classement général'!$C$24,"")))</f>
        <v/>
      </c>
      <c r="CF313" s="10" t="str">
        <f>IF(BJ313='Classement général'!$C$19,'Classement général'!$C$19,IF(BJ313='Classement général'!$C$22,'Classement général'!$C$22,IF(BJ313='Classement général'!$C$24,'Classement général'!$C$24,"")))</f>
        <v/>
      </c>
      <c r="CG313" s="10" t="str">
        <f>IF(BM313='Classement général'!$C$19,'Classement général'!$C$19,IF(BM313='Classement général'!$C$22,'Classement général'!$C$22,IF(BM313='Classement général'!$C$24,'Classement général'!$C$24,"")))</f>
        <v/>
      </c>
      <c r="CH313" s="13">
        <f>COUNTIF(H313:H322,"&gt;2")</f>
        <v>0</v>
      </c>
      <c r="CI313" s="13">
        <f>COUNTIF(K313:K322,"&gt;2")</f>
        <v>0</v>
      </c>
      <c r="CJ313" s="13">
        <f>COUNTIF(N313:N322,"&gt;2")</f>
        <v>0</v>
      </c>
      <c r="CK313" s="13">
        <f>COUNTIF(Q313:Q322,"&gt;2")</f>
        <v>0</v>
      </c>
      <c r="CL313" s="147">
        <f>CHOOSE(MATCH(CH313,{0;5;6;7;8;9;10},1),CH313,CH313+3,CH313+5,CH313+8,CH313+11,CH313+14,CH313+18)</f>
        <v>0</v>
      </c>
      <c r="CM313" s="147">
        <f>CHOOSE(MATCH(CI313,{0;5;6;7;8;9;10},1),CI313,CI313+3,CI313+5,CI313+8,CI313+11,CI313+14,CI313+18)</f>
        <v>0</v>
      </c>
      <c r="CN313" s="147">
        <f>CHOOSE(MATCH(CJ313,{0;5;6;7;8;9;10},1),CJ313,CJ313+3,CJ313+5,CJ313+8,CJ313+11,CJ313+14,CJ313+18)</f>
        <v>0</v>
      </c>
      <c r="CO313" s="147">
        <f>CHOOSE(MATCH(CK313,{0;5;6;7;8;9;10},1),CK313,CK313+3,CK313+5,CK313+8,CK313+11,CK313+14,CK313+18)</f>
        <v>0</v>
      </c>
      <c r="CP313" s="7"/>
      <c r="CQ313" s="7"/>
    </row>
    <row r="314" spans="1:95" ht="18.75" customHeight="1" x14ac:dyDescent="0.2">
      <c r="A314" s="130"/>
      <c r="B314" s="121" t="s">
        <v>70</v>
      </c>
      <c r="C314" s="122"/>
      <c r="D314" s="122"/>
      <c r="E314" s="123" t="s">
        <v>61</v>
      </c>
      <c r="F314" s="60"/>
      <c r="G314" s="60"/>
      <c r="H314" s="61" t="str">
        <f>IF(AND(C314="",D314=""),"",IF(AND(F314="",G314=""),"",IF(AND(C314=F314,D314=G314),'Classement général'!$C$19,IF(AND(C314&gt;D314,F314&gt;G314),'Classement général'!$C$22,IF(AND(D314&gt;C314,G314&gt;F314),'Classement général'!$C$22,IF(AND(D314=C314,G314=F314),'Classement général'!$C$22,'Classement général'!$C$24))))))</f>
        <v/>
      </c>
      <c r="I314" s="60"/>
      <c r="J314" s="60"/>
      <c r="K314" s="61" t="str">
        <f>IF(AND(C314="",D314=""),"",IF(AND(I314="",J314=""),"",IF(AND(C314=I314,D314=J314),'Classement général'!$C$19,IF(AND(C314&gt;D314,I314&gt;J314),'Classement général'!$C$22,IF(AND(D314&gt;C314,J314&gt;I314),'Classement général'!$C$22,IF(AND(D314=C314,J314=I314),'Classement général'!$C$22,'Classement général'!$C$24))))))</f>
        <v/>
      </c>
      <c r="L314" s="60"/>
      <c r="M314" s="60"/>
      <c r="N314" s="61" t="str">
        <f>IF(AND(C314="",D314=""),"",IF(AND(L314="",M314=""),"",IF(AND(C314=L314,D314=M314),'Classement général'!$C$19,IF(AND(C314&gt;D314,L314&gt;M314),'Classement général'!$C$22,IF(AND(D314&gt;C314,M314&gt;L314),'Classement général'!$C$22,IF(AND(D314=C314,M314=L314),'Classement général'!$C$22,'Classement général'!$C$24))))))</f>
        <v/>
      </c>
      <c r="O314" s="60"/>
      <c r="P314" s="60"/>
      <c r="Q314" s="61" t="str">
        <f>IF(AND(C314="",D314=""),"",IF(AND(O314="",P314=""),"",IF(AND(C314=O314,D314=P314),'Classement général'!$C$19,IF(AND(C314&gt;D314,O314&gt;P314),'Classement général'!$C$22,IF(AND(D314&gt;C314,P314&gt;O314),'Classement général'!$C$22,IF(AND(D314=C314,P314=O314),'Classement général'!$C$22,'Classement général'!$C$24))))))</f>
        <v/>
      </c>
      <c r="R314" s="60"/>
      <c r="S314" s="60"/>
      <c r="T314" s="61" t="str">
        <f>IF(AND(C314="",D314=""),"",IF(AND(R314="",S314=""),"",IF(AND(C314=R314,D314=S314),'Classement général'!$C$19,IF(AND(C314&gt;D314,R314&gt;S314),'Classement général'!$C$22,IF(AND(D314&gt;C314,S314&gt;R314),'Classement général'!$C$22,IF(AND(D314=C314,S314=R314),'Classement général'!$C$22,'Classement général'!$C$24))))))</f>
        <v/>
      </c>
      <c r="U314" s="60"/>
      <c r="V314" s="60"/>
      <c r="W314" s="61" t="str">
        <f>IF(AND(C314="",D314=""),"",IF(AND(U314="",V314=""),"",IF(AND(C314=U314,D314=V314),'Classement général'!$C$19,IF(AND(C314&gt;D314,U314&gt;V314),'Classement général'!$C$22,IF(AND(D314&gt;C314,V314&gt;U314),'Classement général'!$C$22,IF(AND(D314=C314,V314=U314),'Classement général'!$C$22,'Classement général'!$C$24))))))</f>
        <v/>
      </c>
      <c r="X314" s="60"/>
      <c r="Y314" s="60"/>
      <c r="Z314" s="61" t="str">
        <f>IF(AND(C314="",D314=""),"",IF(AND(X314="",Y314=""),"",IF(AND(C314=X314,D314=Y314),'Classement général'!$C$19,IF(AND(C314&gt;D314,X314&gt;Y314),'Classement général'!$C$22,IF(AND(D314&gt;C314,Y314&gt;X314),'Classement général'!$C$22,IF(AND(D314=C314,Y314=X314),'Classement général'!$C$22,'Classement général'!$C$24))))))</f>
        <v/>
      </c>
      <c r="AA314" s="60"/>
      <c r="AB314" s="60"/>
      <c r="AC314" s="61" t="str">
        <f>IF(AND(C314="",D314=""),"",IF(AND(AA314="",AB314=""),"",IF(AND(C314=AA314,D314=AB314),'Classement général'!$C$19,IF(AND(C314&gt;D314,AA314&gt;AB314),'Classement général'!$C$22,IF(AND(D314&gt;C314,AB314&gt;AA314),'Classement général'!$C$22,IF(AND(D314=C314,AB314=AA314),'Classement général'!$C$22,'Classement général'!$C$24))))))</f>
        <v/>
      </c>
      <c r="AD314" s="60"/>
      <c r="AE314" s="60"/>
      <c r="AF314" s="61" t="str">
        <f>IF(AND(C314="",D314=""),"",IF(AND(AD314="",AE314=""),"",IF(AND(C314=AD314,D314=AE314),'Classement général'!$C$19,IF(AND(C314&gt;D314,AD314&gt;AE314),'Classement général'!$C$22,IF(AND(D314&gt;C314,AE314&gt;AD314),'Classement général'!$C$22,IF(AND(D314=C314,AE314=AD314),'Classement général'!$C$22,'Classement général'!$C$24))))))</f>
        <v/>
      </c>
      <c r="AG314" s="60"/>
      <c r="AH314" s="60"/>
      <c r="AI314" s="61" t="str">
        <f>IF(AND(C314="",D314=""),"",IF(AND(AG314="",AH314=""),"",IF(AND(C314=AG314,D314=AH314),'Classement général'!$C$19,IF(AND(C314&gt;D314,AG314&gt;AH314),'Classement général'!$C$22,IF(AND(D314&gt;C314,AH314&gt;AG314),'Classement général'!$C$22,IF(AND(D314=C314,AH314=AG314),'Classement général'!$C$22,'Classement général'!$C$24))))))</f>
        <v/>
      </c>
      <c r="AJ314" s="60"/>
      <c r="AK314" s="60"/>
      <c r="AL314" s="61" t="str">
        <f>IF(AND(C314="",D314=""),"",IF(AND(AJ314="",AK314=""),"",IF(AND(C314=AJ314,D314=AK314),'Classement général'!$C$19,IF(AND(C314&gt;D314,AJ314&gt;AK314),'Classement général'!$C$22,IF(AND(D314&gt;C314,AK314&gt;AJ314),'Classement général'!$C$22,IF(AND(D314=C314,AK314=AJ314),'Classement général'!$C$22,'Classement général'!$C$24))))))</f>
        <v/>
      </c>
      <c r="AM314" s="60"/>
      <c r="AN314" s="60"/>
      <c r="AO314" s="61" t="str">
        <f>IF(AND(C314="",D314=""),"",IF(AND(AM314="",AN314=""),"",IF(AND(C314=AM314,D314=AN314),'Classement général'!$C$19,IF(AND(C314&gt;D314,AM314&gt;AN314),'Classement général'!$C$22,IF(AND(D314&gt;C314,AN314&gt;AM314),'Classement général'!$C$22,IF(AND(D314=C314,AN314=AM314),'Classement général'!$C$22,'Classement général'!$C$24))))))</f>
        <v/>
      </c>
      <c r="AP314" s="60"/>
      <c r="AQ314" s="60"/>
      <c r="AR314" s="61" t="str">
        <f>IF(AND(C314="",D314=""),"",IF(AND(AP314="",AQ314=""),"",IF(AND(C314=AP314,D314=AQ314),'Classement général'!$C$19,IF(AND(C314&gt;D314,AP314&gt;AQ314),'Classement général'!$C$22,IF(AND(D314&gt;C314,AQ314&gt;AP314),'Classement général'!$C$22,IF(AND(D314=C314,AQ314=AP314),'Classement général'!$C$22,'Classement général'!$C$24))))))</f>
        <v/>
      </c>
      <c r="AS314" s="60"/>
      <c r="AT314" s="60"/>
      <c r="AU314" s="61" t="str">
        <f>IF(AND(C314="",D314=""),"",IF(AND(AS314="",AT314=""),"",IF(AND(C314=AS314,D314=AT314),'Classement général'!$C$19,IF(AND(C314&gt;D314,AS314&gt;AT314),'Classement général'!$C$22,IF(AND(D314&gt;C314,AT314&gt;AS314),'Classement général'!$C$22,IF(AND(D314=C314,AT314=AS314),'Classement général'!$C$22,'Classement général'!$C$24))))))</f>
        <v/>
      </c>
      <c r="AV314" s="60"/>
      <c r="AW314" s="60"/>
      <c r="AX314" s="61" t="str">
        <f>IF(AND(C314="",D314=""),"",IF(AND(AV314="",AW314=""),"",IF(AND(C314=AV314,D314=AW314),'Classement général'!$C$19,IF(AND(C314&gt;D314,AV314&gt;AW314),'Classement général'!$C$22,IF(AND(D314&gt;C314,AW314&gt;AV314),'Classement général'!$C$22,IF(AND(D314=C314,AW314=AV314),'Classement général'!$C$22,'Classement général'!$C$24))))))</f>
        <v/>
      </c>
      <c r="AY314" s="60"/>
      <c r="AZ314" s="60"/>
      <c r="BA314" s="61" t="str">
        <f>IF(AND(C314="",D314=""),"",IF(AND(AY314="",AZ314=""),"",IF(AND(C314=AY314,D314=AZ314),'Classement général'!$C$19,IF(AND(C314&gt;D314,AY314&gt;AZ314),'Classement général'!$C$22,IF(AND(D314&gt;C314,AZ314&gt;AY314),'Classement général'!$C$22,IF(AND(D314=C314,AZ314=AY314),'Classement général'!$C$22,'Classement général'!$C$24))))))</f>
        <v/>
      </c>
      <c r="BB314" s="60"/>
      <c r="BC314" s="60"/>
      <c r="BD314" s="61" t="str">
        <f>IF(AND(C314="",D314=""),"",IF(AND(BB314="",BC314=""),"",IF(AND(C314=BB314,D314=BC314),'Classement général'!$C$19,IF(AND(C314&gt;D314,BB314&gt;BC314),'Classement général'!$C$22,IF(AND(D314&gt;C314,BC314&gt;BB314),'Classement général'!$C$22,IF(AND(D314=C314,BC314=BB314),'Classement général'!$C$22,'Classement général'!$C$24))))))</f>
        <v/>
      </c>
      <c r="BE314" s="60"/>
      <c r="BF314" s="60"/>
      <c r="BG314" s="61" t="str">
        <f>IF(AND(C314="",D314=""),"",IF(AND(BE314="",BF314=""),"",IF(AND(C314=BE314,D314=BF314),'Classement général'!$C$19,IF(AND(C314&gt;D314,BE314&gt;BF314),'Classement général'!$C$22,IF(AND(D314&gt;C314,BF314&gt;BE314),'Classement général'!$C$22,IF(AND(D314=C314,BF314=BE314),'Classement général'!$C$22,'Classement général'!$C$24))))))</f>
        <v/>
      </c>
      <c r="BH314" s="60"/>
      <c r="BI314" s="60"/>
      <c r="BJ314" s="61" t="str">
        <f>IF(AND(C314="",D314=""),"",IF(AND(BH314="",BI314=""),"",IF(AND(C314=BH314,D314=BI314),'Classement général'!$C$19,IF(AND(C314&gt;D314,BH314&gt;BI314),'Classement général'!$C$22,IF(AND(D314&gt;C314,BI314&gt;BH314),'Classement général'!$C$22,IF(AND(D314=C314,BI314=BH314),'Classement général'!$C$22,'Classement général'!$C$24))))))</f>
        <v/>
      </c>
      <c r="BK314" s="60"/>
      <c r="BL314" s="60"/>
      <c r="BM314" s="61" t="str">
        <f>IF(AND(C314="",D314=""),"",IF(AND(BK314="",BL314=""),"",IF(AND(C314=BK314,D314=BL314),'Classement général'!$C$19,IF(AND(C314&gt;D314,BK314&gt;BL314),'Classement général'!$C$22,IF(AND(D314&gt;C314,BL314&gt;BK314),'Classement général'!$C$22,IF(AND(D314=C314,BL314=BK314),'Classement général'!$C$22,'Classement général'!$C$24))))))</f>
        <v/>
      </c>
      <c r="BN314" s="10" t="str">
        <f>IF(H314='Classement général'!$C$19,'Classement général'!$C$19,IF(H314='Classement général'!$C$22,'Classement général'!$C$22,IF(H314='Classement général'!$C$24,'Classement général'!$C$24,"")))</f>
        <v/>
      </c>
      <c r="BO314" s="10" t="str">
        <f>IF(K314='Classement général'!$C$19,'Classement général'!$C$19,IF(K314='Classement général'!$C$22,'Classement général'!$C$22,IF(K314='Classement général'!$C$24,'Classement général'!$C$24,"")))</f>
        <v/>
      </c>
      <c r="BP314" s="10" t="str">
        <f>IF(N314='Classement général'!$C$19,'Classement général'!$C$19,IF(N314='Classement général'!$C$22,'Classement général'!$C$22,IF(N314='Classement général'!$C$24,'Classement général'!$C$24,"")))</f>
        <v/>
      </c>
      <c r="BQ314" s="10" t="str">
        <f>IF(Q314='Classement général'!$C$19,'Classement général'!$C$19,IF(Q314='Classement général'!$C$22,'Classement général'!$C$22,IF(Q314='Classement général'!$C$24,'Classement général'!$C$24,"")))</f>
        <v/>
      </c>
      <c r="BR314" s="10" t="str">
        <f>IF(T314='Classement général'!$C$19,'Classement général'!$C$19,IF(T314='Classement général'!$C$22,'Classement général'!$C$22,IF(T314='Classement général'!$C$24,'Classement général'!$C$24,"")))</f>
        <v/>
      </c>
      <c r="BS314" s="10" t="str">
        <f>IF(W314='Classement général'!$C$19,'Classement général'!$C$19,IF(W314='Classement général'!$C$22,'Classement général'!$C$22,IF(W314='Classement général'!$C$24,'Classement général'!$C$24,"")))</f>
        <v/>
      </c>
      <c r="BT314" s="10" t="str">
        <f>IF(Z314='Classement général'!$C$19,'Classement général'!$C$19,IF(Z314='Classement général'!$C$22,'Classement général'!$C$22,IF(Z314='Classement général'!$C$24,'Classement général'!$C$24,"")))</f>
        <v/>
      </c>
      <c r="BU314" s="10" t="str">
        <f>IF(AC314='Classement général'!$C$19,'Classement général'!$C$19,IF(AC314='Classement général'!$C$22,'Classement général'!$C$22,IF(AC314='Classement général'!$C$24,'Classement général'!$C$24,"")))</f>
        <v/>
      </c>
      <c r="BV314" s="10" t="str">
        <f>IF(AF314='Classement général'!$C$19,'Classement général'!$C$19,IF(AF314='Classement général'!$C$22,'Classement général'!$C$22,IF(AF314='Classement général'!$C$24,'Classement général'!$C$24,"")))</f>
        <v/>
      </c>
      <c r="BW314" s="10" t="str">
        <f>IF(AI314='Classement général'!$C$19,'Classement général'!$C$19,IF(AI314='Classement général'!$C$22,'Classement général'!$C$22,IF(AI314='Classement général'!$C$24,'Classement général'!$C$24,"")))</f>
        <v/>
      </c>
      <c r="BX314" s="10" t="str">
        <f>IF(AL314='Classement général'!$C$19,'Classement général'!$C$19,IF(AL314='Classement général'!$C$22,'Classement général'!$C$22,IF(AL314='Classement général'!$C$24,'Classement général'!$C$24,"")))</f>
        <v/>
      </c>
      <c r="BY314" s="10" t="str">
        <f>IF(AO314='Classement général'!$C$19,'Classement général'!$C$19,IF(AO314='Classement général'!$C$22,'Classement général'!$C$22,IF(AO314='Classement général'!$C$24,'Classement général'!$C$24,"")))</f>
        <v/>
      </c>
      <c r="BZ314" s="10" t="str">
        <f>IF(AR314='Classement général'!$C$19,'Classement général'!$C$19,IF(AR314='Classement général'!$C$22,'Classement général'!$C$22,IF(AR314='Classement général'!$C$24,'Classement général'!$C$24,"")))</f>
        <v/>
      </c>
      <c r="CA314" s="10" t="str">
        <f>IF(AU314='Classement général'!$C$19,'Classement général'!$C$19,IF(AU314='Classement général'!$C$22,'Classement général'!$C$22,IF(AU314='Classement général'!$C$24,'Classement général'!$C$24,"")))</f>
        <v/>
      </c>
      <c r="CB314" s="10" t="str">
        <f>IF(AX314='Classement général'!$C$19,'Classement général'!$C$19,IF(AX314='Classement général'!$C$22,'Classement général'!$C$22,IF(AX314='Classement général'!$C$24,'Classement général'!$C$24,"")))</f>
        <v/>
      </c>
      <c r="CC314" s="10" t="str">
        <f>IF(BA314='Classement général'!$C$19,'Classement général'!$C$19,IF(BA314='Classement général'!$C$22,'Classement général'!$C$22,IF(BA314='Classement général'!$C$24,'Classement général'!$C$24,"")))</f>
        <v/>
      </c>
      <c r="CD314" s="10" t="str">
        <f>IF(BD314='Classement général'!$C$19,'Classement général'!$C$19,IF(BD314='Classement général'!$C$22,'Classement général'!$C$22,IF(BD314='Classement général'!$C$24,'Classement général'!$C$24,"")))</f>
        <v/>
      </c>
      <c r="CE314" s="10" t="str">
        <f>IF(BG314='Classement général'!$C$19,'Classement général'!$C$19,IF(BG314='Classement général'!$C$22,'Classement général'!$C$22,IF(BG314='Classement général'!$C$24,'Classement général'!$C$24,"")))</f>
        <v/>
      </c>
      <c r="CF314" s="10" t="str">
        <f>IF(BJ314='Classement général'!$C$19,'Classement général'!$C$19,IF(BJ314='Classement général'!$C$22,'Classement général'!$C$22,IF(BJ314='Classement général'!$C$24,'Classement général'!$C$24,"")))</f>
        <v/>
      </c>
      <c r="CG314" s="10" t="str">
        <f>IF(BM314='Classement général'!$C$19,'Classement général'!$C$19,IF(BM314='Classement général'!$C$22,'Classement général'!$C$22,IF(BM314='Classement général'!$C$24,'Classement général'!$C$24,"")))</f>
        <v/>
      </c>
      <c r="CH314" s="13"/>
      <c r="CI314" s="13"/>
      <c r="CJ314" s="13"/>
      <c r="CK314" s="13"/>
      <c r="CL314" s="147"/>
      <c r="CM314" s="147"/>
      <c r="CN314" s="147"/>
      <c r="CO314" s="147"/>
      <c r="CP314" s="7"/>
      <c r="CQ314" s="7"/>
    </row>
    <row r="315" spans="1:95" ht="18.75" customHeight="1" x14ac:dyDescent="0.2">
      <c r="A315" s="130"/>
      <c r="B315" s="121" t="s">
        <v>58</v>
      </c>
      <c r="C315" s="122"/>
      <c r="D315" s="122"/>
      <c r="E315" s="123" t="s">
        <v>67</v>
      </c>
      <c r="F315" s="60"/>
      <c r="G315" s="60"/>
      <c r="H315" s="61" t="str">
        <f>IF(AND(C315="",D315=""),"",IF(AND(F315="",G315=""),"",IF(AND(C315=F315,D315=G315),'Classement général'!$C$19,IF(AND(C315&gt;D315,F315&gt;G315),'Classement général'!$C$22,IF(AND(D315&gt;C315,G315&gt;F315),'Classement général'!$C$22,IF(AND(D315=C315,G315=F315),'Classement général'!$C$22,'Classement général'!$C$24))))))</f>
        <v/>
      </c>
      <c r="I315" s="60"/>
      <c r="J315" s="60"/>
      <c r="K315" s="61" t="str">
        <f>IF(AND(C315="",D315=""),"",IF(AND(I315="",J315=""),"",IF(AND(C315=I315,D315=J315),'Classement général'!$C$19,IF(AND(C315&gt;D315,I315&gt;J315),'Classement général'!$C$22,IF(AND(D315&gt;C315,J315&gt;I315),'Classement général'!$C$22,IF(AND(D315=C315,J315=I315),'Classement général'!$C$22,'Classement général'!$C$24))))))</f>
        <v/>
      </c>
      <c r="L315" s="60"/>
      <c r="M315" s="60"/>
      <c r="N315" s="61" t="str">
        <f>IF(AND(C315="",D315=""),"",IF(AND(L315="",M315=""),"",IF(AND(C315=L315,D315=M315),'Classement général'!$C$19,IF(AND(C315&gt;D315,L315&gt;M315),'Classement général'!$C$22,IF(AND(D315&gt;C315,M315&gt;L315),'Classement général'!$C$22,IF(AND(D315=C315,M315=L315),'Classement général'!$C$22,'Classement général'!$C$24))))))</f>
        <v/>
      </c>
      <c r="O315" s="60"/>
      <c r="P315" s="60"/>
      <c r="Q315" s="61" t="str">
        <f>IF(AND(C315="",D315=""),"",IF(AND(O315="",P315=""),"",IF(AND(C315=O315,D315=P315),'Classement général'!$C$19,IF(AND(C315&gt;D315,O315&gt;P315),'Classement général'!$C$22,IF(AND(D315&gt;C315,P315&gt;O315),'Classement général'!$C$22,IF(AND(D315=C315,P315=O315),'Classement général'!$C$22,'Classement général'!$C$24))))))</f>
        <v/>
      </c>
      <c r="R315" s="60"/>
      <c r="S315" s="60"/>
      <c r="T315" s="61" t="str">
        <f>IF(AND(C315="",D315=""),"",IF(AND(R315="",S315=""),"",IF(AND(C315=R315,D315=S315),'Classement général'!$C$19,IF(AND(C315&gt;D315,R315&gt;S315),'Classement général'!$C$22,IF(AND(D315&gt;C315,S315&gt;R315),'Classement général'!$C$22,IF(AND(D315=C315,S315=R315),'Classement général'!$C$22,'Classement général'!$C$24))))))</f>
        <v/>
      </c>
      <c r="U315" s="60"/>
      <c r="V315" s="60"/>
      <c r="W315" s="61" t="str">
        <f>IF(AND(C315="",D315=""),"",IF(AND(U315="",V315=""),"",IF(AND(C315=U315,D315=V315),'Classement général'!$C$19,IF(AND(C315&gt;D315,U315&gt;V315),'Classement général'!$C$22,IF(AND(D315&gt;C315,V315&gt;U315),'Classement général'!$C$22,IF(AND(D315=C315,V315=U315),'Classement général'!$C$22,'Classement général'!$C$24))))))</f>
        <v/>
      </c>
      <c r="X315" s="60"/>
      <c r="Y315" s="60"/>
      <c r="Z315" s="61" t="str">
        <f>IF(AND(C315="",D315=""),"",IF(AND(X315="",Y315=""),"",IF(AND(C315=X315,D315=Y315),'Classement général'!$C$19,IF(AND(C315&gt;D315,X315&gt;Y315),'Classement général'!$C$22,IF(AND(D315&gt;C315,Y315&gt;X315),'Classement général'!$C$22,IF(AND(D315=C315,Y315=X315),'Classement général'!$C$22,'Classement général'!$C$24))))))</f>
        <v/>
      </c>
      <c r="AA315" s="60"/>
      <c r="AB315" s="60"/>
      <c r="AC315" s="61" t="str">
        <f>IF(AND(C315="",D315=""),"",IF(AND(AA315="",AB315=""),"",IF(AND(C315=AA315,D315=AB315),'Classement général'!$C$19,IF(AND(C315&gt;D315,AA315&gt;AB315),'Classement général'!$C$22,IF(AND(D315&gt;C315,AB315&gt;AA315),'Classement général'!$C$22,IF(AND(D315=C315,AB315=AA315),'Classement général'!$C$22,'Classement général'!$C$24))))))</f>
        <v/>
      </c>
      <c r="AD315" s="60"/>
      <c r="AE315" s="60"/>
      <c r="AF315" s="61" t="str">
        <f>IF(AND(C315="",D315=""),"",IF(AND(AD315="",AE315=""),"",IF(AND(C315=AD315,D315=AE315),'Classement général'!$C$19,IF(AND(C315&gt;D315,AD315&gt;AE315),'Classement général'!$C$22,IF(AND(D315&gt;C315,AE315&gt;AD315),'Classement général'!$C$22,IF(AND(D315=C315,AE315=AD315),'Classement général'!$C$22,'Classement général'!$C$24))))))</f>
        <v/>
      </c>
      <c r="AG315" s="60"/>
      <c r="AH315" s="60"/>
      <c r="AI315" s="61" t="str">
        <f>IF(AND(C315="",D315=""),"",IF(AND(AG315="",AH315=""),"",IF(AND(C315=AG315,D315=AH315),'Classement général'!$C$19,IF(AND(C315&gt;D315,AG315&gt;AH315),'Classement général'!$C$22,IF(AND(D315&gt;C315,AH315&gt;AG315),'Classement général'!$C$22,IF(AND(D315=C315,AH315=AG315),'Classement général'!$C$22,'Classement général'!$C$24))))))</f>
        <v/>
      </c>
      <c r="AJ315" s="60"/>
      <c r="AK315" s="60"/>
      <c r="AL315" s="61" t="str">
        <f>IF(AND(C315="",D315=""),"",IF(AND(AJ315="",AK315=""),"",IF(AND(C315=AJ315,D315=AK315),'Classement général'!$C$19,IF(AND(C315&gt;D315,AJ315&gt;AK315),'Classement général'!$C$22,IF(AND(D315&gt;C315,AK315&gt;AJ315),'Classement général'!$C$22,IF(AND(D315=C315,AK315=AJ315),'Classement général'!$C$22,'Classement général'!$C$24))))))</f>
        <v/>
      </c>
      <c r="AM315" s="60"/>
      <c r="AN315" s="60"/>
      <c r="AO315" s="61" t="str">
        <f>IF(AND(C315="",D315=""),"",IF(AND(AM315="",AN315=""),"",IF(AND(C315=AM315,D315=AN315),'Classement général'!$C$19,IF(AND(C315&gt;D315,AM315&gt;AN315),'Classement général'!$C$22,IF(AND(D315&gt;C315,AN315&gt;AM315),'Classement général'!$C$22,IF(AND(D315=C315,AN315=AM315),'Classement général'!$C$22,'Classement général'!$C$24))))))</f>
        <v/>
      </c>
      <c r="AP315" s="60"/>
      <c r="AQ315" s="60"/>
      <c r="AR315" s="61" t="str">
        <f>IF(AND(C315="",D315=""),"",IF(AND(AP315="",AQ315=""),"",IF(AND(C315=AP315,D315=AQ315),'Classement général'!$C$19,IF(AND(C315&gt;D315,AP315&gt;AQ315),'Classement général'!$C$22,IF(AND(D315&gt;C315,AQ315&gt;AP315),'Classement général'!$C$22,IF(AND(D315=C315,AQ315=AP315),'Classement général'!$C$22,'Classement général'!$C$24))))))</f>
        <v/>
      </c>
      <c r="AS315" s="60"/>
      <c r="AT315" s="60"/>
      <c r="AU315" s="61" t="str">
        <f>IF(AND(C315="",D315=""),"",IF(AND(AS315="",AT315=""),"",IF(AND(C315=AS315,D315=AT315),'Classement général'!$C$19,IF(AND(C315&gt;D315,AS315&gt;AT315),'Classement général'!$C$22,IF(AND(D315&gt;C315,AT315&gt;AS315),'Classement général'!$C$22,IF(AND(D315=C315,AT315=AS315),'Classement général'!$C$22,'Classement général'!$C$24))))))</f>
        <v/>
      </c>
      <c r="AV315" s="60"/>
      <c r="AW315" s="60"/>
      <c r="AX315" s="61" t="str">
        <f>IF(AND(C315="",D315=""),"",IF(AND(AV315="",AW315=""),"",IF(AND(C315=AV315,D315=AW315),'Classement général'!$C$19,IF(AND(C315&gt;D315,AV315&gt;AW315),'Classement général'!$C$22,IF(AND(D315&gt;C315,AW315&gt;AV315),'Classement général'!$C$22,IF(AND(D315=C315,AW315=AV315),'Classement général'!$C$22,'Classement général'!$C$24))))))</f>
        <v/>
      </c>
      <c r="AY315" s="60"/>
      <c r="AZ315" s="60"/>
      <c r="BA315" s="61" t="str">
        <f>IF(AND(C315="",D315=""),"",IF(AND(AY315="",AZ315=""),"",IF(AND(C315=AY315,D315=AZ315),'Classement général'!$C$19,IF(AND(C315&gt;D315,AY315&gt;AZ315),'Classement général'!$C$22,IF(AND(D315&gt;C315,AZ315&gt;AY315),'Classement général'!$C$22,IF(AND(D315=C315,AZ315=AY315),'Classement général'!$C$22,'Classement général'!$C$24))))))</f>
        <v/>
      </c>
      <c r="BB315" s="60"/>
      <c r="BC315" s="60"/>
      <c r="BD315" s="61" t="str">
        <f>IF(AND(C315="",D315=""),"",IF(AND(BB315="",BC315=""),"",IF(AND(C315=BB315,D315=BC315),'Classement général'!$C$19,IF(AND(C315&gt;D315,BB315&gt;BC315),'Classement général'!$C$22,IF(AND(D315&gt;C315,BC315&gt;BB315),'Classement général'!$C$22,IF(AND(D315=C315,BC315=BB315),'Classement général'!$C$22,'Classement général'!$C$24))))))</f>
        <v/>
      </c>
      <c r="BE315" s="60"/>
      <c r="BF315" s="60"/>
      <c r="BG315" s="61" t="str">
        <f>IF(AND(C315="",D315=""),"",IF(AND(BE315="",BF315=""),"",IF(AND(C315=BE315,D315=BF315),'Classement général'!$C$19,IF(AND(C315&gt;D315,BE315&gt;BF315),'Classement général'!$C$22,IF(AND(D315&gt;C315,BF315&gt;BE315),'Classement général'!$C$22,IF(AND(D315=C315,BF315=BE315),'Classement général'!$C$22,'Classement général'!$C$24))))))</f>
        <v/>
      </c>
      <c r="BH315" s="60"/>
      <c r="BI315" s="60"/>
      <c r="BJ315" s="61" t="str">
        <f>IF(AND(C315="",D315=""),"",IF(AND(BH315="",BI315=""),"",IF(AND(C315=BH315,D315=BI315),'Classement général'!$C$19,IF(AND(C315&gt;D315,BH315&gt;BI315),'Classement général'!$C$22,IF(AND(D315&gt;C315,BI315&gt;BH315),'Classement général'!$C$22,IF(AND(D315=C315,BI315=BH315),'Classement général'!$C$22,'Classement général'!$C$24))))))</f>
        <v/>
      </c>
      <c r="BK315" s="60"/>
      <c r="BL315" s="60"/>
      <c r="BM315" s="61" t="str">
        <f>IF(AND(C315="",D315=""),"",IF(AND(BK315="",BL315=""),"",IF(AND(C315=BK315,D315=BL315),'Classement général'!$C$19,IF(AND(C315&gt;D315,BK315&gt;BL315),'Classement général'!$C$22,IF(AND(D315&gt;C315,BL315&gt;BK315),'Classement général'!$C$22,IF(AND(D315=C315,BL315=BK315),'Classement général'!$C$22,'Classement général'!$C$24))))))</f>
        <v/>
      </c>
      <c r="BN315" s="10" t="str">
        <f>IF(H315='Classement général'!$C$19,'Classement général'!$C$19,IF(H315='Classement général'!$C$22,'Classement général'!$C$22,IF(H315='Classement général'!$C$24,'Classement général'!$C$24,"")))</f>
        <v/>
      </c>
      <c r="BO315" s="10" t="str">
        <f>IF(K315='Classement général'!$C$19,'Classement général'!$C$19,IF(K315='Classement général'!$C$22,'Classement général'!$C$22,IF(K315='Classement général'!$C$24,'Classement général'!$C$24,"")))</f>
        <v/>
      </c>
      <c r="BP315" s="10" t="str">
        <f>IF(N315='Classement général'!$C$19,'Classement général'!$C$19,IF(N315='Classement général'!$C$22,'Classement général'!$C$22,IF(N315='Classement général'!$C$24,'Classement général'!$C$24,"")))</f>
        <v/>
      </c>
      <c r="BQ315" s="10" t="str">
        <f>IF(Q315='Classement général'!$C$19,'Classement général'!$C$19,IF(Q315='Classement général'!$C$22,'Classement général'!$C$22,IF(Q315='Classement général'!$C$24,'Classement général'!$C$24,"")))</f>
        <v/>
      </c>
      <c r="BR315" s="10" t="str">
        <f>IF(T315='Classement général'!$C$19,'Classement général'!$C$19,IF(T315='Classement général'!$C$22,'Classement général'!$C$22,IF(T315='Classement général'!$C$24,'Classement général'!$C$24,"")))</f>
        <v/>
      </c>
      <c r="BS315" s="10" t="str">
        <f>IF(W315='Classement général'!$C$19,'Classement général'!$C$19,IF(W315='Classement général'!$C$22,'Classement général'!$C$22,IF(W315='Classement général'!$C$24,'Classement général'!$C$24,"")))</f>
        <v/>
      </c>
      <c r="BT315" s="10" t="str">
        <f>IF(Z315='Classement général'!$C$19,'Classement général'!$C$19,IF(Z315='Classement général'!$C$22,'Classement général'!$C$22,IF(Z315='Classement général'!$C$24,'Classement général'!$C$24,"")))</f>
        <v/>
      </c>
      <c r="BU315" s="10" t="str">
        <f>IF(AC315='Classement général'!$C$19,'Classement général'!$C$19,IF(AC315='Classement général'!$C$22,'Classement général'!$C$22,IF(AC315='Classement général'!$C$24,'Classement général'!$C$24,"")))</f>
        <v/>
      </c>
      <c r="BV315" s="10" t="str">
        <f>IF(AF315='Classement général'!$C$19,'Classement général'!$C$19,IF(AF315='Classement général'!$C$22,'Classement général'!$C$22,IF(AF315='Classement général'!$C$24,'Classement général'!$C$24,"")))</f>
        <v/>
      </c>
      <c r="BW315" s="10" t="str">
        <f>IF(AI315='Classement général'!$C$19,'Classement général'!$C$19,IF(AI315='Classement général'!$C$22,'Classement général'!$C$22,IF(AI315='Classement général'!$C$24,'Classement général'!$C$24,"")))</f>
        <v/>
      </c>
      <c r="BX315" s="10" t="str">
        <f>IF(AL315='Classement général'!$C$19,'Classement général'!$C$19,IF(AL315='Classement général'!$C$22,'Classement général'!$C$22,IF(AL315='Classement général'!$C$24,'Classement général'!$C$24,"")))</f>
        <v/>
      </c>
      <c r="BY315" s="10" t="str">
        <f>IF(AO315='Classement général'!$C$19,'Classement général'!$C$19,IF(AO315='Classement général'!$C$22,'Classement général'!$C$22,IF(AO315='Classement général'!$C$24,'Classement général'!$C$24,"")))</f>
        <v/>
      </c>
      <c r="BZ315" s="10" t="str">
        <f>IF(AR315='Classement général'!$C$19,'Classement général'!$C$19,IF(AR315='Classement général'!$C$22,'Classement général'!$C$22,IF(AR315='Classement général'!$C$24,'Classement général'!$C$24,"")))</f>
        <v/>
      </c>
      <c r="CA315" s="10" t="str">
        <f>IF(AU315='Classement général'!$C$19,'Classement général'!$C$19,IF(AU315='Classement général'!$C$22,'Classement général'!$C$22,IF(AU315='Classement général'!$C$24,'Classement général'!$C$24,"")))</f>
        <v/>
      </c>
      <c r="CB315" s="10" t="str">
        <f>IF(AX315='Classement général'!$C$19,'Classement général'!$C$19,IF(AX315='Classement général'!$C$22,'Classement général'!$C$22,IF(AX315='Classement général'!$C$24,'Classement général'!$C$24,"")))</f>
        <v/>
      </c>
      <c r="CC315" s="10" t="str">
        <f>IF(BA315='Classement général'!$C$19,'Classement général'!$C$19,IF(BA315='Classement général'!$C$22,'Classement général'!$C$22,IF(BA315='Classement général'!$C$24,'Classement général'!$C$24,"")))</f>
        <v/>
      </c>
      <c r="CD315" s="10" t="str">
        <f>IF(BD315='Classement général'!$C$19,'Classement général'!$C$19,IF(BD315='Classement général'!$C$22,'Classement général'!$C$22,IF(BD315='Classement général'!$C$24,'Classement général'!$C$24,"")))</f>
        <v/>
      </c>
      <c r="CE315" s="10" t="str">
        <f>IF(BG315='Classement général'!$C$19,'Classement général'!$C$19,IF(BG315='Classement général'!$C$22,'Classement général'!$C$22,IF(BG315='Classement général'!$C$24,'Classement général'!$C$24,"")))</f>
        <v/>
      </c>
      <c r="CF315" s="10" t="str">
        <f>IF(BJ315='Classement général'!$C$19,'Classement général'!$C$19,IF(BJ315='Classement général'!$C$22,'Classement général'!$C$22,IF(BJ315='Classement général'!$C$24,'Classement général'!$C$24,"")))</f>
        <v/>
      </c>
      <c r="CG315" s="10" t="str">
        <f>IF(BM315='Classement général'!$C$19,'Classement général'!$C$19,IF(BM315='Classement général'!$C$22,'Classement général'!$C$22,IF(BM315='Classement général'!$C$24,'Classement général'!$C$24,"")))</f>
        <v/>
      </c>
      <c r="CH315" s="13"/>
      <c r="CI315" s="13"/>
      <c r="CJ315" s="13"/>
      <c r="CK315" s="13"/>
      <c r="CL315" s="147"/>
      <c r="CM315" s="147"/>
      <c r="CN315" s="147"/>
      <c r="CO315" s="147"/>
      <c r="CP315" s="7"/>
      <c r="CQ315" s="7"/>
    </row>
    <row r="316" spans="1:95" ht="18.75" customHeight="1" x14ac:dyDescent="0.2">
      <c r="A316" s="130"/>
      <c r="B316" s="121" t="s">
        <v>84</v>
      </c>
      <c r="C316" s="122"/>
      <c r="D316" s="122"/>
      <c r="E316" s="123" t="s">
        <v>76</v>
      </c>
      <c r="F316" s="60"/>
      <c r="G316" s="60"/>
      <c r="H316" s="61" t="str">
        <f>IF(AND(C316="",D316=""),"",IF(AND(F316="",G316=""),"",IF(AND(C316=F316,D316=G316),'Classement général'!$C$19,IF(AND(C316&gt;D316,F316&gt;G316),'Classement général'!$C$22,IF(AND(D316&gt;C316,G316&gt;F316),'Classement général'!$C$22,IF(AND(D316=C316,G316=F316),'Classement général'!$C$22,'Classement général'!$C$24))))))</f>
        <v/>
      </c>
      <c r="I316" s="60"/>
      <c r="J316" s="60"/>
      <c r="K316" s="61" t="str">
        <f>IF(AND(C316="",D316=""),"",IF(AND(I316="",J316=""),"",IF(AND(C316=I316,D316=J316),'Classement général'!$C$19,IF(AND(C316&gt;D316,I316&gt;J316),'Classement général'!$C$22,IF(AND(D316&gt;C316,J316&gt;I316),'Classement général'!$C$22,IF(AND(D316=C316,J316=I316),'Classement général'!$C$22,'Classement général'!$C$24))))))</f>
        <v/>
      </c>
      <c r="L316" s="60"/>
      <c r="M316" s="60"/>
      <c r="N316" s="61" t="str">
        <f>IF(AND(C316="",D316=""),"",IF(AND(L316="",M316=""),"",IF(AND(C316=L316,D316=M316),'Classement général'!$C$19,IF(AND(C316&gt;D316,L316&gt;M316),'Classement général'!$C$22,IF(AND(D316&gt;C316,M316&gt;L316),'Classement général'!$C$22,IF(AND(D316=C316,M316=L316),'Classement général'!$C$22,'Classement général'!$C$24))))))</f>
        <v/>
      </c>
      <c r="O316" s="60"/>
      <c r="P316" s="60"/>
      <c r="Q316" s="61" t="str">
        <f>IF(AND(C316="",D316=""),"",IF(AND(O316="",P316=""),"",IF(AND(C316=O316,D316=P316),'Classement général'!$C$19,IF(AND(C316&gt;D316,O316&gt;P316),'Classement général'!$C$22,IF(AND(D316&gt;C316,P316&gt;O316),'Classement général'!$C$22,IF(AND(D316=C316,P316=O316),'Classement général'!$C$22,'Classement général'!$C$24))))))</f>
        <v/>
      </c>
      <c r="R316" s="60"/>
      <c r="S316" s="60"/>
      <c r="T316" s="61" t="str">
        <f>IF(AND(C316="",D316=""),"",IF(AND(R316="",S316=""),"",IF(AND(C316=R316,D316=S316),'Classement général'!$C$19,IF(AND(C316&gt;D316,R316&gt;S316),'Classement général'!$C$22,IF(AND(D316&gt;C316,S316&gt;R316),'Classement général'!$C$22,IF(AND(D316=C316,S316=R316),'Classement général'!$C$22,'Classement général'!$C$24))))))</f>
        <v/>
      </c>
      <c r="U316" s="60"/>
      <c r="V316" s="60"/>
      <c r="W316" s="61" t="str">
        <f>IF(AND(C316="",D316=""),"",IF(AND(U316="",V316=""),"",IF(AND(C316=U316,D316=V316),'Classement général'!$C$19,IF(AND(C316&gt;D316,U316&gt;V316),'Classement général'!$C$22,IF(AND(D316&gt;C316,V316&gt;U316),'Classement général'!$C$22,IF(AND(D316=C316,V316=U316),'Classement général'!$C$22,'Classement général'!$C$24))))))</f>
        <v/>
      </c>
      <c r="X316" s="60"/>
      <c r="Y316" s="60"/>
      <c r="Z316" s="61" t="str">
        <f>IF(AND(C316="",D316=""),"",IF(AND(X316="",Y316=""),"",IF(AND(C316=X316,D316=Y316),'Classement général'!$C$19,IF(AND(C316&gt;D316,X316&gt;Y316),'Classement général'!$C$22,IF(AND(D316&gt;C316,Y316&gt;X316),'Classement général'!$C$22,IF(AND(D316=C316,Y316=X316),'Classement général'!$C$22,'Classement général'!$C$24))))))</f>
        <v/>
      </c>
      <c r="AA316" s="60"/>
      <c r="AB316" s="60"/>
      <c r="AC316" s="61" t="str">
        <f>IF(AND(C316="",D316=""),"",IF(AND(AA316="",AB316=""),"",IF(AND(C316=AA316,D316=AB316),'Classement général'!$C$19,IF(AND(C316&gt;D316,AA316&gt;AB316),'Classement général'!$C$22,IF(AND(D316&gt;C316,AB316&gt;AA316),'Classement général'!$C$22,IF(AND(D316=C316,AB316=AA316),'Classement général'!$C$22,'Classement général'!$C$24))))))</f>
        <v/>
      </c>
      <c r="AD316" s="60"/>
      <c r="AE316" s="60"/>
      <c r="AF316" s="61" t="str">
        <f>IF(AND(C316="",D316=""),"",IF(AND(AD316="",AE316=""),"",IF(AND(C316=AD316,D316=AE316),'Classement général'!$C$19,IF(AND(C316&gt;D316,AD316&gt;AE316),'Classement général'!$C$22,IF(AND(D316&gt;C316,AE316&gt;AD316),'Classement général'!$C$22,IF(AND(D316=C316,AE316=AD316),'Classement général'!$C$22,'Classement général'!$C$24))))))</f>
        <v/>
      </c>
      <c r="AG316" s="60"/>
      <c r="AH316" s="60"/>
      <c r="AI316" s="61" t="str">
        <f>IF(AND(C316="",D316=""),"",IF(AND(AG316="",AH316=""),"",IF(AND(C316=AG316,D316=AH316),'Classement général'!$C$19,IF(AND(C316&gt;D316,AG316&gt;AH316),'Classement général'!$C$22,IF(AND(D316&gt;C316,AH316&gt;AG316),'Classement général'!$C$22,IF(AND(D316=C316,AH316=AG316),'Classement général'!$C$22,'Classement général'!$C$24))))))</f>
        <v/>
      </c>
      <c r="AJ316" s="60"/>
      <c r="AK316" s="60"/>
      <c r="AL316" s="61" t="str">
        <f>IF(AND(C316="",D316=""),"",IF(AND(AJ316="",AK316=""),"",IF(AND(C316=AJ316,D316=AK316),'Classement général'!$C$19,IF(AND(C316&gt;D316,AJ316&gt;AK316),'Classement général'!$C$22,IF(AND(D316&gt;C316,AK316&gt;AJ316),'Classement général'!$C$22,IF(AND(D316=C316,AK316=AJ316),'Classement général'!$C$22,'Classement général'!$C$24))))))</f>
        <v/>
      </c>
      <c r="AM316" s="60"/>
      <c r="AN316" s="60"/>
      <c r="AO316" s="61" t="str">
        <f>IF(AND(C316="",D316=""),"",IF(AND(AM316="",AN316=""),"",IF(AND(C316=AM316,D316=AN316),'Classement général'!$C$19,IF(AND(C316&gt;D316,AM316&gt;AN316),'Classement général'!$C$22,IF(AND(D316&gt;C316,AN316&gt;AM316),'Classement général'!$C$22,IF(AND(D316=C316,AN316=AM316),'Classement général'!$C$22,'Classement général'!$C$24))))))</f>
        <v/>
      </c>
      <c r="AP316" s="60"/>
      <c r="AQ316" s="60"/>
      <c r="AR316" s="61" t="str">
        <f>IF(AND(C316="",D316=""),"",IF(AND(AP316="",AQ316=""),"",IF(AND(C316=AP316,D316=AQ316),'Classement général'!$C$19,IF(AND(C316&gt;D316,AP316&gt;AQ316),'Classement général'!$C$22,IF(AND(D316&gt;C316,AQ316&gt;AP316),'Classement général'!$C$22,IF(AND(D316=C316,AQ316=AP316),'Classement général'!$C$22,'Classement général'!$C$24))))))</f>
        <v/>
      </c>
      <c r="AS316" s="60"/>
      <c r="AT316" s="60"/>
      <c r="AU316" s="61" t="str">
        <f>IF(AND(C316="",D316=""),"",IF(AND(AS316="",AT316=""),"",IF(AND(C316=AS316,D316=AT316),'Classement général'!$C$19,IF(AND(C316&gt;D316,AS316&gt;AT316),'Classement général'!$C$22,IF(AND(D316&gt;C316,AT316&gt;AS316),'Classement général'!$C$22,IF(AND(D316=C316,AT316=AS316),'Classement général'!$C$22,'Classement général'!$C$24))))))</f>
        <v/>
      </c>
      <c r="AV316" s="60"/>
      <c r="AW316" s="60"/>
      <c r="AX316" s="61" t="str">
        <f>IF(AND(C316="",D316=""),"",IF(AND(AV316="",AW316=""),"",IF(AND(C316=AV316,D316=AW316),'Classement général'!$C$19,IF(AND(C316&gt;D316,AV316&gt;AW316),'Classement général'!$C$22,IF(AND(D316&gt;C316,AW316&gt;AV316),'Classement général'!$C$22,IF(AND(D316=C316,AW316=AV316),'Classement général'!$C$22,'Classement général'!$C$24))))))</f>
        <v/>
      </c>
      <c r="AY316" s="60"/>
      <c r="AZ316" s="60"/>
      <c r="BA316" s="61" t="str">
        <f>IF(AND(C316="",D316=""),"",IF(AND(AY316="",AZ316=""),"",IF(AND(C316=AY316,D316=AZ316),'Classement général'!$C$19,IF(AND(C316&gt;D316,AY316&gt;AZ316),'Classement général'!$C$22,IF(AND(D316&gt;C316,AZ316&gt;AY316),'Classement général'!$C$22,IF(AND(D316=C316,AZ316=AY316),'Classement général'!$C$22,'Classement général'!$C$24))))))</f>
        <v/>
      </c>
      <c r="BB316" s="60"/>
      <c r="BC316" s="60"/>
      <c r="BD316" s="61" t="str">
        <f>IF(AND(C316="",D316=""),"",IF(AND(BB316="",BC316=""),"",IF(AND(C316=BB316,D316=BC316),'Classement général'!$C$19,IF(AND(C316&gt;D316,BB316&gt;BC316),'Classement général'!$C$22,IF(AND(D316&gt;C316,BC316&gt;BB316),'Classement général'!$C$22,IF(AND(D316=C316,BC316=BB316),'Classement général'!$C$22,'Classement général'!$C$24))))))</f>
        <v/>
      </c>
      <c r="BE316" s="60"/>
      <c r="BF316" s="60"/>
      <c r="BG316" s="61" t="str">
        <f>IF(AND(C316="",D316=""),"",IF(AND(BE316="",BF316=""),"",IF(AND(C316=BE316,D316=BF316),'Classement général'!$C$19,IF(AND(C316&gt;D316,BE316&gt;BF316),'Classement général'!$C$22,IF(AND(D316&gt;C316,BF316&gt;BE316),'Classement général'!$C$22,IF(AND(D316=C316,BF316=BE316),'Classement général'!$C$22,'Classement général'!$C$24))))))</f>
        <v/>
      </c>
      <c r="BH316" s="60"/>
      <c r="BI316" s="60"/>
      <c r="BJ316" s="61" t="str">
        <f>IF(AND(C316="",D316=""),"",IF(AND(BH316="",BI316=""),"",IF(AND(C316=BH316,D316=BI316),'Classement général'!$C$19,IF(AND(C316&gt;D316,BH316&gt;BI316),'Classement général'!$C$22,IF(AND(D316&gt;C316,BI316&gt;BH316),'Classement général'!$C$22,IF(AND(D316=C316,BI316=BH316),'Classement général'!$C$22,'Classement général'!$C$24))))))</f>
        <v/>
      </c>
      <c r="BK316" s="60"/>
      <c r="BL316" s="60"/>
      <c r="BM316" s="61" t="str">
        <f>IF(AND(C316="",D316=""),"",IF(AND(BK316="",BL316=""),"",IF(AND(C316=BK316,D316=BL316),'Classement général'!$C$19,IF(AND(C316&gt;D316,BK316&gt;BL316),'Classement général'!$C$22,IF(AND(D316&gt;C316,BL316&gt;BK316),'Classement général'!$C$22,IF(AND(D316=C316,BL316=BK316),'Classement général'!$C$22,'Classement général'!$C$24))))))</f>
        <v/>
      </c>
      <c r="BN316" s="10" t="str">
        <f>IF(H316='Classement général'!$C$19,'Classement général'!$C$19,IF(H316='Classement général'!$C$22,'Classement général'!$C$22,IF(H316='Classement général'!$C$24,'Classement général'!$C$24,"")))</f>
        <v/>
      </c>
      <c r="BO316" s="10" t="str">
        <f>IF(K316='Classement général'!$C$19,'Classement général'!$C$19,IF(K316='Classement général'!$C$22,'Classement général'!$C$22,IF(K316='Classement général'!$C$24,'Classement général'!$C$24,"")))</f>
        <v/>
      </c>
      <c r="BP316" s="10" t="str">
        <f>IF(N316='Classement général'!$C$19,'Classement général'!$C$19,IF(N316='Classement général'!$C$22,'Classement général'!$C$22,IF(N316='Classement général'!$C$24,'Classement général'!$C$24,"")))</f>
        <v/>
      </c>
      <c r="BQ316" s="10" t="str">
        <f>IF(Q316='Classement général'!$C$19,'Classement général'!$C$19,IF(Q316='Classement général'!$C$22,'Classement général'!$C$22,IF(Q316='Classement général'!$C$24,'Classement général'!$C$24,"")))</f>
        <v/>
      </c>
      <c r="BR316" s="10" t="str">
        <f>IF(T316='Classement général'!$C$19,'Classement général'!$C$19,IF(T316='Classement général'!$C$22,'Classement général'!$C$22,IF(T316='Classement général'!$C$24,'Classement général'!$C$24,"")))</f>
        <v/>
      </c>
      <c r="BS316" s="10" t="str">
        <f>IF(W316='Classement général'!$C$19,'Classement général'!$C$19,IF(W316='Classement général'!$C$22,'Classement général'!$C$22,IF(W316='Classement général'!$C$24,'Classement général'!$C$24,"")))</f>
        <v/>
      </c>
      <c r="BT316" s="10" t="str">
        <f>IF(Z316='Classement général'!$C$19,'Classement général'!$C$19,IF(Z316='Classement général'!$C$22,'Classement général'!$C$22,IF(Z316='Classement général'!$C$24,'Classement général'!$C$24,"")))</f>
        <v/>
      </c>
      <c r="BU316" s="10" t="str">
        <f>IF(AC316='Classement général'!$C$19,'Classement général'!$C$19,IF(AC316='Classement général'!$C$22,'Classement général'!$C$22,IF(AC316='Classement général'!$C$24,'Classement général'!$C$24,"")))</f>
        <v/>
      </c>
      <c r="BV316" s="10" t="str">
        <f>IF(AF316='Classement général'!$C$19,'Classement général'!$C$19,IF(AF316='Classement général'!$C$22,'Classement général'!$C$22,IF(AF316='Classement général'!$C$24,'Classement général'!$C$24,"")))</f>
        <v/>
      </c>
      <c r="BW316" s="10" t="str">
        <f>IF(AI316='Classement général'!$C$19,'Classement général'!$C$19,IF(AI316='Classement général'!$C$22,'Classement général'!$C$22,IF(AI316='Classement général'!$C$24,'Classement général'!$C$24,"")))</f>
        <v/>
      </c>
      <c r="BX316" s="10" t="str">
        <f>IF(AL316='Classement général'!$C$19,'Classement général'!$C$19,IF(AL316='Classement général'!$C$22,'Classement général'!$C$22,IF(AL316='Classement général'!$C$24,'Classement général'!$C$24,"")))</f>
        <v/>
      </c>
      <c r="BY316" s="10" t="str">
        <f>IF(AO316='Classement général'!$C$19,'Classement général'!$C$19,IF(AO316='Classement général'!$C$22,'Classement général'!$C$22,IF(AO316='Classement général'!$C$24,'Classement général'!$C$24,"")))</f>
        <v/>
      </c>
      <c r="BZ316" s="10" t="str">
        <f>IF(AR316='Classement général'!$C$19,'Classement général'!$C$19,IF(AR316='Classement général'!$C$22,'Classement général'!$C$22,IF(AR316='Classement général'!$C$24,'Classement général'!$C$24,"")))</f>
        <v/>
      </c>
      <c r="CA316" s="10" t="str">
        <f>IF(AU316='Classement général'!$C$19,'Classement général'!$C$19,IF(AU316='Classement général'!$C$22,'Classement général'!$C$22,IF(AU316='Classement général'!$C$24,'Classement général'!$C$24,"")))</f>
        <v/>
      </c>
      <c r="CB316" s="10" t="str">
        <f>IF(AX316='Classement général'!$C$19,'Classement général'!$C$19,IF(AX316='Classement général'!$C$22,'Classement général'!$C$22,IF(AX316='Classement général'!$C$24,'Classement général'!$C$24,"")))</f>
        <v/>
      </c>
      <c r="CC316" s="10" t="str">
        <f>IF(BA316='Classement général'!$C$19,'Classement général'!$C$19,IF(BA316='Classement général'!$C$22,'Classement général'!$C$22,IF(BA316='Classement général'!$C$24,'Classement général'!$C$24,"")))</f>
        <v/>
      </c>
      <c r="CD316" s="10" t="str">
        <f>IF(BD316='Classement général'!$C$19,'Classement général'!$C$19,IF(BD316='Classement général'!$C$22,'Classement général'!$C$22,IF(BD316='Classement général'!$C$24,'Classement général'!$C$24,"")))</f>
        <v/>
      </c>
      <c r="CE316" s="10" t="str">
        <f>IF(BG316='Classement général'!$C$19,'Classement général'!$C$19,IF(BG316='Classement général'!$C$22,'Classement général'!$C$22,IF(BG316='Classement général'!$C$24,'Classement général'!$C$24,"")))</f>
        <v/>
      </c>
      <c r="CF316" s="10" t="str">
        <f>IF(BJ316='Classement général'!$C$19,'Classement général'!$C$19,IF(BJ316='Classement général'!$C$22,'Classement général'!$C$22,IF(BJ316='Classement général'!$C$24,'Classement général'!$C$24,"")))</f>
        <v/>
      </c>
      <c r="CG316" s="10" t="str">
        <f>IF(BM316='Classement général'!$C$19,'Classement général'!$C$19,IF(BM316='Classement général'!$C$22,'Classement général'!$C$22,IF(BM316='Classement général'!$C$24,'Classement général'!$C$24,"")))</f>
        <v/>
      </c>
      <c r="CH316" s="13"/>
      <c r="CI316" s="13"/>
      <c r="CJ316" s="13"/>
      <c r="CK316" s="13"/>
      <c r="CL316" s="147"/>
      <c r="CM316" s="147"/>
      <c r="CN316" s="147"/>
      <c r="CO316" s="147"/>
      <c r="CP316" s="7"/>
      <c r="CQ316" s="7"/>
    </row>
    <row r="317" spans="1:95" ht="18.75" customHeight="1" x14ac:dyDescent="0.2">
      <c r="A317" s="130"/>
      <c r="B317" s="121" t="s">
        <v>78</v>
      </c>
      <c r="C317" s="122"/>
      <c r="D317" s="122"/>
      <c r="E317" s="123" t="s">
        <v>47</v>
      </c>
      <c r="F317" s="60"/>
      <c r="G317" s="60"/>
      <c r="H317" s="61" t="str">
        <f>IF(AND(C317="",D317=""),"",IF(AND(F317="",G317=""),"",IF(AND(C317=F317,D317=G317),'Classement général'!$C$19,IF(AND(C317&gt;D317,F317&gt;G317),'Classement général'!$C$22,IF(AND(D317&gt;C317,G317&gt;F317),'Classement général'!$C$22,IF(AND(D317=C317,G317=F317),'Classement général'!$C$22,'Classement général'!$C$24))))))</f>
        <v/>
      </c>
      <c r="I317" s="60"/>
      <c r="J317" s="60"/>
      <c r="K317" s="61" t="str">
        <f>IF(AND(C317="",D317=""),"",IF(AND(I317="",J317=""),"",IF(AND(C317=I317,D317=J317),'Classement général'!$C$19,IF(AND(C317&gt;D317,I317&gt;J317),'Classement général'!$C$22,IF(AND(D317&gt;C317,J317&gt;I317),'Classement général'!$C$22,IF(AND(D317=C317,J317=I317),'Classement général'!$C$22,'Classement général'!$C$24))))))</f>
        <v/>
      </c>
      <c r="L317" s="60"/>
      <c r="M317" s="60"/>
      <c r="N317" s="61" t="str">
        <f>IF(AND(C317="",D317=""),"",IF(AND(L317="",M317=""),"",IF(AND(C317=L317,D317=M317),'Classement général'!$C$19,IF(AND(C317&gt;D317,L317&gt;M317),'Classement général'!$C$22,IF(AND(D317&gt;C317,M317&gt;L317),'Classement général'!$C$22,IF(AND(D317=C317,M317=L317),'Classement général'!$C$22,'Classement général'!$C$24))))))</f>
        <v/>
      </c>
      <c r="O317" s="60"/>
      <c r="P317" s="60"/>
      <c r="Q317" s="61" t="str">
        <f>IF(AND(C317="",D317=""),"",IF(AND(O317="",P317=""),"",IF(AND(C317=O317,D317=P317),'Classement général'!$C$19,IF(AND(C317&gt;D317,O317&gt;P317),'Classement général'!$C$22,IF(AND(D317&gt;C317,P317&gt;O317),'Classement général'!$C$22,IF(AND(D317=C317,P317=O317),'Classement général'!$C$22,'Classement général'!$C$24))))))</f>
        <v/>
      </c>
      <c r="R317" s="60"/>
      <c r="S317" s="60"/>
      <c r="T317" s="61" t="str">
        <f>IF(AND(C317="",D317=""),"",IF(AND(R317="",S317=""),"",IF(AND(C317=R317,D317=S317),'Classement général'!$C$19,IF(AND(C317&gt;D317,R317&gt;S317),'Classement général'!$C$22,IF(AND(D317&gt;C317,S317&gt;R317),'Classement général'!$C$22,IF(AND(D317=C317,S317=R317),'Classement général'!$C$22,'Classement général'!$C$24))))))</f>
        <v/>
      </c>
      <c r="U317" s="60"/>
      <c r="V317" s="60"/>
      <c r="W317" s="61" t="str">
        <f>IF(AND(C317="",D317=""),"",IF(AND(U317="",V317=""),"",IF(AND(C317=U317,D317=V317),'Classement général'!$C$19,IF(AND(C317&gt;D317,U317&gt;V317),'Classement général'!$C$22,IF(AND(D317&gt;C317,V317&gt;U317),'Classement général'!$C$22,IF(AND(D317=C317,V317=U317),'Classement général'!$C$22,'Classement général'!$C$24))))))</f>
        <v/>
      </c>
      <c r="X317" s="60"/>
      <c r="Y317" s="60"/>
      <c r="Z317" s="61" t="str">
        <f>IF(AND(C317="",D317=""),"",IF(AND(X317="",Y317=""),"",IF(AND(C317=X317,D317=Y317),'Classement général'!$C$19,IF(AND(C317&gt;D317,X317&gt;Y317),'Classement général'!$C$22,IF(AND(D317&gt;C317,Y317&gt;X317),'Classement général'!$C$22,IF(AND(D317=C317,Y317=X317),'Classement général'!$C$22,'Classement général'!$C$24))))))</f>
        <v/>
      </c>
      <c r="AA317" s="60"/>
      <c r="AB317" s="60"/>
      <c r="AC317" s="61" t="str">
        <f>IF(AND(C317="",D317=""),"",IF(AND(AA317="",AB317=""),"",IF(AND(C317=AA317,D317=AB317),'Classement général'!$C$19,IF(AND(C317&gt;D317,AA317&gt;AB317),'Classement général'!$C$22,IF(AND(D317&gt;C317,AB317&gt;AA317),'Classement général'!$C$22,IF(AND(D317=C317,AB317=AA317),'Classement général'!$C$22,'Classement général'!$C$24))))))</f>
        <v/>
      </c>
      <c r="AD317" s="60"/>
      <c r="AE317" s="60"/>
      <c r="AF317" s="61" t="str">
        <f>IF(AND(C317="",D317=""),"",IF(AND(AD317="",AE317=""),"",IF(AND(C317=AD317,D317=AE317),'Classement général'!$C$19,IF(AND(C317&gt;D317,AD317&gt;AE317),'Classement général'!$C$22,IF(AND(D317&gt;C317,AE317&gt;AD317),'Classement général'!$C$22,IF(AND(D317=C317,AE317=AD317),'Classement général'!$C$22,'Classement général'!$C$24))))))</f>
        <v/>
      </c>
      <c r="AG317" s="60"/>
      <c r="AH317" s="60"/>
      <c r="AI317" s="61" t="str">
        <f>IF(AND(C317="",D317=""),"",IF(AND(AG317="",AH317=""),"",IF(AND(C317=AG317,D317=AH317),'Classement général'!$C$19,IF(AND(C317&gt;D317,AG317&gt;AH317),'Classement général'!$C$22,IF(AND(D317&gt;C317,AH317&gt;AG317),'Classement général'!$C$22,IF(AND(D317=C317,AH317=AG317),'Classement général'!$C$22,'Classement général'!$C$24))))))</f>
        <v/>
      </c>
      <c r="AJ317" s="60"/>
      <c r="AK317" s="60"/>
      <c r="AL317" s="61" t="str">
        <f>IF(AND(C317="",D317=""),"",IF(AND(AJ317="",AK317=""),"",IF(AND(C317=AJ317,D317=AK317),'Classement général'!$C$19,IF(AND(C317&gt;D317,AJ317&gt;AK317),'Classement général'!$C$22,IF(AND(D317&gt;C317,AK317&gt;AJ317),'Classement général'!$C$22,IF(AND(D317=C317,AK317=AJ317),'Classement général'!$C$22,'Classement général'!$C$24))))))</f>
        <v/>
      </c>
      <c r="AM317" s="60"/>
      <c r="AN317" s="60"/>
      <c r="AO317" s="61" t="str">
        <f>IF(AND(C317="",D317=""),"",IF(AND(AM317="",AN317=""),"",IF(AND(C317=AM317,D317=AN317),'Classement général'!$C$19,IF(AND(C317&gt;D317,AM317&gt;AN317),'Classement général'!$C$22,IF(AND(D317&gt;C317,AN317&gt;AM317),'Classement général'!$C$22,IF(AND(D317=C317,AN317=AM317),'Classement général'!$C$22,'Classement général'!$C$24))))))</f>
        <v/>
      </c>
      <c r="AP317" s="60"/>
      <c r="AQ317" s="60"/>
      <c r="AR317" s="61" t="str">
        <f>IF(AND(C317="",D317=""),"",IF(AND(AP317="",AQ317=""),"",IF(AND(C317=AP317,D317=AQ317),'Classement général'!$C$19,IF(AND(C317&gt;D317,AP317&gt;AQ317),'Classement général'!$C$22,IF(AND(D317&gt;C317,AQ317&gt;AP317),'Classement général'!$C$22,IF(AND(D317=C317,AQ317=AP317),'Classement général'!$C$22,'Classement général'!$C$24))))))</f>
        <v/>
      </c>
      <c r="AS317" s="60"/>
      <c r="AT317" s="60"/>
      <c r="AU317" s="61" t="str">
        <f>IF(AND(C317="",D317=""),"",IF(AND(AS317="",AT317=""),"",IF(AND(C317=AS317,D317=AT317),'Classement général'!$C$19,IF(AND(C317&gt;D317,AS317&gt;AT317),'Classement général'!$C$22,IF(AND(D317&gt;C317,AT317&gt;AS317),'Classement général'!$C$22,IF(AND(D317=C317,AT317=AS317),'Classement général'!$C$22,'Classement général'!$C$24))))))</f>
        <v/>
      </c>
      <c r="AV317" s="60"/>
      <c r="AW317" s="60"/>
      <c r="AX317" s="61" t="str">
        <f>IF(AND(C317="",D317=""),"",IF(AND(AV317="",AW317=""),"",IF(AND(C317=AV317,D317=AW317),'Classement général'!$C$19,IF(AND(C317&gt;D317,AV317&gt;AW317),'Classement général'!$C$22,IF(AND(D317&gt;C317,AW317&gt;AV317),'Classement général'!$C$22,IF(AND(D317=C317,AW317=AV317),'Classement général'!$C$22,'Classement général'!$C$24))))))</f>
        <v/>
      </c>
      <c r="AY317" s="60"/>
      <c r="AZ317" s="60"/>
      <c r="BA317" s="61" t="str">
        <f>IF(AND(C317="",D317=""),"",IF(AND(AY317="",AZ317=""),"",IF(AND(C317=AY317,D317=AZ317),'Classement général'!$C$19,IF(AND(C317&gt;D317,AY317&gt;AZ317),'Classement général'!$C$22,IF(AND(D317&gt;C317,AZ317&gt;AY317),'Classement général'!$C$22,IF(AND(D317=C317,AZ317=AY317),'Classement général'!$C$22,'Classement général'!$C$24))))))</f>
        <v/>
      </c>
      <c r="BB317" s="60"/>
      <c r="BC317" s="60"/>
      <c r="BD317" s="61" t="str">
        <f>IF(AND(C317="",D317=""),"",IF(AND(BB317="",BC317=""),"",IF(AND(C317=BB317,D317=BC317),'Classement général'!$C$19,IF(AND(C317&gt;D317,BB317&gt;BC317),'Classement général'!$C$22,IF(AND(D317&gt;C317,BC317&gt;BB317),'Classement général'!$C$22,IF(AND(D317=C317,BC317=BB317),'Classement général'!$C$22,'Classement général'!$C$24))))))</f>
        <v/>
      </c>
      <c r="BE317" s="60"/>
      <c r="BF317" s="60"/>
      <c r="BG317" s="61" t="str">
        <f>IF(AND(C317="",D317=""),"",IF(AND(BE317="",BF317=""),"",IF(AND(C317=BE317,D317=BF317),'Classement général'!$C$19,IF(AND(C317&gt;D317,BE317&gt;BF317),'Classement général'!$C$22,IF(AND(D317&gt;C317,BF317&gt;BE317),'Classement général'!$C$22,IF(AND(D317=C317,BF317=BE317),'Classement général'!$C$22,'Classement général'!$C$24))))))</f>
        <v/>
      </c>
      <c r="BH317" s="60"/>
      <c r="BI317" s="60"/>
      <c r="BJ317" s="61" t="str">
        <f>IF(AND(C317="",D317=""),"",IF(AND(BH317="",BI317=""),"",IF(AND(C317=BH317,D317=BI317),'Classement général'!$C$19,IF(AND(C317&gt;D317,BH317&gt;BI317),'Classement général'!$C$22,IF(AND(D317&gt;C317,BI317&gt;BH317),'Classement général'!$C$22,IF(AND(D317=C317,BI317=BH317),'Classement général'!$C$22,'Classement général'!$C$24))))))</f>
        <v/>
      </c>
      <c r="BK317" s="60"/>
      <c r="BL317" s="60"/>
      <c r="BM317" s="61" t="str">
        <f>IF(AND(C317="",D317=""),"",IF(AND(BK317="",BL317=""),"",IF(AND(C317=BK317,D317=BL317),'Classement général'!$C$19,IF(AND(C317&gt;D317,BK317&gt;BL317),'Classement général'!$C$22,IF(AND(D317&gt;C317,BL317&gt;BK317),'Classement général'!$C$22,IF(AND(D317=C317,BL317=BK317),'Classement général'!$C$22,'Classement général'!$C$24))))))</f>
        <v/>
      </c>
      <c r="BN317" s="10" t="str">
        <f>IF(H317='Classement général'!$C$19,'Classement général'!$C$19,IF(H317='Classement général'!$C$22,'Classement général'!$C$22,IF(H317='Classement général'!$C$24,'Classement général'!$C$24,"")))</f>
        <v/>
      </c>
      <c r="BO317" s="10" t="str">
        <f>IF(K317='Classement général'!$C$19,'Classement général'!$C$19,IF(K317='Classement général'!$C$22,'Classement général'!$C$22,IF(K317='Classement général'!$C$24,'Classement général'!$C$24,"")))</f>
        <v/>
      </c>
      <c r="BP317" s="10" t="str">
        <f>IF(N317='Classement général'!$C$19,'Classement général'!$C$19,IF(N317='Classement général'!$C$22,'Classement général'!$C$22,IF(N317='Classement général'!$C$24,'Classement général'!$C$24,"")))</f>
        <v/>
      </c>
      <c r="BQ317" s="10" t="str">
        <f>IF(Q317='Classement général'!$C$19,'Classement général'!$C$19,IF(Q317='Classement général'!$C$22,'Classement général'!$C$22,IF(Q317='Classement général'!$C$24,'Classement général'!$C$24,"")))</f>
        <v/>
      </c>
      <c r="BR317" s="10" t="str">
        <f>IF(T317='Classement général'!$C$19,'Classement général'!$C$19,IF(T317='Classement général'!$C$22,'Classement général'!$C$22,IF(T317='Classement général'!$C$24,'Classement général'!$C$24,"")))</f>
        <v/>
      </c>
      <c r="BS317" s="10" t="str">
        <f>IF(W317='Classement général'!$C$19,'Classement général'!$C$19,IF(W317='Classement général'!$C$22,'Classement général'!$C$22,IF(W317='Classement général'!$C$24,'Classement général'!$C$24,"")))</f>
        <v/>
      </c>
      <c r="BT317" s="10" t="str">
        <f>IF(Z317='Classement général'!$C$19,'Classement général'!$C$19,IF(Z317='Classement général'!$C$22,'Classement général'!$C$22,IF(Z317='Classement général'!$C$24,'Classement général'!$C$24,"")))</f>
        <v/>
      </c>
      <c r="BU317" s="10" t="str">
        <f>IF(AC317='Classement général'!$C$19,'Classement général'!$C$19,IF(AC317='Classement général'!$C$22,'Classement général'!$C$22,IF(AC317='Classement général'!$C$24,'Classement général'!$C$24,"")))</f>
        <v/>
      </c>
      <c r="BV317" s="10" t="str">
        <f>IF(AF317='Classement général'!$C$19,'Classement général'!$C$19,IF(AF317='Classement général'!$C$22,'Classement général'!$C$22,IF(AF317='Classement général'!$C$24,'Classement général'!$C$24,"")))</f>
        <v/>
      </c>
      <c r="BW317" s="10" t="str">
        <f>IF(AI317='Classement général'!$C$19,'Classement général'!$C$19,IF(AI317='Classement général'!$C$22,'Classement général'!$C$22,IF(AI317='Classement général'!$C$24,'Classement général'!$C$24,"")))</f>
        <v/>
      </c>
      <c r="BX317" s="10" t="str">
        <f>IF(AL317='Classement général'!$C$19,'Classement général'!$C$19,IF(AL317='Classement général'!$C$22,'Classement général'!$C$22,IF(AL317='Classement général'!$C$24,'Classement général'!$C$24,"")))</f>
        <v/>
      </c>
      <c r="BY317" s="10" t="str">
        <f>IF(AO317='Classement général'!$C$19,'Classement général'!$C$19,IF(AO317='Classement général'!$C$22,'Classement général'!$C$22,IF(AO317='Classement général'!$C$24,'Classement général'!$C$24,"")))</f>
        <v/>
      </c>
      <c r="BZ317" s="10" t="str">
        <f>IF(AR317='Classement général'!$C$19,'Classement général'!$C$19,IF(AR317='Classement général'!$C$22,'Classement général'!$C$22,IF(AR317='Classement général'!$C$24,'Classement général'!$C$24,"")))</f>
        <v/>
      </c>
      <c r="CA317" s="10" t="str">
        <f>IF(AU317='Classement général'!$C$19,'Classement général'!$C$19,IF(AU317='Classement général'!$C$22,'Classement général'!$C$22,IF(AU317='Classement général'!$C$24,'Classement général'!$C$24,"")))</f>
        <v/>
      </c>
      <c r="CB317" s="10" t="str">
        <f>IF(AX317='Classement général'!$C$19,'Classement général'!$C$19,IF(AX317='Classement général'!$C$22,'Classement général'!$C$22,IF(AX317='Classement général'!$C$24,'Classement général'!$C$24,"")))</f>
        <v/>
      </c>
      <c r="CC317" s="10" t="str">
        <f>IF(BA317='Classement général'!$C$19,'Classement général'!$C$19,IF(BA317='Classement général'!$C$22,'Classement général'!$C$22,IF(BA317='Classement général'!$C$24,'Classement général'!$C$24,"")))</f>
        <v/>
      </c>
      <c r="CD317" s="10" t="str">
        <f>IF(BD317='Classement général'!$C$19,'Classement général'!$C$19,IF(BD317='Classement général'!$C$22,'Classement général'!$C$22,IF(BD317='Classement général'!$C$24,'Classement général'!$C$24,"")))</f>
        <v/>
      </c>
      <c r="CE317" s="10" t="str">
        <f>IF(BG317='Classement général'!$C$19,'Classement général'!$C$19,IF(BG317='Classement général'!$C$22,'Classement général'!$C$22,IF(BG317='Classement général'!$C$24,'Classement général'!$C$24,"")))</f>
        <v/>
      </c>
      <c r="CF317" s="10" t="str">
        <f>IF(BJ317='Classement général'!$C$19,'Classement général'!$C$19,IF(BJ317='Classement général'!$C$22,'Classement général'!$C$22,IF(BJ317='Classement général'!$C$24,'Classement général'!$C$24,"")))</f>
        <v/>
      </c>
      <c r="CG317" s="10" t="str">
        <f>IF(BM317='Classement général'!$C$19,'Classement général'!$C$19,IF(BM317='Classement général'!$C$22,'Classement général'!$C$22,IF(BM317='Classement général'!$C$24,'Classement général'!$C$24,"")))</f>
        <v/>
      </c>
      <c r="CH317" s="13"/>
      <c r="CI317" s="13"/>
      <c r="CJ317" s="13"/>
      <c r="CK317" s="13"/>
      <c r="CL317" s="147"/>
      <c r="CM317" s="147"/>
      <c r="CN317" s="147"/>
      <c r="CO317" s="147"/>
      <c r="CP317" s="7"/>
      <c r="CQ317" s="7"/>
    </row>
    <row r="318" spans="1:95" ht="18.75" customHeight="1" x14ac:dyDescent="0.2">
      <c r="A318" s="130"/>
      <c r="B318" s="121" t="s">
        <v>38</v>
      </c>
      <c r="C318" s="122"/>
      <c r="D318" s="122"/>
      <c r="E318" s="123" t="s">
        <v>68</v>
      </c>
      <c r="F318" s="60"/>
      <c r="G318" s="60"/>
      <c r="H318" s="61" t="str">
        <f>IF(AND(C318="",D318=""),"",IF(AND(F318="",G318=""),"",IF(AND(C318=F318,D318=G318),'Classement général'!$C$19,IF(AND(C318&gt;D318,F318&gt;G318),'Classement général'!$C$22,IF(AND(D318&gt;C318,G318&gt;F318),'Classement général'!$C$22,IF(AND(D318=C318,G318=F318),'Classement général'!$C$22,'Classement général'!$C$24))))))</f>
        <v/>
      </c>
      <c r="I318" s="60"/>
      <c r="J318" s="60"/>
      <c r="K318" s="61" t="str">
        <f>IF(AND(C318="",D318=""),"",IF(AND(I318="",J318=""),"",IF(AND(C318=I318,D318=J318),'Classement général'!$C$19,IF(AND(C318&gt;D318,I318&gt;J318),'Classement général'!$C$22,IF(AND(D318&gt;C318,J318&gt;I318),'Classement général'!$C$22,IF(AND(D318=C318,J318=I318),'Classement général'!$C$22,'Classement général'!$C$24))))))</f>
        <v/>
      </c>
      <c r="L318" s="60"/>
      <c r="M318" s="60"/>
      <c r="N318" s="61" t="str">
        <f>IF(AND(C318="",D318=""),"",IF(AND(L318="",M318=""),"",IF(AND(C318=L318,D318=M318),'Classement général'!$C$19,IF(AND(C318&gt;D318,L318&gt;M318),'Classement général'!$C$22,IF(AND(D318&gt;C318,M318&gt;L318),'Classement général'!$C$22,IF(AND(D318=C318,M318=L318),'Classement général'!$C$22,'Classement général'!$C$24))))))</f>
        <v/>
      </c>
      <c r="O318" s="60"/>
      <c r="P318" s="60"/>
      <c r="Q318" s="61" t="str">
        <f>IF(AND(C318="",D318=""),"",IF(AND(O318="",P318=""),"",IF(AND(C318=O318,D318=P318),'Classement général'!$C$19,IF(AND(C318&gt;D318,O318&gt;P318),'Classement général'!$C$22,IF(AND(D318&gt;C318,P318&gt;O318),'Classement général'!$C$22,IF(AND(D318=C318,P318=O318),'Classement général'!$C$22,'Classement général'!$C$24))))))</f>
        <v/>
      </c>
      <c r="R318" s="60"/>
      <c r="S318" s="60"/>
      <c r="T318" s="61" t="str">
        <f>IF(AND(C318="",D318=""),"",IF(AND(R318="",S318=""),"",IF(AND(C318=R318,D318=S318),'Classement général'!$C$19,IF(AND(C318&gt;D318,R318&gt;S318),'Classement général'!$C$22,IF(AND(D318&gt;C318,S318&gt;R318),'Classement général'!$C$22,IF(AND(D318=C318,S318=R318),'Classement général'!$C$22,'Classement général'!$C$24))))))</f>
        <v/>
      </c>
      <c r="U318" s="60"/>
      <c r="V318" s="60"/>
      <c r="W318" s="61" t="str">
        <f>IF(AND(C318="",D318=""),"",IF(AND(U318="",V318=""),"",IF(AND(C318=U318,D318=V318),'Classement général'!$C$19,IF(AND(C318&gt;D318,U318&gt;V318),'Classement général'!$C$22,IF(AND(D318&gt;C318,V318&gt;U318),'Classement général'!$C$22,IF(AND(D318=C318,V318=U318),'Classement général'!$C$22,'Classement général'!$C$24))))))</f>
        <v/>
      </c>
      <c r="X318" s="60"/>
      <c r="Y318" s="60"/>
      <c r="Z318" s="61" t="str">
        <f>IF(AND(C318="",D318=""),"",IF(AND(X318="",Y318=""),"",IF(AND(C318=X318,D318=Y318),'Classement général'!$C$19,IF(AND(C318&gt;D318,X318&gt;Y318),'Classement général'!$C$22,IF(AND(D318&gt;C318,Y318&gt;X318),'Classement général'!$C$22,IF(AND(D318=C318,Y318=X318),'Classement général'!$C$22,'Classement général'!$C$24))))))</f>
        <v/>
      </c>
      <c r="AA318" s="60"/>
      <c r="AB318" s="60"/>
      <c r="AC318" s="61" t="str">
        <f>IF(AND(C318="",D318=""),"",IF(AND(AA318="",AB318=""),"",IF(AND(C318=AA318,D318=AB318),'Classement général'!$C$19,IF(AND(C318&gt;D318,AA318&gt;AB318),'Classement général'!$C$22,IF(AND(D318&gt;C318,AB318&gt;AA318),'Classement général'!$C$22,IF(AND(D318=C318,AB318=AA318),'Classement général'!$C$22,'Classement général'!$C$24))))))</f>
        <v/>
      </c>
      <c r="AD318" s="60"/>
      <c r="AE318" s="60"/>
      <c r="AF318" s="61" t="str">
        <f>IF(AND(C318="",D318=""),"",IF(AND(AD318="",AE318=""),"",IF(AND(C318=AD318,D318=AE318),'Classement général'!$C$19,IF(AND(C318&gt;D318,AD318&gt;AE318),'Classement général'!$C$22,IF(AND(D318&gt;C318,AE318&gt;AD318),'Classement général'!$C$22,IF(AND(D318=C318,AE318=AD318),'Classement général'!$C$22,'Classement général'!$C$24))))))</f>
        <v/>
      </c>
      <c r="AG318" s="60"/>
      <c r="AH318" s="60"/>
      <c r="AI318" s="61" t="str">
        <f>IF(AND(C318="",D318=""),"",IF(AND(AG318="",AH318=""),"",IF(AND(C318=AG318,D318=AH318),'Classement général'!$C$19,IF(AND(C318&gt;D318,AG318&gt;AH318),'Classement général'!$C$22,IF(AND(D318&gt;C318,AH318&gt;AG318),'Classement général'!$C$22,IF(AND(D318=C318,AH318=AG318),'Classement général'!$C$22,'Classement général'!$C$24))))))</f>
        <v/>
      </c>
      <c r="AJ318" s="60"/>
      <c r="AK318" s="60"/>
      <c r="AL318" s="61" t="str">
        <f>IF(AND(C318="",D318=""),"",IF(AND(AJ318="",AK318=""),"",IF(AND(C318=AJ318,D318=AK318),'Classement général'!$C$19,IF(AND(C318&gt;D318,AJ318&gt;AK318),'Classement général'!$C$22,IF(AND(D318&gt;C318,AK318&gt;AJ318),'Classement général'!$C$22,IF(AND(D318=C318,AK318=AJ318),'Classement général'!$C$22,'Classement général'!$C$24))))))</f>
        <v/>
      </c>
      <c r="AM318" s="60"/>
      <c r="AN318" s="60"/>
      <c r="AO318" s="61" t="str">
        <f>IF(AND(C318="",D318=""),"",IF(AND(AM318="",AN318=""),"",IF(AND(C318=AM318,D318=AN318),'Classement général'!$C$19,IF(AND(C318&gt;D318,AM318&gt;AN318),'Classement général'!$C$22,IF(AND(D318&gt;C318,AN318&gt;AM318),'Classement général'!$C$22,IF(AND(D318=C318,AN318=AM318),'Classement général'!$C$22,'Classement général'!$C$24))))))</f>
        <v/>
      </c>
      <c r="AP318" s="60"/>
      <c r="AQ318" s="60"/>
      <c r="AR318" s="61" t="str">
        <f>IF(AND(C318="",D318=""),"",IF(AND(AP318="",AQ318=""),"",IF(AND(C318=AP318,D318=AQ318),'Classement général'!$C$19,IF(AND(C318&gt;D318,AP318&gt;AQ318),'Classement général'!$C$22,IF(AND(D318&gt;C318,AQ318&gt;AP318),'Classement général'!$C$22,IF(AND(D318=C318,AQ318=AP318),'Classement général'!$C$22,'Classement général'!$C$24))))))</f>
        <v/>
      </c>
      <c r="AS318" s="60"/>
      <c r="AT318" s="60"/>
      <c r="AU318" s="61" t="str">
        <f>IF(AND(C318="",D318=""),"",IF(AND(AS318="",AT318=""),"",IF(AND(C318=AS318,D318=AT318),'Classement général'!$C$19,IF(AND(C318&gt;D318,AS318&gt;AT318),'Classement général'!$C$22,IF(AND(D318&gt;C318,AT318&gt;AS318),'Classement général'!$C$22,IF(AND(D318=C318,AT318=AS318),'Classement général'!$C$22,'Classement général'!$C$24))))))</f>
        <v/>
      </c>
      <c r="AV318" s="60"/>
      <c r="AW318" s="60"/>
      <c r="AX318" s="61" t="str">
        <f>IF(AND(C318="",D318=""),"",IF(AND(AV318="",AW318=""),"",IF(AND(C318=AV318,D318=AW318),'Classement général'!$C$19,IF(AND(C318&gt;D318,AV318&gt;AW318),'Classement général'!$C$22,IF(AND(D318&gt;C318,AW318&gt;AV318),'Classement général'!$C$22,IF(AND(D318=C318,AW318=AV318),'Classement général'!$C$22,'Classement général'!$C$24))))))</f>
        <v/>
      </c>
      <c r="AY318" s="60"/>
      <c r="AZ318" s="60"/>
      <c r="BA318" s="61" t="str">
        <f>IF(AND(C318="",D318=""),"",IF(AND(AY318="",AZ318=""),"",IF(AND(C318=AY318,D318=AZ318),'Classement général'!$C$19,IF(AND(C318&gt;D318,AY318&gt;AZ318),'Classement général'!$C$22,IF(AND(D318&gt;C318,AZ318&gt;AY318),'Classement général'!$C$22,IF(AND(D318=C318,AZ318=AY318),'Classement général'!$C$22,'Classement général'!$C$24))))))</f>
        <v/>
      </c>
      <c r="BB318" s="60"/>
      <c r="BC318" s="60"/>
      <c r="BD318" s="61" t="str">
        <f>IF(AND(C318="",D318=""),"",IF(AND(BB318="",BC318=""),"",IF(AND(C318=BB318,D318=BC318),'Classement général'!$C$19,IF(AND(C318&gt;D318,BB318&gt;BC318),'Classement général'!$C$22,IF(AND(D318&gt;C318,BC318&gt;BB318),'Classement général'!$C$22,IF(AND(D318=C318,BC318=BB318),'Classement général'!$C$22,'Classement général'!$C$24))))))</f>
        <v/>
      </c>
      <c r="BE318" s="60"/>
      <c r="BF318" s="60"/>
      <c r="BG318" s="61" t="str">
        <f>IF(AND(C318="",D318=""),"",IF(AND(BE318="",BF318=""),"",IF(AND(C318=BE318,D318=BF318),'Classement général'!$C$19,IF(AND(C318&gt;D318,BE318&gt;BF318),'Classement général'!$C$22,IF(AND(D318&gt;C318,BF318&gt;BE318),'Classement général'!$C$22,IF(AND(D318=C318,BF318=BE318),'Classement général'!$C$22,'Classement général'!$C$24))))))</f>
        <v/>
      </c>
      <c r="BH318" s="60"/>
      <c r="BI318" s="60"/>
      <c r="BJ318" s="61" t="str">
        <f>IF(AND(C318="",D318=""),"",IF(AND(BH318="",BI318=""),"",IF(AND(C318=BH318,D318=BI318),'Classement général'!$C$19,IF(AND(C318&gt;D318,BH318&gt;BI318),'Classement général'!$C$22,IF(AND(D318&gt;C318,BI318&gt;BH318),'Classement général'!$C$22,IF(AND(D318=C318,BI318=BH318),'Classement général'!$C$22,'Classement général'!$C$24))))))</f>
        <v/>
      </c>
      <c r="BK318" s="60"/>
      <c r="BL318" s="60"/>
      <c r="BM318" s="61" t="str">
        <f>IF(AND(C318="",D318=""),"",IF(AND(BK318="",BL318=""),"",IF(AND(C318=BK318,D318=BL318),'Classement général'!$C$19,IF(AND(C318&gt;D318,BK318&gt;BL318),'Classement général'!$C$22,IF(AND(D318&gt;C318,BL318&gt;BK318),'Classement général'!$C$22,IF(AND(D318=C318,BL318=BK318),'Classement général'!$C$22,'Classement général'!$C$24))))))</f>
        <v/>
      </c>
      <c r="BN318" s="10" t="str">
        <f>IF(H318='Classement général'!$C$19,'Classement général'!$C$19,IF(H318='Classement général'!$C$22,'Classement général'!$C$22,IF(H318='Classement général'!$C$24,'Classement général'!$C$24,"")))</f>
        <v/>
      </c>
      <c r="BO318" s="10" t="str">
        <f>IF(K318='Classement général'!$C$19,'Classement général'!$C$19,IF(K318='Classement général'!$C$22,'Classement général'!$C$22,IF(K318='Classement général'!$C$24,'Classement général'!$C$24,"")))</f>
        <v/>
      </c>
      <c r="BP318" s="10" t="str">
        <f>IF(N318='Classement général'!$C$19,'Classement général'!$C$19,IF(N318='Classement général'!$C$22,'Classement général'!$C$22,IF(N318='Classement général'!$C$24,'Classement général'!$C$24,"")))</f>
        <v/>
      </c>
      <c r="BQ318" s="10" t="str">
        <f>IF(Q318='Classement général'!$C$19,'Classement général'!$C$19,IF(Q318='Classement général'!$C$22,'Classement général'!$C$22,IF(Q318='Classement général'!$C$24,'Classement général'!$C$24,"")))</f>
        <v/>
      </c>
      <c r="BR318" s="10" t="str">
        <f>IF(T318='Classement général'!$C$19,'Classement général'!$C$19,IF(T318='Classement général'!$C$22,'Classement général'!$C$22,IF(T318='Classement général'!$C$24,'Classement général'!$C$24,"")))</f>
        <v/>
      </c>
      <c r="BS318" s="10" t="str">
        <f>IF(W318='Classement général'!$C$19,'Classement général'!$C$19,IF(W318='Classement général'!$C$22,'Classement général'!$C$22,IF(W318='Classement général'!$C$24,'Classement général'!$C$24,"")))</f>
        <v/>
      </c>
      <c r="BT318" s="10" t="str">
        <f>IF(Z318='Classement général'!$C$19,'Classement général'!$C$19,IF(Z318='Classement général'!$C$22,'Classement général'!$C$22,IF(Z318='Classement général'!$C$24,'Classement général'!$C$24,"")))</f>
        <v/>
      </c>
      <c r="BU318" s="10" t="str">
        <f>IF(AC318='Classement général'!$C$19,'Classement général'!$C$19,IF(AC318='Classement général'!$C$22,'Classement général'!$C$22,IF(AC318='Classement général'!$C$24,'Classement général'!$C$24,"")))</f>
        <v/>
      </c>
      <c r="BV318" s="10" t="str">
        <f>IF(AF318='Classement général'!$C$19,'Classement général'!$C$19,IF(AF318='Classement général'!$C$22,'Classement général'!$C$22,IF(AF318='Classement général'!$C$24,'Classement général'!$C$24,"")))</f>
        <v/>
      </c>
      <c r="BW318" s="10" t="str">
        <f>IF(AI318='Classement général'!$C$19,'Classement général'!$C$19,IF(AI318='Classement général'!$C$22,'Classement général'!$C$22,IF(AI318='Classement général'!$C$24,'Classement général'!$C$24,"")))</f>
        <v/>
      </c>
      <c r="BX318" s="10" t="str">
        <f>IF(AL318='Classement général'!$C$19,'Classement général'!$C$19,IF(AL318='Classement général'!$C$22,'Classement général'!$C$22,IF(AL318='Classement général'!$C$24,'Classement général'!$C$24,"")))</f>
        <v/>
      </c>
      <c r="BY318" s="10" t="str">
        <f>IF(AO318='Classement général'!$C$19,'Classement général'!$C$19,IF(AO318='Classement général'!$C$22,'Classement général'!$C$22,IF(AO318='Classement général'!$C$24,'Classement général'!$C$24,"")))</f>
        <v/>
      </c>
      <c r="BZ318" s="10" t="str">
        <f>IF(AR318='Classement général'!$C$19,'Classement général'!$C$19,IF(AR318='Classement général'!$C$22,'Classement général'!$C$22,IF(AR318='Classement général'!$C$24,'Classement général'!$C$24,"")))</f>
        <v/>
      </c>
      <c r="CA318" s="10" t="str">
        <f>IF(AU318='Classement général'!$C$19,'Classement général'!$C$19,IF(AU318='Classement général'!$C$22,'Classement général'!$C$22,IF(AU318='Classement général'!$C$24,'Classement général'!$C$24,"")))</f>
        <v/>
      </c>
      <c r="CB318" s="10" t="str">
        <f>IF(AX318='Classement général'!$C$19,'Classement général'!$C$19,IF(AX318='Classement général'!$C$22,'Classement général'!$C$22,IF(AX318='Classement général'!$C$24,'Classement général'!$C$24,"")))</f>
        <v/>
      </c>
      <c r="CC318" s="10" t="str">
        <f>IF(BA318='Classement général'!$C$19,'Classement général'!$C$19,IF(BA318='Classement général'!$C$22,'Classement général'!$C$22,IF(BA318='Classement général'!$C$24,'Classement général'!$C$24,"")))</f>
        <v/>
      </c>
      <c r="CD318" s="10" t="str">
        <f>IF(BD318='Classement général'!$C$19,'Classement général'!$C$19,IF(BD318='Classement général'!$C$22,'Classement général'!$C$22,IF(BD318='Classement général'!$C$24,'Classement général'!$C$24,"")))</f>
        <v/>
      </c>
      <c r="CE318" s="10" t="str">
        <f>IF(BG318='Classement général'!$C$19,'Classement général'!$C$19,IF(BG318='Classement général'!$C$22,'Classement général'!$C$22,IF(BG318='Classement général'!$C$24,'Classement général'!$C$24,"")))</f>
        <v/>
      </c>
      <c r="CF318" s="10" t="str">
        <f>IF(BJ318='Classement général'!$C$19,'Classement général'!$C$19,IF(BJ318='Classement général'!$C$22,'Classement général'!$C$22,IF(BJ318='Classement général'!$C$24,'Classement général'!$C$24,"")))</f>
        <v/>
      </c>
      <c r="CG318" s="10" t="str">
        <f>IF(BM318='Classement général'!$C$19,'Classement général'!$C$19,IF(BM318='Classement général'!$C$22,'Classement général'!$C$22,IF(BM318='Classement général'!$C$24,'Classement général'!$C$24,"")))</f>
        <v/>
      </c>
      <c r="CH318" s="13"/>
      <c r="CI318" s="13"/>
      <c r="CJ318" s="13"/>
      <c r="CK318" s="13"/>
      <c r="CL318" s="147"/>
      <c r="CM318" s="147"/>
      <c r="CN318" s="147"/>
      <c r="CO318" s="147"/>
      <c r="CP318" s="7"/>
      <c r="CQ318" s="7"/>
    </row>
    <row r="319" spans="1:95" ht="18.75" customHeight="1" x14ac:dyDescent="0.2">
      <c r="A319" s="130"/>
      <c r="B319" s="121" t="s">
        <v>59</v>
      </c>
      <c r="C319" s="122"/>
      <c r="D319" s="122"/>
      <c r="E319" s="123" t="s">
        <v>75</v>
      </c>
      <c r="F319" s="60"/>
      <c r="G319" s="60"/>
      <c r="H319" s="61" t="str">
        <f>IF(AND(C319="",D319=""),"",IF(AND(F319="",G319=""),"",IF(AND(C319=F319,D319=G319),'Classement général'!$C$19,IF(AND(C319&gt;D319,F319&gt;G319),'Classement général'!$C$22,IF(AND(D319&gt;C319,G319&gt;F319),'Classement général'!$C$22,IF(AND(D319=C319,G319=F319),'Classement général'!$C$22,'Classement général'!$C$24))))))</f>
        <v/>
      </c>
      <c r="I319" s="60"/>
      <c r="J319" s="60"/>
      <c r="K319" s="61" t="str">
        <f>IF(AND(C319="",D319=""),"",IF(AND(I319="",J319=""),"",IF(AND(C319=I319,D319=J319),'Classement général'!$C$19,IF(AND(C319&gt;D319,I319&gt;J319),'Classement général'!$C$22,IF(AND(D319&gt;C319,J319&gt;I319),'Classement général'!$C$22,IF(AND(D319=C319,J319=I319),'Classement général'!$C$22,'Classement général'!$C$24))))))</f>
        <v/>
      </c>
      <c r="L319" s="60"/>
      <c r="M319" s="60"/>
      <c r="N319" s="61" t="str">
        <f>IF(AND(C319="",D319=""),"",IF(AND(L319="",M319=""),"",IF(AND(C319=L319,D319=M319),'Classement général'!$C$19,IF(AND(C319&gt;D319,L319&gt;M319),'Classement général'!$C$22,IF(AND(D319&gt;C319,M319&gt;L319),'Classement général'!$C$22,IF(AND(D319=C319,M319=L319),'Classement général'!$C$22,'Classement général'!$C$24))))))</f>
        <v/>
      </c>
      <c r="O319" s="60"/>
      <c r="P319" s="60"/>
      <c r="Q319" s="61" t="str">
        <f>IF(AND(C319="",D319=""),"",IF(AND(O319="",P319=""),"",IF(AND(C319=O319,D319=P319),'Classement général'!$C$19,IF(AND(C319&gt;D319,O319&gt;P319),'Classement général'!$C$22,IF(AND(D319&gt;C319,P319&gt;O319),'Classement général'!$C$22,IF(AND(D319=C319,P319=O319),'Classement général'!$C$22,'Classement général'!$C$24))))))</f>
        <v/>
      </c>
      <c r="R319" s="60"/>
      <c r="S319" s="60"/>
      <c r="T319" s="61" t="str">
        <f>IF(AND(C319="",D319=""),"",IF(AND(R319="",S319=""),"",IF(AND(C319=R319,D319=S319),'Classement général'!$C$19,IF(AND(C319&gt;D319,R319&gt;S319),'Classement général'!$C$22,IF(AND(D319&gt;C319,S319&gt;R319),'Classement général'!$C$22,IF(AND(D319=C319,S319=R319),'Classement général'!$C$22,'Classement général'!$C$24))))))</f>
        <v/>
      </c>
      <c r="U319" s="60"/>
      <c r="V319" s="60"/>
      <c r="W319" s="61" t="str">
        <f>IF(AND(C319="",D319=""),"",IF(AND(U319="",V319=""),"",IF(AND(C319=U319,D319=V319),'Classement général'!$C$19,IF(AND(C319&gt;D319,U319&gt;V319),'Classement général'!$C$22,IF(AND(D319&gt;C319,V319&gt;U319),'Classement général'!$C$22,IF(AND(D319=C319,V319=U319),'Classement général'!$C$22,'Classement général'!$C$24))))))</f>
        <v/>
      </c>
      <c r="X319" s="60"/>
      <c r="Y319" s="60"/>
      <c r="Z319" s="61" t="str">
        <f>IF(AND(C319="",D319=""),"",IF(AND(X319="",Y319=""),"",IF(AND(C319=X319,D319=Y319),'Classement général'!$C$19,IF(AND(C319&gt;D319,X319&gt;Y319),'Classement général'!$C$22,IF(AND(D319&gt;C319,Y319&gt;X319),'Classement général'!$C$22,IF(AND(D319=C319,Y319=X319),'Classement général'!$C$22,'Classement général'!$C$24))))))</f>
        <v/>
      </c>
      <c r="AA319" s="60"/>
      <c r="AB319" s="60"/>
      <c r="AC319" s="61" t="str">
        <f>IF(AND(C319="",D319=""),"",IF(AND(AA319="",AB319=""),"",IF(AND(C319=AA319,D319=AB319),'Classement général'!$C$19,IF(AND(C319&gt;D319,AA319&gt;AB319),'Classement général'!$C$22,IF(AND(D319&gt;C319,AB319&gt;AA319),'Classement général'!$C$22,IF(AND(D319=C319,AB319=AA319),'Classement général'!$C$22,'Classement général'!$C$24))))))</f>
        <v/>
      </c>
      <c r="AD319" s="60"/>
      <c r="AE319" s="60"/>
      <c r="AF319" s="61" t="str">
        <f>IF(AND(C319="",D319=""),"",IF(AND(AD319="",AE319=""),"",IF(AND(C319=AD319,D319=AE319),'Classement général'!$C$19,IF(AND(C319&gt;D319,AD319&gt;AE319),'Classement général'!$C$22,IF(AND(D319&gt;C319,AE319&gt;AD319),'Classement général'!$C$22,IF(AND(D319=C319,AE319=AD319),'Classement général'!$C$22,'Classement général'!$C$24))))))</f>
        <v/>
      </c>
      <c r="AG319" s="60"/>
      <c r="AH319" s="60"/>
      <c r="AI319" s="61" t="str">
        <f>IF(AND(C319="",D319=""),"",IF(AND(AG319="",AH319=""),"",IF(AND(C319=AG319,D319=AH319),'Classement général'!$C$19,IF(AND(C319&gt;D319,AG319&gt;AH319),'Classement général'!$C$22,IF(AND(D319&gt;C319,AH319&gt;AG319),'Classement général'!$C$22,IF(AND(D319=C319,AH319=AG319),'Classement général'!$C$22,'Classement général'!$C$24))))))</f>
        <v/>
      </c>
      <c r="AJ319" s="60"/>
      <c r="AK319" s="60"/>
      <c r="AL319" s="61" t="str">
        <f>IF(AND(C319="",D319=""),"",IF(AND(AJ319="",AK319=""),"",IF(AND(C319=AJ319,D319=AK319),'Classement général'!$C$19,IF(AND(C319&gt;D319,AJ319&gt;AK319),'Classement général'!$C$22,IF(AND(D319&gt;C319,AK319&gt;AJ319),'Classement général'!$C$22,IF(AND(D319=C319,AK319=AJ319),'Classement général'!$C$22,'Classement général'!$C$24))))))</f>
        <v/>
      </c>
      <c r="AM319" s="60"/>
      <c r="AN319" s="60"/>
      <c r="AO319" s="61" t="str">
        <f>IF(AND(C319="",D319=""),"",IF(AND(AM319="",AN319=""),"",IF(AND(C319=AM319,D319=AN319),'Classement général'!$C$19,IF(AND(C319&gt;D319,AM319&gt;AN319),'Classement général'!$C$22,IF(AND(D319&gt;C319,AN319&gt;AM319),'Classement général'!$C$22,IF(AND(D319=C319,AN319=AM319),'Classement général'!$C$22,'Classement général'!$C$24))))))</f>
        <v/>
      </c>
      <c r="AP319" s="60"/>
      <c r="AQ319" s="60"/>
      <c r="AR319" s="61" t="str">
        <f>IF(AND(C319="",D319=""),"",IF(AND(AP319="",AQ319=""),"",IF(AND(C319=AP319,D319=AQ319),'Classement général'!$C$19,IF(AND(C319&gt;D319,AP319&gt;AQ319),'Classement général'!$C$22,IF(AND(D319&gt;C319,AQ319&gt;AP319),'Classement général'!$C$22,IF(AND(D319=C319,AQ319=AP319),'Classement général'!$C$22,'Classement général'!$C$24))))))</f>
        <v/>
      </c>
      <c r="AS319" s="60"/>
      <c r="AT319" s="60"/>
      <c r="AU319" s="61" t="str">
        <f>IF(AND(C319="",D319=""),"",IF(AND(AS319="",AT319=""),"",IF(AND(C319=AS319,D319=AT319),'Classement général'!$C$19,IF(AND(C319&gt;D319,AS319&gt;AT319),'Classement général'!$C$22,IF(AND(D319&gt;C319,AT319&gt;AS319),'Classement général'!$C$22,IF(AND(D319=C319,AT319=AS319),'Classement général'!$C$22,'Classement général'!$C$24))))))</f>
        <v/>
      </c>
      <c r="AV319" s="60"/>
      <c r="AW319" s="60"/>
      <c r="AX319" s="61" t="str">
        <f>IF(AND(C319="",D319=""),"",IF(AND(AV319="",AW319=""),"",IF(AND(C319=AV319,D319=AW319),'Classement général'!$C$19,IF(AND(C319&gt;D319,AV319&gt;AW319),'Classement général'!$C$22,IF(AND(D319&gt;C319,AW319&gt;AV319),'Classement général'!$C$22,IF(AND(D319=C319,AW319=AV319),'Classement général'!$C$22,'Classement général'!$C$24))))))</f>
        <v/>
      </c>
      <c r="AY319" s="60"/>
      <c r="AZ319" s="60"/>
      <c r="BA319" s="61" t="str">
        <f>IF(AND(C319="",D319=""),"",IF(AND(AY319="",AZ319=""),"",IF(AND(C319=AY319,D319=AZ319),'Classement général'!$C$19,IF(AND(C319&gt;D319,AY319&gt;AZ319),'Classement général'!$C$22,IF(AND(D319&gt;C319,AZ319&gt;AY319),'Classement général'!$C$22,IF(AND(D319=C319,AZ319=AY319),'Classement général'!$C$22,'Classement général'!$C$24))))))</f>
        <v/>
      </c>
      <c r="BB319" s="60"/>
      <c r="BC319" s="60"/>
      <c r="BD319" s="61" t="str">
        <f>IF(AND(C319="",D319=""),"",IF(AND(BB319="",BC319=""),"",IF(AND(C319=BB319,D319=BC319),'Classement général'!$C$19,IF(AND(C319&gt;D319,BB319&gt;BC319),'Classement général'!$C$22,IF(AND(D319&gt;C319,BC319&gt;BB319),'Classement général'!$C$22,IF(AND(D319=C319,BC319=BB319),'Classement général'!$C$22,'Classement général'!$C$24))))))</f>
        <v/>
      </c>
      <c r="BE319" s="60"/>
      <c r="BF319" s="60"/>
      <c r="BG319" s="61" t="str">
        <f>IF(AND(C319="",D319=""),"",IF(AND(BE319="",BF319=""),"",IF(AND(C319=BE319,D319=BF319),'Classement général'!$C$19,IF(AND(C319&gt;D319,BE319&gt;BF319),'Classement général'!$C$22,IF(AND(D319&gt;C319,BF319&gt;BE319),'Classement général'!$C$22,IF(AND(D319=C319,BF319=BE319),'Classement général'!$C$22,'Classement général'!$C$24))))))</f>
        <v/>
      </c>
      <c r="BH319" s="60"/>
      <c r="BI319" s="60"/>
      <c r="BJ319" s="61" t="str">
        <f>IF(AND(C319="",D319=""),"",IF(AND(BH319="",BI319=""),"",IF(AND(C319=BH319,D319=BI319),'Classement général'!$C$19,IF(AND(C319&gt;D319,BH319&gt;BI319),'Classement général'!$C$22,IF(AND(D319&gt;C319,BI319&gt;BH319),'Classement général'!$C$22,IF(AND(D319=C319,BI319=BH319),'Classement général'!$C$22,'Classement général'!$C$24))))))</f>
        <v/>
      </c>
      <c r="BK319" s="60"/>
      <c r="BL319" s="60"/>
      <c r="BM319" s="61" t="str">
        <f>IF(AND(C319="",D319=""),"",IF(AND(BK319="",BL319=""),"",IF(AND(C319=BK319,D319=BL319),'Classement général'!$C$19,IF(AND(C319&gt;D319,BK319&gt;BL319),'Classement général'!$C$22,IF(AND(D319&gt;C319,BL319&gt;BK319),'Classement général'!$C$22,IF(AND(D319=C319,BL319=BK319),'Classement général'!$C$22,'Classement général'!$C$24))))))</f>
        <v/>
      </c>
      <c r="BN319" s="10" t="str">
        <f>IF(H319='Classement général'!$C$19,'Classement général'!$C$19,IF(H319='Classement général'!$C$22,'Classement général'!$C$22,IF(H319='Classement général'!$C$24,'Classement général'!$C$24,"")))</f>
        <v/>
      </c>
      <c r="BO319" s="10" t="str">
        <f>IF(K319='Classement général'!$C$19,'Classement général'!$C$19,IF(K319='Classement général'!$C$22,'Classement général'!$C$22,IF(K319='Classement général'!$C$24,'Classement général'!$C$24,"")))</f>
        <v/>
      </c>
      <c r="BP319" s="10" t="str">
        <f>IF(N319='Classement général'!$C$19,'Classement général'!$C$19,IF(N319='Classement général'!$C$22,'Classement général'!$C$22,IF(N319='Classement général'!$C$24,'Classement général'!$C$24,"")))</f>
        <v/>
      </c>
      <c r="BQ319" s="10" t="str">
        <f>IF(Q319='Classement général'!$C$19,'Classement général'!$C$19,IF(Q319='Classement général'!$C$22,'Classement général'!$C$22,IF(Q319='Classement général'!$C$24,'Classement général'!$C$24,"")))</f>
        <v/>
      </c>
      <c r="BR319" s="10" t="str">
        <f>IF(T319='Classement général'!$C$19,'Classement général'!$C$19,IF(T319='Classement général'!$C$22,'Classement général'!$C$22,IF(T319='Classement général'!$C$24,'Classement général'!$C$24,"")))</f>
        <v/>
      </c>
      <c r="BS319" s="10" t="str">
        <f>IF(W319='Classement général'!$C$19,'Classement général'!$C$19,IF(W319='Classement général'!$C$22,'Classement général'!$C$22,IF(W319='Classement général'!$C$24,'Classement général'!$C$24,"")))</f>
        <v/>
      </c>
      <c r="BT319" s="10" t="str">
        <f>IF(Z319='Classement général'!$C$19,'Classement général'!$C$19,IF(Z319='Classement général'!$C$22,'Classement général'!$C$22,IF(Z319='Classement général'!$C$24,'Classement général'!$C$24,"")))</f>
        <v/>
      </c>
      <c r="BU319" s="10" t="str">
        <f>IF(AC319='Classement général'!$C$19,'Classement général'!$C$19,IF(AC319='Classement général'!$C$22,'Classement général'!$C$22,IF(AC319='Classement général'!$C$24,'Classement général'!$C$24,"")))</f>
        <v/>
      </c>
      <c r="BV319" s="10" t="str">
        <f>IF(AF319='Classement général'!$C$19,'Classement général'!$C$19,IF(AF319='Classement général'!$C$22,'Classement général'!$C$22,IF(AF319='Classement général'!$C$24,'Classement général'!$C$24,"")))</f>
        <v/>
      </c>
      <c r="BW319" s="10" t="str">
        <f>IF(AI319='Classement général'!$C$19,'Classement général'!$C$19,IF(AI319='Classement général'!$C$22,'Classement général'!$C$22,IF(AI319='Classement général'!$C$24,'Classement général'!$C$24,"")))</f>
        <v/>
      </c>
      <c r="BX319" s="10" t="str">
        <f>IF(AL319='Classement général'!$C$19,'Classement général'!$C$19,IF(AL319='Classement général'!$C$22,'Classement général'!$C$22,IF(AL319='Classement général'!$C$24,'Classement général'!$C$24,"")))</f>
        <v/>
      </c>
      <c r="BY319" s="10" t="str">
        <f>IF(AO319='Classement général'!$C$19,'Classement général'!$C$19,IF(AO319='Classement général'!$C$22,'Classement général'!$C$22,IF(AO319='Classement général'!$C$24,'Classement général'!$C$24,"")))</f>
        <v/>
      </c>
      <c r="BZ319" s="10" t="str">
        <f>IF(AR319='Classement général'!$C$19,'Classement général'!$C$19,IF(AR319='Classement général'!$C$22,'Classement général'!$C$22,IF(AR319='Classement général'!$C$24,'Classement général'!$C$24,"")))</f>
        <v/>
      </c>
      <c r="CA319" s="10" t="str">
        <f>IF(AU319='Classement général'!$C$19,'Classement général'!$C$19,IF(AU319='Classement général'!$C$22,'Classement général'!$C$22,IF(AU319='Classement général'!$C$24,'Classement général'!$C$24,"")))</f>
        <v/>
      </c>
      <c r="CB319" s="10" t="str">
        <f>IF(AX319='Classement général'!$C$19,'Classement général'!$C$19,IF(AX319='Classement général'!$C$22,'Classement général'!$C$22,IF(AX319='Classement général'!$C$24,'Classement général'!$C$24,"")))</f>
        <v/>
      </c>
      <c r="CC319" s="10" t="str">
        <f>IF(BA319='Classement général'!$C$19,'Classement général'!$C$19,IF(BA319='Classement général'!$C$22,'Classement général'!$C$22,IF(BA319='Classement général'!$C$24,'Classement général'!$C$24,"")))</f>
        <v/>
      </c>
      <c r="CD319" s="10" t="str">
        <f>IF(BD319='Classement général'!$C$19,'Classement général'!$C$19,IF(BD319='Classement général'!$C$22,'Classement général'!$C$22,IF(BD319='Classement général'!$C$24,'Classement général'!$C$24,"")))</f>
        <v/>
      </c>
      <c r="CE319" s="10" t="str">
        <f>IF(BG319='Classement général'!$C$19,'Classement général'!$C$19,IF(BG319='Classement général'!$C$22,'Classement général'!$C$22,IF(BG319='Classement général'!$C$24,'Classement général'!$C$24,"")))</f>
        <v/>
      </c>
      <c r="CF319" s="10" t="str">
        <f>IF(BJ319='Classement général'!$C$19,'Classement général'!$C$19,IF(BJ319='Classement général'!$C$22,'Classement général'!$C$22,IF(BJ319='Classement général'!$C$24,'Classement général'!$C$24,"")))</f>
        <v/>
      </c>
      <c r="CG319" s="10" t="str">
        <f>IF(BM319='Classement général'!$C$19,'Classement général'!$C$19,IF(BM319='Classement général'!$C$22,'Classement général'!$C$22,IF(BM319='Classement général'!$C$24,'Classement général'!$C$24,"")))</f>
        <v/>
      </c>
      <c r="CH319" s="13"/>
      <c r="CI319" s="13"/>
      <c r="CJ319" s="13"/>
      <c r="CK319" s="13"/>
      <c r="CL319" s="147"/>
      <c r="CM319" s="147"/>
      <c r="CN319" s="147"/>
      <c r="CO319" s="147"/>
      <c r="CP319" s="7"/>
      <c r="CQ319" s="7"/>
    </row>
    <row r="320" spans="1:95" ht="18.75" customHeight="1" x14ac:dyDescent="0.2">
      <c r="A320" s="130"/>
      <c r="B320" s="121" t="s">
        <v>86</v>
      </c>
      <c r="C320" s="122"/>
      <c r="D320" s="122"/>
      <c r="E320" s="123" t="s">
        <v>77</v>
      </c>
      <c r="F320" s="60"/>
      <c r="G320" s="60"/>
      <c r="H320" s="61" t="str">
        <f>IF(AND(C320="",D320=""),"",IF(AND(F320="",G320=""),"",IF(AND(C320=F320,D320=G320),'Classement général'!$C$19,IF(AND(C320&gt;D320,F320&gt;G320),'Classement général'!$C$22,IF(AND(D320&gt;C320,G320&gt;F320),'Classement général'!$C$22,IF(AND(D320=C320,G320=F320),'Classement général'!$C$22,'Classement général'!$C$24))))))</f>
        <v/>
      </c>
      <c r="I320" s="60"/>
      <c r="J320" s="60"/>
      <c r="K320" s="61" t="str">
        <f>IF(AND(C320="",D320=""),"",IF(AND(I320="",J320=""),"",IF(AND(C320=I320,D320=J320),'Classement général'!$C$19,IF(AND(C320&gt;D320,I320&gt;J320),'Classement général'!$C$22,IF(AND(D320&gt;C320,J320&gt;I320),'Classement général'!$C$22,IF(AND(D320=C320,J320=I320),'Classement général'!$C$22,'Classement général'!$C$24))))))</f>
        <v/>
      </c>
      <c r="L320" s="60"/>
      <c r="M320" s="60"/>
      <c r="N320" s="61" t="str">
        <f>IF(AND(C320="",D320=""),"",IF(AND(L320="",M320=""),"",IF(AND(C320=L320,D320=M320),'Classement général'!$C$19,IF(AND(C320&gt;D320,L320&gt;M320),'Classement général'!$C$22,IF(AND(D320&gt;C320,M320&gt;L320),'Classement général'!$C$22,IF(AND(D320=C320,M320=L320),'Classement général'!$C$22,'Classement général'!$C$24))))))</f>
        <v/>
      </c>
      <c r="O320" s="60"/>
      <c r="P320" s="60"/>
      <c r="Q320" s="61" t="str">
        <f>IF(AND(C320="",D320=""),"",IF(AND(O320="",P320=""),"",IF(AND(C320=O320,D320=P320),'Classement général'!$C$19,IF(AND(C320&gt;D320,O320&gt;P320),'Classement général'!$C$22,IF(AND(D320&gt;C320,P320&gt;O320),'Classement général'!$C$22,IF(AND(D320=C320,P320=O320),'Classement général'!$C$22,'Classement général'!$C$24))))))</f>
        <v/>
      </c>
      <c r="R320" s="60"/>
      <c r="S320" s="60"/>
      <c r="T320" s="61" t="str">
        <f>IF(AND(C320="",D320=""),"",IF(AND(R320="",S320=""),"",IF(AND(C320=R320,D320=S320),'Classement général'!$C$19,IF(AND(C320&gt;D320,R320&gt;S320),'Classement général'!$C$22,IF(AND(D320&gt;C320,S320&gt;R320),'Classement général'!$C$22,IF(AND(D320=C320,S320=R320),'Classement général'!$C$22,'Classement général'!$C$24))))))</f>
        <v/>
      </c>
      <c r="U320" s="60"/>
      <c r="V320" s="60"/>
      <c r="W320" s="61" t="str">
        <f>IF(AND(C320="",D320=""),"",IF(AND(U320="",V320=""),"",IF(AND(C320=U320,D320=V320),'Classement général'!$C$19,IF(AND(C320&gt;D320,U320&gt;V320),'Classement général'!$C$22,IF(AND(D320&gt;C320,V320&gt;U320),'Classement général'!$C$22,IF(AND(D320=C320,V320=U320),'Classement général'!$C$22,'Classement général'!$C$24))))))</f>
        <v/>
      </c>
      <c r="X320" s="60"/>
      <c r="Y320" s="60"/>
      <c r="Z320" s="61" t="str">
        <f>IF(AND(C320="",D320=""),"",IF(AND(X320="",Y320=""),"",IF(AND(C320=X320,D320=Y320),'Classement général'!$C$19,IF(AND(C320&gt;D320,X320&gt;Y320),'Classement général'!$C$22,IF(AND(D320&gt;C320,Y320&gt;X320),'Classement général'!$C$22,IF(AND(D320=C320,Y320=X320),'Classement général'!$C$22,'Classement général'!$C$24))))))</f>
        <v/>
      </c>
      <c r="AA320" s="60"/>
      <c r="AB320" s="60"/>
      <c r="AC320" s="61" t="str">
        <f>IF(AND(C320="",D320=""),"",IF(AND(AA320="",AB320=""),"",IF(AND(C320=AA320,D320=AB320),'Classement général'!$C$19,IF(AND(C320&gt;D320,AA320&gt;AB320),'Classement général'!$C$22,IF(AND(D320&gt;C320,AB320&gt;AA320),'Classement général'!$C$22,IF(AND(D320=C320,AB320=AA320),'Classement général'!$C$22,'Classement général'!$C$24))))))</f>
        <v/>
      </c>
      <c r="AD320" s="60"/>
      <c r="AE320" s="60"/>
      <c r="AF320" s="61" t="str">
        <f>IF(AND(C320="",D320=""),"",IF(AND(AD320="",AE320=""),"",IF(AND(C320=AD320,D320=AE320),'Classement général'!$C$19,IF(AND(C320&gt;D320,AD320&gt;AE320),'Classement général'!$C$22,IF(AND(D320&gt;C320,AE320&gt;AD320),'Classement général'!$C$22,IF(AND(D320=C320,AE320=AD320),'Classement général'!$C$22,'Classement général'!$C$24))))))</f>
        <v/>
      </c>
      <c r="AG320" s="60"/>
      <c r="AH320" s="60"/>
      <c r="AI320" s="61" t="str">
        <f>IF(AND(C320="",D320=""),"",IF(AND(AG320="",AH320=""),"",IF(AND(C320=AG320,D320=AH320),'Classement général'!$C$19,IF(AND(C320&gt;D320,AG320&gt;AH320),'Classement général'!$C$22,IF(AND(D320&gt;C320,AH320&gt;AG320),'Classement général'!$C$22,IF(AND(D320=C320,AH320=AG320),'Classement général'!$C$22,'Classement général'!$C$24))))))</f>
        <v/>
      </c>
      <c r="AJ320" s="60"/>
      <c r="AK320" s="60"/>
      <c r="AL320" s="61" t="str">
        <f>IF(AND(C320="",D320=""),"",IF(AND(AJ320="",AK320=""),"",IF(AND(C320=AJ320,D320=AK320),'Classement général'!$C$19,IF(AND(C320&gt;D320,AJ320&gt;AK320),'Classement général'!$C$22,IF(AND(D320&gt;C320,AK320&gt;AJ320),'Classement général'!$C$22,IF(AND(D320=C320,AK320=AJ320),'Classement général'!$C$22,'Classement général'!$C$24))))))</f>
        <v/>
      </c>
      <c r="AM320" s="60"/>
      <c r="AN320" s="60"/>
      <c r="AO320" s="61" t="str">
        <f>IF(AND(C320="",D320=""),"",IF(AND(AM320="",AN320=""),"",IF(AND(C320=AM320,D320=AN320),'Classement général'!$C$19,IF(AND(C320&gt;D320,AM320&gt;AN320),'Classement général'!$C$22,IF(AND(D320&gt;C320,AN320&gt;AM320),'Classement général'!$C$22,IF(AND(D320=C320,AN320=AM320),'Classement général'!$C$22,'Classement général'!$C$24))))))</f>
        <v/>
      </c>
      <c r="AP320" s="60"/>
      <c r="AQ320" s="60"/>
      <c r="AR320" s="61" t="str">
        <f>IF(AND(C320="",D320=""),"",IF(AND(AP320="",AQ320=""),"",IF(AND(C320=AP320,D320=AQ320),'Classement général'!$C$19,IF(AND(C320&gt;D320,AP320&gt;AQ320),'Classement général'!$C$22,IF(AND(D320&gt;C320,AQ320&gt;AP320),'Classement général'!$C$22,IF(AND(D320=C320,AQ320=AP320),'Classement général'!$C$22,'Classement général'!$C$24))))))</f>
        <v/>
      </c>
      <c r="AS320" s="60"/>
      <c r="AT320" s="60"/>
      <c r="AU320" s="61" t="str">
        <f>IF(AND(C320="",D320=""),"",IF(AND(AS320="",AT320=""),"",IF(AND(C320=AS320,D320=AT320),'Classement général'!$C$19,IF(AND(C320&gt;D320,AS320&gt;AT320),'Classement général'!$C$22,IF(AND(D320&gt;C320,AT320&gt;AS320),'Classement général'!$C$22,IF(AND(D320=C320,AT320=AS320),'Classement général'!$C$22,'Classement général'!$C$24))))))</f>
        <v/>
      </c>
      <c r="AV320" s="60"/>
      <c r="AW320" s="60"/>
      <c r="AX320" s="61" t="str">
        <f>IF(AND(C320="",D320=""),"",IF(AND(AV320="",AW320=""),"",IF(AND(C320=AV320,D320=AW320),'Classement général'!$C$19,IF(AND(C320&gt;D320,AV320&gt;AW320),'Classement général'!$C$22,IF(AND(D320&gt;C320,AW320&gt;AV320),'Classement général'!$C$22,IF(AND(D320=C320,AW320=AV320),'Classement général'!$C$22,'Classement général'!$C$24))))))</f>
        <v/>
      </c>
      <c r="AY320" s="60"/>
      <c r="AZ320" s="60"/>
      <c r="BA320" s="61" t="str">
        <f>IF(AND(C320="",D320=""),"",IF(AND(AY320="",AZ320=""),"",IF(AND(C320=AY320,D320=AZ320),'Classement général'!$C$19,IF(AND(C320&gt;D320,AY320&gt;AZ320),'Classement général'!$C$22,IF(AND(D320&gt;C320,AZ320&gt;AY320),'Classement général'!$C$22,IF(AND(D320=C320,AZ320=AY320),'Classement général'!$C$22,'Classement général'!$C$24))))))</f>
        <v/>
      </c>
      <c r="BB320" s="60"/>
      <c r="BC320" s="60"/>
      <c r="BD320" s="61" t="str">
        <f>IF(AND(C320="",D320=""),"",IF(AND(BB320="",BC320=""),"",IF(AND(C320=BB320,D320=BC320),'Classement général'!$C$19,IF(AND(C320&gt;D320,BB320&gt;BC320),'Classement général'!$C$22,IF(AND(D320&gt;C320,BC320&gt;BB320),'Classement général'!$C$22,IF(AND(D320=C320,BC320=BB320),'Classement général'!$C$22,'Classement général'!$C$24))))))</f>
        <v/>
      </c>
      <c r="BE320" s="60"/>
      <c r="BF320" s="60"/>
      <c r="BG320" s="61" t="str">
        <f>IF(AND(C320="",D320=""),"",IF(AND(BE320="",BF320=""),"",IF(AND(C320=BE320,D320=BF320),'Classement général'!$C$19,IF(AND(C320&gt;D320,BE320&gt;BF320),'Classement général'!$C$22,IF(AND(D320&gt;C320,BF320&gt;BE320),'Classement général'!$C$22,IF(AND(D320=C320,BF320=BE320),'Classement général'!$C$22,'Classement général'!$C$24))))))</f>
        <v/>
      </c>
      <c r="BH320" s="60"/>
      <c r="BI320" s="60"/>
      <c r="BJ320" s="61" t="str">
        <f>IF(AND(C320="",D320=""),"",IF(AND(BH320="",BI320=""),"",IF(AND(C320=BH320,D320=BI320),'Classement général'!$C$19,IF(AND(C320&gt;D320,BH320&gt;BI320),'Classement général'!$C$22,IF(AND(D320&gt;C320,BI320&gt;BH320),'Classement général'!$C$22,IF(AND(D320=C320,BI320=BH320),'Classement général'!$C$22,'Classement général'!$C$24))))))</f>
        <v/>
      </c>
      <c r="BK320" s="60"/>
      <c r="BL320" s="60"/>
      <c r="BM320" s="61" t="str">
        <f>IF(AND(C320="",D320=""),"",IF(AND(BK320="",BL320=""),"",IF(AND(C320=BK320,D320=BL320),'Classement général'!$C$19,IF(AND(C320&gt;D320,BK320&gt;BL320),'Classement général'!$C$22,IF(AND(D320&gt;C320,BL320&gt;BK320),'Classement général'!$C$22,IF(AND(D320=C320,BL320=BK320),'Classement général'!$C$22,'Classement général'!$C$24))))))</f>
        <v/>
      </c>
      <c r="BN320" s="10" t="str">
        <f>IF(H320='Classement général'!$C$19,'Classement général'!$C$19,IF(H320='Classement général'!$C$22,'Classement général'!$C$22,IF(H320='Classement général'!$C$24,'Classement général'!$C$24,"")))</f>
        <v/>
      </c>
      <c r="BO320" s="10" t="str">
        <f>IF(K320='Classement général'!$C$19,'Classement général'!$C$19,IF(K320='Classement général'!$C$22,'Classement général'!$C$22,IF(K320='Classement général'!$C$24,'Classement général'!$C$24,"")))</f>
        <v/>
      </c>
      <c r="BP320" s="10" t="str">
        <f>IF(N320='Classement général'!$C$19,'Classement général'!$C$19,IF(N320='Classement général'!$C$22,'Classement général'!$C$22,IF(N320='Classement général'!$C$24,'Classement général'!$C$24,"")))</f>
        <v/>
      </c>
      <c r="BQ320" s="10" t="str">
        <f>IF(Q320='Classement général'!$C$19,'Classement général'!$C$19,IF(Q320='Classement général'!$C$22,'Classement général'!$C$22,IF(Q320='Classement général'!$C$24,'Classement général'!$C$24,"")))</f>
        <v/>
      </c>
      <c r="BR320" s="10" t="str">
        <f>IF(T320='Classement général'!$C$19,'Classement général'!$C$19,IF(T320='Classement général'!$C$22,'Classement général'!$C$22,IF(T320='Classement général'!$C$24,'Classement général'!$C$24,"")))</f>
        <v/>
      </c>
      <c r="BS320" s="10" t="str">
        <f>IF(W320='Classement général'!$C$19,'Classement général'!$C$19,IF(W320='Classement général'!$C$22,'Classement général'!$C$22,IF(W320='Classement général'!$C$24,'Classement général'!$C$24,"")))</f>
        <v/>
      </c>
      <c r="BT320" s="10" t="str">
        <f>IF(Z320='Classement général'!$C$19,'Classement général'!$C$19,IF(Z320='Classement général'!$C$22,'Classement général'!$C$22,IF(Z320='Classement général'!$C$24,'Classement général'!$C$24,"")))</f>
        <v/>
      </c>
      <c r="BU320" s="10" t="str">
        <f>IF(AC320='Classement général'!$C$19,'Classement général'!$C$19,IF(AC320='Classement général'!$C$22,'Classement général'!$C$22,IF(AC320='Classement général'!$C$24,'Classement général'!$C$24,"")))</f>
        <v/>
      </c>
      <c r="BV320" s="10" t="str">
        <f>IF(AF320='Classement général'!$C$19,'Classement général'!$C$19,IF(AF320='Classement général'!$C$22,'Classement général'!$C$22,IF(AF320='Classement général'!$C$24,'Classement général'!$C$24,"")))</f>
        <v/>
      </c>
      <c r="BW320" s="10" t="str">
        <f>IF(AI320='Classement général'!$C$19,'Classement général'!$C$19,IF(AI320='Classement général'!$C$22,'Classement général'!$C$22,IF(AI320='Classement général'!$C$24,'Classement général'!$C$24,"")))</f>
        <v/>
      </c>
      <c r="BX320" s="10" t="str">
        <f>IF(AL320='Classement général'!$C$19,'Classement général'!$C$19,IF(AL320='Classement général'!$C$22,'Classement général'!$C$22,IF(AL320='Classement général'!$C$24,'Classement général'!$C$24,"")))</f>
        <v/>
      </c>
      <c r="BY320" s="10" t="str">
        <f>IF(AO320='Classement général'!$C$19,'Classement général'!$C$19,IF(AO320='Classement général'!$C$22,'Classement général'!$C$22,IF(AO320='Classement général'!$C$24,'Classement général'!$C$24,"")))</f>
        <v/>
      </c>
      <c r="BZ320" s="10" t="str">
        <f>IF(AR320='Classement général'!$C$19,'Classement général'!$C$19,IF(AR320='Classement général'!$C$22,'Classement général'!$C$22,IF(AR320='Classement général'!$C$24,'Classement général'!$C$24,"")))</f>
        <v/>
      </c>
      <c r="CA320" s="10" t="str">
        <f>IF(AU320='Classement général'!$C$19,'Classement général'!$C$19,IF(AU320='Classement général'!$C$22,'Classement général'!$C$22,IF(AU320='Classement général'!$C$24,'Classement général'!$C$24,"")))</f>
        <v/>
      </c>
      <c r="CB320" s="10" t="str">
        <f>IF(AX320='Classement général'!$C$19,'Classement général'!$C$19,IF(AX320='Classement général'!$C$22,'Classement général'!$C$22,IF(AX320='Classement général'!$C$24,'Classement général'!$C$24,"")))</f>
        <v/>
      </c>
      <c r="CC320" s="10" t="str">
        <f>IF(BA320='Classement général'!$C$19,'Classement général'!$C$19,IF(BA320='Classement général'!$C$22,'Classement général'!$C$22,IF(BA320='Classement général'!$C$24,'Classement général'!$C$24,"")))</f>
        <v/>
      </c>
      <c r="CD320" s="10" t="str">
        <f>IF(BD320='Classement général'!$C$19,'Classement général'!$C$19,IF(BD320='Classement général'!$C$22,'Classement général'!$C$22,IF(BD320='Classement général'!$C$24,'Classement général'!$C$24,"")))</f>
        <v/>
      </c>
      <c r="CE320" s="10" t="str">
        <f>IF(BG320='Classement général'!$C$19,'Classement général'!$C$19,IF(BG320='Classement général'!$C$22,'Classement général'!$C$22,IF(BG320='Classement général'!$C$24,'Classement général'!$C$24,"")))</f>
        <v/>
      </c>
      <c r="CF320" s="10" t="str">
        <f>IF(BJ320='Classement général'!$C$19,'Classement général'!$C$19,IF(BJ320='Classement général'!$C$22,'Classement général'!$C$22,IF(BJ320='Classement général'!$C$24,'Classement général'!$C$24,"")))</f>
        <v/>
      </c>
      <c r="CG320" s="10" t="str">
        <f>IF(BM320='Classement général'!$C$19,'Classement général'!$C$19,IF(BM320='Classement général'!$C$22,'Classement général'!$C$22,IF(BM320='Classement général'!$C$24,'Classement général'!$C$24,"")))</f>
        <v/>
      </c>
      <c r="CH320" s="13"/>
      <c r="CI320" s="13"/>
      <c r="CJ320" s="13"/>
      <c r="CK320" s="13"/>
      <c r="CL320" s="147"/>
      <c r="CM320" s="147"/>
      <c r="CN320" s="147"/>
      <c r="CO320" s="147"/>
      <c r="CP320" s="7"/>
      <c r="CQ320" s="7"/>
    </row>
    <row r="321" spans="1:95" ht="18.75" customHeight="1" x14ac:dyDescent="0.2">
      <c r="A321" s="130"/>
      <c r="B321" s="121" t="s">
        <v>62</v>
      </c>
      <c r="C321" s="122"/>
      <c r="D321" s="122"/>
      <c r="E321" s="123" t="s">
        <v>83</v>
      </c>
      <c r="F321" s="60"/>
      <c r="G321" s="60"/>
      <c r="H321" s="61" t="str">
        <f>IF(AND(C321="",D321=""),"",IF(AND(F321="",G321=""),"",IF(AND(C321=F321,D321=G321),'Classement général'!$C$19,IF(AND(C321&gt;D321,F321&gt;G321),'Classement général'!$C$22,IF(AND(D321&gt;C321,G321&gt;F321),'Classement général'!$C$22,IF(AND(D321=C321,G321=F321),'Classement général'!$C$22,'Classement général'!$C$24))))))</f>
        <v/>
      </c>
      <c r="I321" s="60"/>
      <c r="J321" s="60"/>
      <c r="K321" s="61" t="str">
        <f>IF(AND(C321="",D321=""),"",IF(AND(I321="",J321=""),"",IF(AND(C321=I321,D321=J321),'Classement général'!$C$19,IF(AND(C321&gt;D321,I321&gt;J321),'Classement général'!$C$22,IF(AND(D321&gt;C321,J321&gt;I321),'Classement général'!$C$22,IF(AND(D321=C321,J321=I321),'Classement général'!$C$22,'Classement général'!$C$24))))))</f>
        <v/>
      </c>
      <c r="L321" s="60"/>
      <c r="M321" s="60"/>
      <c r="N321" s="61" t="str">
        <f>IF(AND(C321="",D321=""),"",IF(AND(L321="",M321=""),"",IF(AND(C321=L321,D321=M321),'Classement général'!$C$19,IF(AND(C321&gt;D321,L321&gt;M321),'Classement général'!$C$22,IF(AND(D321&gt;C321,M321&gt;L321),'Classement général'!$C$22,IF(AND(D321=C321,M321=L321),'Classement général'!$C$22,'Classement général'!$C$24))))))</f>
        <v/>
      </c>
      <c r="O321" s="60"/>
      <c r="P321" s="60"/>
      <c r="Q321" s="61" t="str">
        <f>IF(AND(C321="",D321=""),"",IF(AND(O321="",P321=""),"",IF(AND(C321=O321,D321=P321),'Classement général'!$C$19,IF(AND(C321&gt;D321,O321&gt;P321),'Classement général'!$C$22,IF(AND(D321&gt;C321,P321&gt;O321),'Classement général'!$C$22,IF(AND(D321=C321,P321=O321),'Classement général'!$C$22,'Classement général'!$C$24))))))</f>
        <v/>
      </c>
      <c r="R321" s="60"/>
      <c r="S321" s="60"/>
      <c r="T321" s="61" t="str">
        <f>IF(AND(C321="",D321=""),"",IF(AND(R321="",S321=""),"",IF(AND(C321=R321,D321=S321),'Classement général'!$C$19,IF(AND(C321&gt;D321,R321&gt;S321),'Classement général'!$C$22,IF(AND(D321&gt;C321,S321&gt;R321),'Classement général'!$C$22,IF(AND(D321=C321,S321=R321),'Classement général'!$C$22,'Classement général'!$C$24))))))</f>
        <v/>
      </c>
      <c r="U321" s="60"/>
      <c r="V321" s="60"/>
      <c r="W321" s="61" t="str">
        <f>IF(AND(C321="",D321=""),"",IF(AND(U321="",V321=""),"",IF(AND(C321=U321,D321=V321),'Classement général'!$C$19,IF(AND(C321&gt;D321,U321&gt;V321),'Classement général'!$C$22,IF(AND(D321&gt;C321,V321&gt;U321),'Classement général'!$C$22,IF(AND(D321=C321,V321=U321),'Classement général'!$C$22,'Classement général'!$C$24))))))</f>
        <v/>
      </c>
      <c r="X321" s="60"/>
      <c r="Y321" s="60"/>
      <c r="Z321" s="61" t="str">
        <f>IF(AND(C321="",D321=""),"",IF(AND(X321="",Y321=""),"",IF(AND(C321=X321,D321=Y321),'Classement général'!$C$19,IF(AND(C321&gt;D321,X321&gt;Y321),'Classement général'!$C$22,IF(AND(D321&gt;C321,Y321&gt;X321),'Classement général'!$C$22,IF(AND(D321=C321,Y321=X321),'Classement général'!$C$22,'Classement général'!$C$24))))))</f>
        <v/>
      </c>
      <c r="AA321" s="60"/>
      <c r="AB321" s="60"/>
      <c r="AC321" s="61" t="str">
        <f>IF(AND(C321="",D321=""),"",IF(AND(AA321="",AB321=""),"",IF(AND(C321=AA321,D321=AB321),'Classement général'!$C$19,IF(AND(C321&gt;D321,AA321&gt;AB321),'Classement général'!$C$22,IF(AND(D321&gt;C321,AB321&gt;AA321),'Classement général'!$C$22,IF(AND(D321=C321,AB321=AA321),'Classement général'!$C$22,'Classement général'!$C$24))))))</f>
        <v/>
      </c>
      <c r="AD321" s="60"/>
      <c r="AE321" s="60"/>
      <c r="AF321" s="61" t="str">
        <f>IF(AND(C321="",D321=""),"",IF(AND(AD321="",AE321=""),"",IF(AND(C321=AD321,D321=AE321),'Classement général'!$C$19,IF(AND(C321&gt;D321,AD321&gt;AE321),'Classement général'!$C$22,IF(AND(D321&gt;C321,AE321&gt;AD321),'Classement général'!$C$22,IF(AND(D321=C321,AE321=AD321),'Classement général'!$C$22,'Classement général'!$C$24))))))</f>
        <v/>
      </c>
      <c r="AG321" s="60"/>
      <c r="AH321" s="60"/>
      <c r="AI321" s="61" t="str">
        <f>IF(AND(C321="",D321=""),"",IF(AND(AG321="",AH321=""),"",IF(AND(C321=AG321,D321=AH321),'Classement général'!$C$19,IF(AND(C321&gt;D321,AG321&gt;AH321),'Classement général'!$C$22,IF(AND(D321&gt;C321,AH321&gt;AG321),'Classement général'!$C$22,IF(AND(D321=C321,AH321=AG321),'Classement général'!$C$22,'Classement général'!$C$24))))))</f>
        <v/>
      </c>
      <c r="AJ321" s="60"/>
      <c r="AK321" s="60"/>
      <c r="AL321" s="61" t="str">
        <f>IF(AND(C321="",D321=""),"",IF(AND(AJ321="",AK321=""),"",IF(AND(C321=AJ321,D321=AK321),'Classement général'!$C$19,IF(AND(C321&gt;D321,AJ321&gt;AK321),'Classement général'!$C$22,IF(AND(D321&gt;C321,AK321&gt;AJ321),'Classement général'!$C$22,IF(AND(D321=C321,AK321=AJ321),'Classement général'!$C$22,'Classement général'!$C$24))))))</f>
        <v/>
      </c>
      <c r="AM321" s="60"/>
      <c r="AN321" s="60"/>
      <c r="AO321" s="61" t="str">
        <f>IF(AND(C321="",D321=""),"",IF(AND(AM321="",AN321=""),"",IF(AND(C321=AM321,D321=AN321),'Classement général'!$C$19,IF(AND(C321&gt;D321,AM321&gt;AN321),'Classement général'!$C$22,IF(AND(D321&gt;C321,AN321&gt;AM321),'Classement général'!$C$22,IF(AND(D321=C321,AN321=AM321),'Classement général'!$C$22,'Classement général'!$C$24))))))</f>
        <v/>
      </c>
      <c r="AP321" s="60"/>
      <c r="AQ321" s="60"/>
      <c r="AR321" s="61" t="str">
        <f>IF(AND(C321="",D321=""),"",IF(AND(AP321="",AQ321=""),"",IF(AND(C321=AP321,D321=AQ321),'Classement général'!$C$19,IF(AND(C321&gt;D321,AP321&gt;AQ321),'Classement général'!$C$22,IF(AND(D321&gt;C321,AQ321&gt;AP321),'Classement général'!$C$22,IF(AND(D321=C321,AQ321=AP321),'Classement général'!$C$22,'Classement général'!$C$24))))))</f>
        <v/>
      </c>
      <c r="AS321" s="60"/>
      <c r="AT321" s="60"/>
      <c r="AU321" s="61" t="str">
        <f>IF(AND(C321="",D321=""),"",IF(AND(AS321="",AT321=""),"",IF(AND(C321=AS321,D321=AT321),'Classement général'!$C$19,IF(AND(C321&gt;D321,AS321&gt;AT321),'Classement général'!$C$22,IF(AND(D321&gt;C321,AT321&gt;AS321),'Classement général'!$C$22,IF(AND(D321=C321,AT321=AS321),'Classement général'!$C$22,'Classement général'!$C$24))))))</f>
        <v/>
      </c>
      <c r="AV321" s="60"/>
      <c r="AW321" s="60"/>
      <c r="AX321" s="61" t="str">
        <f>IF(AND(C321="",D321=""),"",IF(AND(AV321="",AW321=""),"",IF(AND(C321=AV321,D321=AW321),'Classement général'!$C$19,IF(AND(C321&gt;D321,AV321&gt;AW321),'Classement général'!$C$22,IF(AND(D321&gt;C321,AW321&gt;AV321),'Classement général'!$C$22,IF(AND(D321=C321,AW321=AV321),'Classement général'!$C$22,'Classement général'!$C$24))))))</f>
        <v/>
      </c>
      <c r="AY321" s="60"/>
      <c r="AZ321" s="60"/>
      <c r="BA321" s="61" t="str">
        <f>IF(AND(C321="",D321=""),"",IF(AND(AY321="",AZ321=""),"",IF(AND(C321=AY321,D321=AZ321),'Classement général'!$C$19,IF(AND(C321&gt;D321,AY321&gt;AZ321),'Classement général'!$C$22,IF(AND(D321&gt;C321,AZ321&gt;AY321),'Classement général'!$C$22,IF(AND(D321=C321,AZ321=AY321),'Classement général'!$C$22,'Classement général'!$C$24))))))</f>
        <v/>
      </c>
      <c r="BB321" s="60"/>
      <c r="BC321" s="60"/>
      <c r="BD321" s="61" t="str">
        <f>IF(AND(C321="",D321=""),"",IF(AND(BB321="",BC321=""),"",IF(AND(C321=BB321,D321=BC321),'Classement général'!$C$19,IF(AND(C321&gt;D321,BB321&gt;BC321),'Classement général'!$C$22,IF(AND(D321&gt;C321,BC321&gt;BB321),'Classement général'!$C$22,IF(AND(D321=C321,BC321=BB321),'Classement général'!$C$22,'Classement général'!$C$24))))))</f>
        <v/>
      </c>
      <c r="BE321" s="60"/>
      <c r="BF321" s="60"/>
      <c r="BG321" s="61" t="str">
        <f>IF(AND(C321="",D321=""),"",IF(AND(BE321="",BF321=""),"",IF(AND(C321=BE321,D321=BF321),'Classement général'!$C$19,IF(AND(C321&gt;D321,BE321&gt;BF321),'Classement général'!$C$22,IF(AND(D321&gt;C321,BF321&gt;BE321),'Classement général'!$C$22,IF(AND(D321=C321,BF321=BE321),'Classement général'!$C$22,'Classement général'!$C$24))))))</f>
        <v/>
      </c>
      <c r="BH321" s="60"/>
      <c r="BI321" s="60"/>
      <c r="BJ321" s="61" t="str">
        <f>IF(AND(C321="",D321=""),"",IF(AND(BH321="",BI321=""),"",IF(AND(C321=BH321,D321=BI321),'Classement général'!$C$19,IF(AND(C321&gt;D321,BH321&gt;BI321),'Classement général'!$C$22,IF(AND(D321&gt;C321,BI321&gt;BH321),'Classement général'!$C$22,IF(AND(D321=C321,BI321=BH321),'Classement général'!$C$22,'Classement général'!$C$24))))))</f>
        <v/>
      </c>
      <c r="BK321" s="60"/>
      <c r="BL321" s="60"/>
      <c r="BM321" s="61" t="str">
        <f>IF(AND(C321="",D321=""),"",IF(AND(BK321="",BL321=""),"",IF(AND(C321=BK321,D321=BL321),'Classement général'!$C$19,IF(AND(C321&gt;D321,BK321&gt;BL321),'Classement général'!$C$22,IF(AND(D321&gt;C321,BL321&gt;BK321),'Classement général'!$C$22,IF(AND(D321=C321,BL321=BK321),'Classement général'!$C$22,'Classement général'!$C$24))))))</f>
        <v/>
      </c>
      <c r="BN321" s="10" t="str">
        <f>IF(H321='Classement général'!$C$19,'Classement général'!$C$19,IF(H321='Classement général'!$C$22,'Classement général'!$C$22,IF(H321='Classement général'!$C$24,'Classement général'!$C$24,"")))</f>
        <v/>
      </c>
      <c r="BO321" s="10" t="str">
        <f>IF(K321='Classement général'!$C$19,'Classement général'!$C$19,IF(K321='Classement général'!$C$22,'Classement général'!$C$22,IF(K321='Classement général'!$C$24,'Classement général'!$C$24,"")))</f>
        <v/>
      </c>
      <c r="BP321" s="10" t="str">
        <f>IF(N321='Classement général'!$C$19,'Classement général'!$C$19,IF(N321='Classement général'!$C$22,'Classement général'!$C$22,IF(N321='Classement général'!$C$24,'Classement général'!$C$24,"")))</f>
        <v/>
      </c>
      <c r="BQ321" s="10" t="str">
        <f>IF(Q321='Classement général'!$C$19,'Classement général'!$C$19,IF(Q321='Classement général'!$C$22,'Classement général'!$C$22,IF(Q321='Classement général'!$C$24,'Classement général'!$C$24,"")))</f>
        <v/>
      </c>
      <c r="BR321" s="10" t="str">
        <f>IF(T321='Classement général'!$C$19,'Classement général'!$C$19,IF(T321='Classement général'!$C$22,'Classement général'!$C$22,IF(T321='Classement général'!$C$24,'Classement général'!$C$24,"")))</f>
        <v/>
      </c>
      <c r="BS321" s="10" t="str">
        <f>IF(W321='Classement général'!$C$19,'Classement général'!$C$19,IF(W321='Classement général'!$C$22,'Classement général'!$C$22,IF(W321='Classement général'!$C$24,'Classement général'!$C$24,"")))</f>
        <v/>
      </c>
      <c r="BT321" s="10" t="str">
        <f>IF(Z321='Classement général'!$C$19,'Classement général'!$C$19,IF(Z321='Classement général'!$C$22,'Classement général'!$C$22,IF(Z321='Classement général'!$C$24,'Classement général'!$C$24,"")))</f>
        <v/>
      </c>
      <c r="BU321" s="10" t="str">
        <f>IF(AC321='Classement général'!$C$19,'Classement général'!$C$19,IF(AC321='Classement général'!$C$22,'Classement général'!$C$22,IF(AC321='Classement général'!$C$24,'Classement général'!$C$24,"")))</f>
        <v/>
      </c>
      <c r="BV321" s="10" t="str">
        <f>IF(AF321='Classement général'!$C$19,'Classement général'!$C$19,IF(AF321='Classement général'!$C$22,'Classement général'!$C$22,IF(AF321='Classement général'!$C$24,'Classement général'!$C$24,"")))</f>
        <v/>
      </c>
      <c r="BW321" s="10" t="str">
        <f>IF(AI321='Classement général'!$C$19,'Classement général'!$C$19,IF(AI321='Classement général'!$C$22,'Classement général'!$C$22,IF(AI321='Classement général'!$C$24,'Classement général'!$C$24,"")))</f>
        <v/>
      </c>
      <c r="BX321" s="10" t="str">
        <f>IF(AL321='Classement général'!$C$19,'Classement général'!$C$19,IF(AL321='Classement général'!$C$22,'Classement général'!$C$22,IF(AL321='Classement général'!$C$24,'Classement général'!$C$24,"")))</f>
        <v/>
      </c>
      <c r="BY321" s="10" t="str">
        <f>IF(AO321='Classement général'!$C$19,'Classement général'!$C$19,IF(AO321='Classement général'!$C$22,'Classement général'!$C$22,IF(AO321='Classement général'!$C$24,'Classement général'!$C$24,"")))</f>
        <v/>
      </c>
      <c r="BZ321" s="10" t="str">
        <f>IF(AR321='Classement général'!$C$19,'Classement général'!$C$19,IF(AR321='Classement général'!$C$22,'Classement général'!$C$22,IF(AR321='Classement général'!$C$24,'Classement général'!$C$24,"")))</f>
        <v/>
      </c>
      <c r="CA321" s="10" t="str">
        <f>IF(AU321='Classement général'!$C$19,'Classement général'!$C$19,IF(AU321='Classement général'!$C$22,'Classement général'!$C$22,IF(AU321='Classement général'!$C$24,'Classement général'!$C$24,"")))</f>
        <v/>
      </c>
      <c r="CB321" s="10" t="str">
        <f>IF(AX321='Classement général'!$C$19,'Classement général'!$C$19,IF(AX321='Classement général'!$C$22,'Classement général'!$C$22,IF(AX321='Classement général'!$C$24,'Classement général'!$C$24,"")))</f>
        <v/>
      </c>
      <c r="CC321" s="10" t="str">
        <f>IF(BA321='Classement général'!$C$19,'Classement général'!$C$19,IF(BA321='Classement général'!$C$22,'Classement général'!$C$22,IF(BA321='Classement général'!$C$24,'Classement général'!$C$24,"")))</f>
        <v/>
      </c>
      <c r="CD321" s="10" t="str">
        <f>IF(BD321='Classement général'!$C$19,'Classement général'!$C$19,IF(BD321='Classement général'!$C$22,'Classement général'!$C$22,IF(BD321='Classement général'!$C$24,'Classement général'!$C$24,"")))</f>
        <v/>
      </c>
      <c r="CE321" s="10" t="str">
        <f>IF(BG321='Classement général'!$C$19,'Classement général'!$C$19,IF(BG321='Classement général'!$C$22,'Classement général'!$C$22,IF(BG321='Classement général'!$C$24,'Classement général'!$C$24,"")))</f>
        <v/>
      </c>
      <c r="CF321" s="10" t="str">
        <f>IF(BJ321='Classement général'!$C$19,'Classement général'!$C$19,IF(BJ321='Classement général'!$C$22,'Classement général'!$C$22,IF(BJ321='Classement général'!$C$24,'Classement général'!$C$24,"")))</f>
        <v/>
      </c>
      <c r="CG321" s="10" t="str">
        <f>IF(BM321='Classement général'!$C$19,'Classement général'!$C$19,IF(BM321='Classement général'!$C$22,'Classement général'!$C$22,IF(BM321='Classement général'!$C$24,'Classement général'!$C$24,"")))</f>
        <v/>
      </c>
      <c r="CH321" s="13"/>
      <c r="CI321" s="13"/>
      <c r="CJ321" s="13"/>
      <c r="CK321" s="13"/>
      <c r="CL321" s="147"/>
      <c r="CM321" s="147"/>
      <c r="CN321" s="147"/>
      <c r="CO321" s="147"/>
      <c r="CP321" s="7"/>
      <c r="CQ321" s="7"/>
    </row>
    <row r="322" spans="1:95" ht="19.5" customHeight="1" x14ac:dyDescent="0.2">
      <c r="A322" s="143"/>
      <c r="B322" s="124" t="s">
        <v>37</v>
      </c>
      <c r="C322" s="125"/>
      <c r="D322" s="125"/>
      <c r="E322" s="126" t="s">
        <v>85</v>
      </c>
      <c r="F322" s="96"/>
      <c r="G322" s="96"/>
      <c r="H322" s="99" t="str">
        <f>IF(AND(C322="",D322=""),"",IF(AND(F322="",G322=""),"",IF(AND(C322=F322,D322=G322),'Classement général'!$C$19,IF(AND(C322&gt;D322,F322&gt;G322),'Classement général'!$C$22,IF(AND(D322&gt;C322,G322&gt;F322),'Classement général'!$C$22,IF(AND(D322=C322,G322=F322),'Classement général'!$C$22,'Classement général'!$C$24))))))</f>
        <v/>
      </c>
      <c r="I322" s="96"/>
      <c r="J322" s="96"/>
      <c r="K322" s="99" t="str">
        <f>IF(AND(C322="",D322=""),"",IF(AND(I322="",J322=""),"",IF(AND(C322=I322,D322=J322),'Classement général'!$C$19,IF(AND(C322&gt;D322,I322&gt;J322),'Classement général'!$C$22,IF(AND(D322&gt;C322,J322&gt;I322),'Classement général'!$C$22,IF(AND(D322=C322,J322=I322),'Classement général'!$C$22,'Classement général'!$C$24))))))</f>
        <v/>
      </c>
      <c r="L322" s="96"/>
      <c r="M322" s="96"/>
      <c r="N322" s="99" t="str">
        <f>IF(AND(C322="",D322=""),"",IF(AND(L322="",M322=""),"",IF(AND(C322=L322,D322=M322),'Classement général'!$C$19,IF(AND(C322&gt;D322,L322&gt;M322),'Classement général'!$C$22,IF(AND(D322&gt;C322,M322&gt;L322),'Classement général'!$C$22,IF(AND(D322=C322,M322=L322),'Classement général'!$C$22,'Classement général'!$C$24))))))</f>
        <v/>
      </c>
      <c r="O322" s="96"/>
      <c r="P322" s="96"/>
      <c r="Q322" s="99" t="str">
        <f>IF(AND(C322="",D322=""),"",IF(AND(O322="",P322=""),"",IF(AND(C322=O322,D322=P322),'Classement général'!$C$19,IF(AND(C322&gt;D322,O322&gt;P322),'Classement général'!$C$22,IF(AND(D322&gt;C322,P322&gt;O322),'Classement général'!$C$22,IF(AND(D322=C322,P322=O322),'Classement général'!$C$22,'Classement général'!$C$24))))))</f>
        <v/>
      </c>
      <c r="R322" s="96"/>
      <c r="S322" s="96"/>
      <c r="T322" s="99" t="str">
        <f>IF(AND(C322="",D322=""),"",IF(AND(R322="",S322=""),"",IF(AND(C322=R322,D322=S322),'Classement général'!$C$19,IF(AND(C322&gt;D322,R322&gt;S322),'Classement général'!$C$22,IF(AND(D322&gt;C322,S322&gt;R322),'Classement général'!$C$22,IF(AND(D322=C322,S322=R322),'Classement général'!$C$22,'Classement général'!$C$24))))))</f>
        <v/>
      </c>
      <c r="U322" s="96"/>
      <c r="V322" s="96"/>
      <c r="W322" s="99" t="str">
        <f>IF(AND(C322="",D322=""),"",IF(AND(U322="",V322=""),"",IF(AND(C322=U322,D322=V322),'Classement général'!$C$19,IF(AND(C322&gt;D322,U322&gt;V322),'Classement général'!$C$22,IF(AND(D322&gt;C322,V322&gt;U322),'Classement général'!$C$22,IF(AND(D322=C322,V322=U322),'Classement général'!$C$22,'Classement général'!$C$24))))))</f>
        <v/>
      </c>
      <c r="X322" s="96"/>
      <c r="Y322" s="96"/>
      <c r="Z322" s="99" t="str">
        <f>IF(AND(C322="",D322=""),"",IF(AND(X322="",Y322=""),"",IF(AND(C322=X322,D322=Y322),'Classement général'!$C$19,IF(AND(C322&gt;D322,X322&gt;Y322),'Classement général'!$C$22,IF(AND(D322&gt;C322,Y322&gt;X322),'Classement général'!$C$22,IF(AND(D322=C322,Y322=X322),'Classement général'!$C$22,'Classement général'!$C$24))))))</f>
        <v/>
      </c>
      <c r="AA322" s="96"/>
      <c r="AB322" s="96"/>
      <c r="AC322" s="99" t="str">
        <f>IF(AND(C322="",D322=""),"",IF(AND(AA322="",AB322=""),"",IF(AND(C322=AA322,D322=AB322),'Classement général'!$C$19,IF(AND(C322&gt;D322,AA322&gt;AB322),'Classement général'!$C$22,IF(AND(D322&gt;C322,AB322&gt;AA322),'Classement général'!$C$22,IF(AND(D322=C322,AB322=AA322),'Classement général'!$C$22,'Classement général'!$C$24))))))</f>
        <v/>
      </c>
      <c r="AD322" s="96"/>
      <c r="AE322" s="96"/>
      <c r="AF322" s="99" t="str">
        <f>IF(AND(C322="",D322=""),"",IF(AND(AD322="",AE322=""),"",IF(AND(C322=AD322,D322=AE322),'Classement général'!$C$19,IF(AND(C322&gt;D322,AD322&gt;AE322),'Classement général'!$C$22,IF(AND(D322&gt;C322,AE322&gt;AD322),'Classement général'!$C$22,IF(AND(D322=C322,AE322=AD322),'Classement général'!$C$22,'Classement général'!$C$24))))))</f>
        <v/>
      </c>
      <c r="AG322" s="96"/>
      <c r="AH322" s="96"/>
      <c r="AI322" s="99" t="str">
        <f>IF(AND(C322="",D322=""),"",IF(AND(AG322="",AH322=""),"",IF(AND(C322=AG322,D322=AH322),'Classement général'!$C$19,IF(AND(C322&gt;D322,AG322&gt;AH322),'Classement général'!$C$22,IF(AND(D322&gt;C322,AH322&gt;AG322),'Classement général'!$C$22,IF(AND(D322=C322,AH322=AG322),'Classement général'!$C$22,'Classement général'!$C$24))))))</f>
        <v/>
      </c>
      <c r="AJ322" s="96"/>
      <c r="AK322" s="96"/>
      <c r="AL322" s="99" t="str">
        <f>IF(AND(C322="",D322=""),"",IF(AND(AJ322="",AK322=""),"",IF(AND(C322=AJ322,D322=AK322),'Classement général'!$C$19,IF(AND(C322&gt;D322,AJ322&gt;AK322),'Classement général'!$C$22,IF(AND(D322&gt;C322,AK322&gt;AJ322),'Classement général'!$C$22,IF(AND(D322=C322,AK322=AJ322),'Classement général'!$C$22,'Classement général'!$C$24))))))</f>
        <v/>
      </c>
      <c r="AM322" s="96"/>
      <c r="AN322" s="96"/>
      <c r="AO322" s="99" t="str">
        <f>IF(AND(C322="",D322=""),"",IF(AND(AM322="",AN322=""),"",IF(AND(C322=AM322,D322=AN322),'Classement général'!$C$19,IF(AND(C322&gt;D322,AM322&gt;AN322),'Classement général'!$C$22,IF(AND(D322&gt;C322,AN322&gt;AM322),'Classement général'!$C$22,IF(AND(D322=C322,AN322=AM322),'Classement général'!$C$22,'Classement général'!$C$24))))))</f>
        <v/>
      </c>
      <c r="AP322" s="96"/>
      <c r="AQ322" s="96"/>
      <c r="AR322" s="99" t="str">
        <f>IF(AND(C322="",D322=""),"",IF(AND(AP322="",AQ322=""),"",IF(AND(C322=AP322,D322=AQ322),'Classement général'!$C$19,IF(AND(C322&gt;D322,AP322&gt;AQ322),'Classement général'!$C$22,IF(AND(D322&gt;C322,AQ322&gt;AP322),'Classement général'!$C$22,IF(AND(D322=C322,AQ322=AP322),'Classement général'!$C$22,'Classement général'!$C$24))))))</f>
        <v/>
      </c>
      <c r="AS322" s="96"/>
      <c r="AT322" s="96"/>
      <c r="AU322" s="99" t="str">
        <f>IF(AND(C322="",D322=""),"",IF(AND(AS322="",AT322=""),"",IF(AND(C322=AS322,D322=AT322),'Classement général'!$C$19,IF(AND(C322&gt;D322,AS322&gt;AT322),'Classement général'!$C$22,IF(AND(D322&gt;C322,AT322&gt;AS322),'Classement général'!$C$22,IF(AND(D322=C322,AT322=AS322),'Classement général'!$C$22,'Classement général'!$C$24))))))</f>
        <v/>
      </c>
      <c r="AV322" s="96"/>
      <c r="AW322" s="96"/>
      <c r="AX322" s="99" t="str">
        <f>IF(AND(C322="",D322=""),"",IF(AND(AV322="",AW322=""),"",IF(AND(C322=AV322,D322=AW322),'Classement général'!$C$19,IF(AND(C322&gt;D322,AV322&gt;AW322),'Classement général'!$C$22,IF(AND(D322&gt;C322,AW322&gt;AV322),'Classement général'!$C$22,IF(AND(D322=C322,AW322=AV322),'Classement général'!$C$22,'Classement général'!$C$24))))))</f>
        <v/>
      </c>
      <c r="AY322" s="96"/>
      <c r="AZ322" s="96"/>
      <c r="BA322" s="99" t="str">
        <f>IF(AND(C322="",D322=""),"",IF(AND(AY322="",AZ322=""),"",IF(AND(C322=AY322,D322=AZ322),'Classement général'!$C$19,IF(AND(C322&gt;D322,AY322&gt;AZ322),'Classement général'!$C$22,IF(AND(D322&gt;C322,AZ322&gt;AY322),'Classement général'!$C$22,IF(AND(D322=C322,AZ322=AY322),'Classement général'!$C$22,'Classement général'!$C$24))))))</f>
        <v/>
      </c>
      <c r="BB322" s="96"/>
      <c r="BC322" s="96"/>
      <c r="BD322" s="99" t="str">
        <f>IF(AND(C322="",D322=""),"",IF(AND(BB322="",BC322=""),"",IF(AND(C322=BB322,D322=BC322),'Classement général'!$C$19,IF(AND(C322&gt;D322,BB322&gt;BC322),'Classement général'!$C$22,IF(AND(D322&gt;C322,BC322&gt;BB322),'Classement général'!$C$22,IF(AND(D322=C322,BC322=BB322),'Classement général'!$C$22,'Classement général'!$C$24))))))</f>
        <v/>
      </c>
      <c r="BE322" s="96"/>
      <c r="BF322" s="96"/>
      <c r="BG322" s="99" t="str">
        <f>IF(AND(C322="",D322=""),"",IF(AND(BE322="",BF322=""),"",IF(AND(C322=BE322,D322=BF322),'Classement général'!$C$19,IF(AND(C322&gt;D322,BE322&gt;BF322),'Classement général'!$C$22,IF(AND(D322&gt;C322,BF322&gt;BE322),'Classement général'!$C$22,IF(AND(D322=C322,BF322=BE322),'Classement général'!$C$22,'Classement général'!$C$24))))))</f>
        <v/>
      </c>
      <c r="BH322" s="96"/>
      <c r="BI322" s="96"/>
      <c r="BJ322" s="99" t="str">
        <f>IF(AND(C322="",D322=""),"",IF(AND(BH322="",BI322=""),"",IF(AND(C322=BH322,D322=BI322),'Classement général'!$C$19,IF(AND(C322&gt;D322,BH322&gt;BI322),'Classement général'!$C$22,IF(AND(D322&gt;C322,BI322&gt;BH322),'Classement général'!$C$22,IF(AND(D322=C322,BI322=BH322),'Classement général'!$C$22,'Classement général'!$C$24))))))</f>
        <v/>
      </c>
      <c r="BK322" s="96"/>
      <c r="BL322" s="96"/>
      <c r="BM322" s="99" t="str">
        <f>IF(AND(C322="",D322=""),"",IF(AND(BK322="",BL322=""),"",IF(AND(C322=BK322,D322=BL322),'Classement général'!$C$19,IF(AND(C322&gt;D322,BK322&gt;BL322),'Classement général'!$C$22,IF(AND(D322&gt;C322,BL322&gt;BK322),'Classement général'!$C$22,IF(AND(D322=C322,BL322=BK322),'Classement général'!$C$22,'Classement général'!$C$24))))))</f>
        <v/>
      </c>
      <c r="BN322" s="10" t="str">
        <f>IF(H322='Classement général'!$C$19,'Classement général'!$C$19,IF(H322='Classement général'!$C$22,'Classement général'!$C$22,IF(H322='Classement général'!$C$24,'Classement général'!$C$24,"")))</f>
        <v/>
      </c>
      <c r="BO322" s="10" t="str">
        <f>IF(K322='Classement général'!$C$19,'Classement général'!$C$19,IF(K322='Classement général'!$C$22,'Classement général'!$C$22,IF(K322='Classement général'!$C$24,'Classement général'!$C$24,"")))</f>
        <v/>
      </c>
      <c r="BP322" s="10" t="str">
        <f>IF(N322='Classement général'!$C$19,'Classement général'!$C$19,IF(N322='Classement général'!$C$22,'Classement général'!$C$22,IF(N322='Classement général'!$C$24,'Classement général'!$C$24,"")))</f>
        <v/>
      </c>
      <c r="BQ322" s="10" t="str">
        <f>IF(Q322='Classement général'!$C$19,'Classement général'!$C$19,IF(Q322='Classement général'!$C$22,'Classement général'!$C$22,IF(Q322='Classement général'!$C$24,'Classement général'!$C$24,"")))</f>
        <v/>
      </c>
      <c r="BR322" s="10" t="str">
        <f>IF(T322='Classement général'!$C$19,'Classement général'!$C$19,IF(T322='Classement général'!$C$22,'Classement général'!$C$22,IF(T322='Classement général'!$C$24,'Classement général'!$C$24,"")))</f>
        <v/>
      </c>
      <c r="BS322" s="10" t="str">
        <f>IF(W322='Classement général'!$C$19,'Classement général'!$C$19,IF(W322='Classement général'!$C$22,'Classement général'!$C$22,IF(W322='Classement général'!$C$24,'Classement général'!$C$24,"")))</f>
        <v/>
      </c>
      <c r="BT322" s="10" t="str">
        <f>IF(Z322='Classement général'!$C$19,'Classement général'!$C$19,IF(Z322='Classement général'!$C$22,'Classement général'!$C$22,IF(Z322='Classement général'!$C$24,'Classement général'!$C$24,"")))</f>
        <v/>
      </c>
      <c r="BU322" s="10" t="str">
        <f>IF(AC322='Classement général'!$C$19,'Classement général'!$C$19,IF(AC322='Classement général'!$C$22,'Classement général'!$C$22,IF(AC322='Classement général'!$C$24,'Classement général'!$C$24,"")))</f>
        <v/>
      </c>
      <c r="BV322" s="10" t="str">
        <f>IF(AF322='Classement général'!$C$19,'Classement général'!$C$19,IF(AF322='Classement général'!$C$22,'Classement général'!$C$22,IF(AF322='Classement général'!$C$24,'Classement général'!$C$24,"")))</f>
        <v/>
      </c>
      <c r="BW322" s="10" t="str">
        <f>IF(AI322='Classement général'!$C$19,'Classement général'!$C$19,IF(AI322='Classement général'!$C$22,'Classement général'!$C$22,IF(AI322='Classement général'!$C$24,'Classement général'!$C$24,"")))</f>
        <v/>
      </c>
      <c r="BX322" s="10" t="str">
        <f>IF(AL322='Classement général'!$C$19,'Classement général'!$C$19,IF(AL322='Classement général'!$C$22,'Classement général'!$C$22,IF(AL322='Classement général'!$C$24,'Classement général'!$C$24,"")))</f>
        <v/>
      </c>
      <c r="BY322" s="10" t="str">
        <f>IF(AO322='Classement général'!$C$19,'Classement général'!$C$19,IF(AO322='Classement général'!$C$22,'Classement général'!$C$22,IF(AO322='Classement général'!$C$24,'Classement général'!$C$24,"")))</f>
        <v/>
      </c>
      <c r="BZ322" s="10" t="str">
        <f>IF(AR322='Classement général'!$C$19,'Classement général'!$C$19,IF(AR322='Classement général'!$C$22,'Classement général'!$C$22,IF(AR322='Classement général'!$C$24,'Classement général'!$C$24,"")))</f>
        <v/>
      </c>
      <c r="CA322" s="10" t="str">
        <f>IF(AU322='Classement général'!$C$19,'Classement général'!$C$19,IF(AU322='Classement général'!$C$22,'Classement général'!$C$22,IF(AU322='Classement général'!$C$24,'Classement général'!$C$24,"")))</f>
        <v/>
      </c>
      <c r="CB322" s="10" t="str">
        <f>IF(AX322='Classement général'!$C$19,'Classement général'!$C$19,IF(AX322='Classement général'!$C$22,'Classement général'!$C$22,IF(AX322='Classement général'!$C$24,'Classement général'!$C$24,"")))</f>
        <v/>
      </c>
      <c r="CC322" s="10" t="str">
        <f>IF(BA322='Classement général'!$C$19,'Classement général'!$C$19,IF(BA322='Classement général'!$C$22,'Classement général'!$C$22,IF(BA322='Classement général'!$C$24,'Classement général'!$C$24,"")))</f>
        <v/>
      </c>
      <c r="CD322" s="10" t="str">
        <f>IF(BD322='Classement général'!$C$19,'Classement général'!$C$19,IF(BD322='Classement général'!$C$22,'Classement général'!$C$22,IF(BD322='Classement général'!$C$24,'Classement général'!$C$24,"")))</f>
        <v/>
      </c>
      <c r="CE322" s="10" t="str">
        <f>IF(BG322='Classement général'!$C$19,'Classement général'!$C$19,IF(BG322='Classement général'!$C$22,'Classement général'!$C$22,IF(BG322='Classement général'!$C$24,'Classement général'!$C$24,"")))</f>
        <v/>
      </c>
      <c r="CF322" s="10" t="str">
        <f>IF(BJ322='Classement général'!$C$19,'Classement général'!$C$19,IF(BJ322='Classement général'!$C$22,'Classement général'!$C$22,IF(BJ322='Classement général'!$C$24,'Classement général'!$C$24,"")))</f>
        <v/>
      </c>
      <c r="CG322" s="10" t="str">
        <f>IF(BM322='Classement général'!$C$19,'Classement général'!$C$19,IF(BM322='Classement général'!$C$22,'Classement général'!$C$22,IF(BM322='Classement général'!$C$24,'Classement général'!$C$24,"")))</f>
        <v/>
      </c>
      <c r="CH322" s="13"/>
      <c r="CI322" s="13"/>
      <c r="CJ322" s="13"/>
      <c r="CK322" s="13"/>
      <c r="CL322" s="147"/>
      <c r="CM322" s="147"/>
      <c r="CN322" s="147"/>
      <c r="CO322" s="147"/>
      <c r="CP322" s="7"/>
      <c r="CQ322" s="7"/>
    </row>
    <row r="323" spans="1:95" ht="19.5" customHeight="1" x14ac:dyDescent="0.2">
      <c r="A323" s="142">
        <v>33</v>
      </c>
      <c r="B323" s="46" t="s">
        <v>67</v>
      </c>
      <c r="C323" s="127"/>
      <c r="D323" s="127"/>
      <c r="E323" s="50" t="s">
        <v>78</v>
      </c>
      <c r="F323" s="60"/>
      <c r="G323" s="60"/>
      <c r="H323" s="61" t="str">
        <f>IF(AND(C323="",D323=""),"",IF(AND(F323="",G323=""),"",IF(AND(C323=F323,D323=G323),'Classement général'!$C$19,IF(AND(C323&gt;D323,F323&gt;G323),'Classement général'!$C$22,IF(AND(D323&gt;C323,G323&gt;F323),'Classement général'!$C$22,IF(AND(D323=C323,G323=F323),'Classement général'!$C$22,'Classement général'!$C$24))))))</f>
        <v/>
      </c>
      <c r="I323" s="60"/>
      <c r="J323" s="105"/>
      <c r="K323" s="108" t="str">
        <f>IF(AND(C323="",D323=""),"",IF(AND(I323="",J323=""),"",IF(AND(C323=I323,D323=J323),'Classement général'!$C$19,IF(AND(C323&gt;D323,I323&gt;J323),'Classement général'!$C$22,IF(AND(D323&gt;C323,J323&gt;I323),'Classement général'!$C$22,IF(AND(D323=C323,J323=I323),'Classement général'!$C$22,'Classement général'!$C$24))))))</f>
        <v/>
      </c>
      <c r="L323" s="105"/>
      <c r="M323" s="105"/>
      <c r="N323" s="108" t="str">
        <f>IF(AND(C323="",D323=""),"",IF(AND(L323="",M323=""),"",IF(AND(C323=L323,D323=M323),'Classement général'!$C$19,IF(AND(C323&gt;D323,L323&gt;M323),'Classement général'!$C$22,IF(AND(D323&gt;C323,M323&gt;L323),'Classement général'!$C$22,IF(AND(D323=C323,M323=L323),'Classement général'!$C$22,'Classement général'!$C$24))))))</f>
        <v/>
      </c>
      <c r="O323" s="105"/>
      <c r="P323" s="105"/>
      <c r="Q323" s="108" t="str">
        <f>IF(AND(C323="",D323=""),"",IF(AND(O323="",P323=""),"",IF(AND(C323=O323,D323=P323),'Classement général'!$C$19,IF(AND(C323&gt;D323,O323&gt;P323),'Classement général'!$C$22,IF(AND(D323&gt;C323,P323&gt;O323),'Classement général'!$C$22,IF(AND(D323=C323,P323=O323),'Classement général'!$C$22,'Classement général'!$C$24))))))</f>
        <v/>
      </c>
      <c r="R323" s="105"/>
      <c r="S323" s="105"/>
      <c r="T323" s="108" t="str">
        <f>IF(AND(C323="",D323=""),"",IF(AND(R323="",S323=""),"",IF(AND(C323=R323,D323=S323),'Classement général'!$C$19,IF(AND(C323&gt;D323,R323&gt;S323),'Classement général'!$C$22,IF(AND(D323&gt;C323,S323&gt;R323),'Classement général'!$C$22,IF(AND(D323=C323,S323=R323),'Classement général'!$C$22,'Classement général'!$C$24))))))</f>
        <v/>
      </c>
      <c r="U323" s="105"/>
      <c r="V323" s="105"/>
      <c r="W323" s="108" t="str">
        <f>IF(AND(C323="",D323=""),"",IF(AND(U323="",V323=""),"",IF(AND(C323=U323,D323=V323),'Classement général'!$C$19,IF(AND(C323&gt;D323,U323&gt;V323),'Classement général'!$C$22,IF(AND(D323&gt;C323,V323&gt;U323),'Classement général'!$C$22,IF(AND(D323=C323,V323=U323),'Classement général'!$C$22,'Classement général'!$C$24))))))</f>
        <v/>
      </c>
      <c r="X323" s="105"/>
      <c r="Y323" s="105"/>
      <c r="Z323" s="108" t="str">
        <f>IF(AND(C323="",D323=""),"",IF(AND(X323="",Y323=""),"",IF(AND(C323=X323,D323=Y323),'Classement général'!$C$19,IF(AND(C323&gt;D323,X323&gt;Y323),'Classement général'!$C$22,IF(AND(D323&gt;C323,Y323&gt;X323),'Classement général'!$C$22,IF(AND(D323=C323,Y323=X323),'Classement général'!$C$22,'Classement général'!$C$24))))))</f>
        <v/>
      </c>
      <c r="AA323" s="105"/>
      <c r="AB323" s="105"/>
      <c r="AC323" s="108" t="str">
        <f>IF(AND(C323="",D323=""),"",IF(AND(AA323="",AB323=""),"",IF(AND(C323=AA323,D323=AB323),'Classement général'!$C$19,IF(AND(C323&gt;D323,AA323&gt;AB323),'Classement général'!$C$22,IF(AND(D323&gt;C323,AB323&gt;AA323),'Classement général'!$C$22,IF(AND(D323=C323,AB323=AA323),'Classement général'!$C$22,'Classement général'!$C$24))))))</f>
        <v/>
      </c>
      <c r="AD323" s="105"/>
      <c r="AE323" s="105"/>
      <c r="AF323" s="108" t="str">
        <f>IF(AND(C323="",D323=""),"",IF(AND(AD323="",AE323=""),"",IF(AND(C323=AD323,D323=AE323),'Classement général'!$C$19,IF(AND(C323&gt;D323,AD323&gt;AE323),'Classement général'!$C$22,IF(AND(D323&gt;C323,AE323&gt;AD323),'Classement général'!$C$22,IF(AND(D323=C323,AE323=AD323),'Classement général'!$C$22,'Classement général'!$C$24))))))</f>
        <v/>
      </c>
      <c r="AG323" s="105"/>
      <c r="AH323" s="105"/>
      <c r="AI323" s="108" t="str">
        <f>IF(AND(C323="",D323=""),"",IF(AND(AG323="",AH323=""),"",IF(AND(C323=AG323,D323=AH323),'Classement général'!$C$19,IF(AND(C323&gt;D323,AG323&gt;AH323),'Classement général'!$C$22,IF(AND(D323&gt;C323,AH323&gt;AG323),'Classement général'!$C$22,IF(AND(D323=C323,AH323=AG323),'Classement général'!$C$22,'Classement général'!$C$24))))))</f>
        <v/>
      </c>
      <c r="AJ323" s="105"/>
      <c r="AK323" s="105"/>
      <c r="AL323" s="108" t="str">
        <f>IF(AND(C323="",D323=""),"",IF(AND(AJ323="",AK323=""),"",IF(AND(C323=AJ323,D323=AK323),'Classement général'!$C$19,IF(AND(C323&gt;D323,AJ323&gt;AK323),'Classement général'!$C$22,IF(AND(D323&gt;C323,AK323&gt;AJ323),'Classement général'!$C$22,IF(AND(D323=C323,AK323=AJ323),'Classement général'!$C$22,'Classement général'!$C$24))))))</f>
        <v/>
      </c>
      <c r="AM323" s="105"/>
      <c r="AN323" s="105"/>
      <c r="AO323" s="108" t="str">
        <f>IF(AND(C323="",D323=""),"",IF(AND(AM323="",AN323=""),"",IF(AND(C323=AM323,D323=AN323),'Classement général'!$C$19,IF(AND(C323&gt;D323,AM323&gt;AN323),'Classement général'!$C$22,IF(AND(D323&gt;C323,AN323&gt;AM323),'Classement général'!$C$22,IF(AND(D323=C323,AN323=AM323),'Classement général'!$C$22,'Classement général'!$C$24))))))</f>
        <v/>
      </c>
      <c r="AP323" s="105"/>
      <c r="AQ323" s="105"/>
      <c r="AR323" s="108" t="str">
        <f>IF(AND(C323="",D323=""),"",IF(AND(AP323="",AQ323=""),"",IF(AND(C323=AP323,D323=AQ323),'Classement général'!$C$19,IF(AND(C323&gt;D323,AP323&gt;AQ323),'Classement général'!$C$22,IF(AND(D323&gt;C323,AQ323&gt;AP323),'Classement général'!$C$22,IF(AND(D323=C323,AQ323=AP323),'Classement général'!$C$22,'Classement général'!$C$24))))))</f>
        <v/>
      </c>
      <c r="AS323" s="105"/>
      <c r="AT323" s="105"/>
      <c r="AU323" s="108" t="str">
        <f>IF(AND(C323="",D323=""),"",IF(AND(AS323="",AT323=""),"",IF(AND(C323=AS323,D323=AT323),'Classement général'!$C$19,IF(AND(C323&gt;D323,AS323&gt;AT323),'Classement général'!$C$22,IF(AND(D323&gt;C323,AT323&gt;AS323),'Classement général'!$C$22,IF(AND(D323=C323,AT323=AS323),'Classement général'!$C$22,'Classement général'!$C$24))))))</f>
        <v/>
      </c>
      <c r="AV323" s="105"/>
      <c r="AW323" s="105"/>
      <c r="AX323" s="108" t="str">
        <f>IF(AND(C323="",D323=""),"",IF(AND(AV323="",AW323=""),"",IF(AND(C323=AV323,D323=AW323),'Classement général'!$C$19,IF(AND(C323&gt;D323,AV323&gt;AW323),'Classement général'!$C$22,IF(AND(D323&gt;C323,AW323&gt;AV323),'Classement général'!$C$22,IF(AND(D323=C323,AW323=AV323),'Classement général'!$C$22,'Classement général'!$C$24))))))</f>
        <v/>
      </c>
      <c r="AY323" s="105"/>
      <c r="AZ323" s="105"/>
      <c r="BA323" s="108" t="str">
        <f>IF(AND(C323="",D323=""),"",IF(AND(AY323="",AZ323=""),"",IF(AND(C323=AY323,D323=AZ323),'Classement général'!$C$19,IF(AND(C323&gt;D323,AY323&gt;AZ323),'Classement général'!$C$22,IF(AND(D323&gt;C323,AZ323&gt;AY323),'Classement général'!$C$22,IF(AND(D323=C323,AZ323=AY323),'Classement général'!$C$22,'Classement général'!$C$24))))))</f>
        <v/>
      </c>
      <c r="BB323" s="105"/>
      <c r="BC323" s="105"/>
      <c r="BD323" s="108" t="str">
        <f>IF(AND(C323="",D323=""),"",IF(AND(BB323="",BC323=""),"",IF(AND(C323=BB323,D323=BC323),'Classement général'!$C$19,IF(AND(C323&gt;D323,BB323&gt;BC323),'Classement général'!$C$22,IF(AND(D323&gt;C323,BC323&gt;BB323),'Classement général'!$C$22,IF(AND(D323=C323,BC323=BB323),'Classement général'!$C$22,'Classement général'!$C$24))))))</f>
        <v/>
      </c>
      <c r="BE323" s="105"/>
      <c r="BF323" s="105"/>
      <c r="BG323" s="108" t="str">
        <f>IF(AND(C323="",D323=""),"",IF(AND(BE323="",BF323=""),"",IF(AND(C323=BE323,D323=BF323),'Classement général'!$C$19,IF(AND(C323&gt;D323,BE323&gt;BF323),'Classement général'!$C$22,IF(AND(D323&gt;C323,BF323&gt;BE323),'Classement général'!$C$22,IF(AND(D323=C323,BF323=BE323),'Classement général'!$C$22,'Classement général'!$C$24))))))</f>
        <v/>
      </c>
      <c r="BH323" s="105"/>
      <c r="BI323" s="105"/>
      <c r="BJ323" s="108" t="str">
        <f>IF(AND(C323="",D323=""),"",IF(AND(BH323="",BI323=""),"",IF(AND(C323=BH323,D323=BI323),'Classement général'!$C$19,IF(AND(C323&gt;D323,BH323&gt;BI323),'Classement général'!$C$22,IF(AND(D323&gt;C323,BI323&gt;BH323),'Classement général'!$C$22,IF(AND(D323=C323,BI323=BH323),'Classement général'!$C$22,'Classement général'!$C$24))))))</f>
        <v/>
      </c>
      <c r="BK323" s="105"/>
      <c r="BL323" s="105"/>
      <c r="BM323" s="108" t="str">
        <f>IF(AND(C323="",D323=""),"",IF(AND(BK323="",BL323=""),"",IF(AND(C323=BK323,D323=BL323),'Classement général'!$C$19,IF(AND(C323&gt;D323,BK323&gt;BL323),'Classement général'!$C$22,IF(AND(D323&gt;C323,BL323&gt;BK323),'Classement général'!$C$22,IF(AND(D323=C323,BL323=BK323),'Classement général'!$C$22,'Classement général'!$C$24))))))</f>
        <v/>
      </c>
      <c r="BN323" s="10" t="str">
        <f>IF(H323='Classement général'!$C$19,'Classement général'!$C$19,IF(H323='Classement général'!$C$22,'Classement général'!$C$22,IF(H323='Classement général'!$C$24,'Classement général'!$C$24,"")))</f>
        <v/>
      </c>
      <c r="BO323" s="10" t="str">
        <f>IF(K323='Classement général'!$C$19,'Classement général'!$C$19,IF(K323='Classement général'!$C$22,'Classement général'!$C$22,IF(K323='Classement général'!$C$24,'Classement général'!$C$24,"")))</f>
        <v/>
      </c>
      <c r="BP323" s="10" t="str">
        <f>IF(N323='Classement général'!$C$19,'Classement général'!$C$19,IF(N323='Classement général'!$C$22,'Classement général'!$C$22,IF(N323='Classement général'!$C$24,'Classement général'!$C$24,"")))</f>
        <v/>
      </c>
      <c r="BQ323" s="10" t="str">
        <f>IF(Q323='Classement général'!$C$19,'Classement général'!$C$19,IF(Q323='Classement général'!$C$22,'Classement général'!$C$22,IF(Q323='Classement général'!$C$24,'Classement général'!$C$24,"")))</f>
        <v/>
      </c>
      <c r="BR323" s="10" t="str">
        <f>IF(T323='Classement général'!$C$19,'Classement général'!$C$19,IF(T323='Classement général'!$C$22,'Classement général'!$C$22,IF(T323='Classement général'!$C$24,'Classement général'!$C$24,"")))</f>
        <v/>
      </c>
      <c r="BS323" s="10" t="str">
        <f>IF(W323='Classement général'!$C$19,'Classement général'!$C$19,IF(W323='Classement général'!$C$22,'Classement général'!$C$22,IF(W323='Classement général'!$C$24,'Classement général'!$C$24,"")))</f>
        <v/>
      </c>
      <c r="BT323" s="10" t="str">
        <f>IF(Z323='Classement général'!$C$19,'Classement général'!$C$19,IF(Z323='Classement général'!$C$22,'Classement général'!$C$22,IF(Z323='Classement général'!$C$24,'Classement général'!$C$24,"")))</f>
        <v/>
      </c>
      <c r="BU323" s="10" t="str">
        <f>IF(AC323='Classement général'!$C$19,'Classement général'!$C$19,IF(AC323='Classement général'!$C$22,'Classement général'!$C$22,IF(AC323='Classement général'!$C$24,'Classement général'!$C$24,"")))</f>
        <v/>
      </c>
      <c r="BV323" s="10" t="str">
        <f>IF(AF323='Classement général'!$C$19,'Classement général'!$C$19,IF(AF323='Classement général'!$C$22,'Classement général'!$C$22,IF(AF323='Classement général'!$C$24,'Classement général'!$C$24,"")))</f>
        <v/>
      </c>
      <c r="BW323" s="10" t="str">
        <f>IF(AI323='Classement général'!$C$19,'Classement général'!$C$19,IF(AI323='Classement général'!$C$22,'Classement général'!$C$22,IF(AI323='Classement général'!$C$24,'Classement général'!$C$24,"")))</f>
        <v/>
      </c>
      <c r="BX323" s="10" t="str">
        <f>IF(AL323='Classement général'!$C$19,'Classement général'!$C$19,IF(AL323='Classement général'!$C$22,'Classement général'!$C$22,IF(AL323='Classement général'!$C$24,'Classement général'!$C$24,"")))</f>
        <v/>
      </c>
      <c r="BY323" s="10" t="str">
        <f>IF(AO323='Classement général'!$C$19,'Classement général'!$C$19,IF(AO323='Classement général'!$C$22,'Classement général'!$C$22,IF(AO323='Classement général'!$C$24,'Classement général'!$C$24,"")))</f>
        <v/>
      </c>
      <c r="BZ323" s="10" t="str">
        <f>IF(AR323='Classement général'!$C$19,'Classement général'!$C$19,IF(AR323='Classement général'!$C$22,'Classement général'!$C$22,IF(AR323='Classement général'!$C$24,'Classement général'!$C$24,"")))</f>
        <v/>
      </c>
      <c r="CA323" s="10" t="str">
        <f>IF(AU323='Classement général'!$C$19,'Classement général'!$C$19,IF(AU323='Classement général'!$C$22,'Classement général'!$C$22,IF(AU323='Classement général'!$C$24,'Classement général'!$C$24,"")))</f>
        <v/>
      </c>
      <c r="CB323" s="10" t="str">
        <f>IF(AX323='Classement général'!$C$19,'Classement général'!$C$19,IF(AX323='Classement général'!$C$22,'Classement général'!$C$22,IF(AX323='Classement général'!$C$24,'Classement général'!$C$24,"")))</f>
        <v/>
      </c>
      <c r="CC323" s="10" t="str">
        <f>IF(BA323='Classement général'!$C$19,'Classement général'!$C$19,IF(BA323='Classement général'!$C$22,'Classement général'!$C$22,IF(BA323='Classement général'!$C$24,'Classement général'!$C$24,"")))</f>
        <v/>
      </c>
      <c r="CD323" s="10" t="str">
        <f>IF(BD323='Classement général'!$C$19,'Classement général'!$C$19,IF(BD323='Classement général'!$C$22,'Classement général'!$C$22,IF(BD323='Classement général'!$C$24,'Classement général'!$C$24,"")))</f>
        <v/>
      </c>
      <c r="CE323" s="10" t="str">
        <f>IF(BG323='Classement général'!$C$19,'Classement général'!$C$19,IF(BG323='Classement général'!$C$22,'Classement général'!$C$22,IF(BG323='Classement général'!$C$24,'Classement général'!$C$24,"")))</f>
        <v/>
      </c>
      <c r="CF323" s="10" t="str">
        <f>IF(BJ323='Classement général'!$C$19,'Classement général'!$C$19,IF(BJ323='Classement général'!$C$22,'Classement général'!$C$22,IF(BJ323='Classement général'!$C$24,'Classement général'!$C$24,"")))</f>
        <v/>
      </c>
      <c r="CG323" s="10" t="str">
        <f>IF(BM323='Classement général'!$C$19,'Classement général'!$C$19,IF(BM323='Classement général'!$C$22,'Classement général'!$C$22,IF(BM323='Classement général'!$C$24,'Classement général'!$C$24,"")))</f>
        <v/>
      </c>
      <c r="CH323" s="13">
        <f>COUNTIF(H323:H332,"&gt;2")</f>
        <v>0</v>
      </c>
      <c r="CI323" s="13">
        <f>COUNTIF(K323:K332,"&gt;2")</f>
        <v>0</v>
      </c>
      <c r="CJ323" s="13">
        <f>COUNTIF(N323:N332,"&gt;2")</f>
        <v>0</v>
      </c>
      <c r="CK323" s="13">
        <f>COUNTIF(Q323:Q332,"&gt;2")</f>
        <v>0</v>
      </c>
      <c r="CL323" s="147">
        <f>CHOOSE(MATCH(CH323,{0;5;6;7;8;9;10},1),CH323,CH323+3,CH323+5,CH323+8,CH323+11,CH323+14,CH323+18)</f>
        <v>0</v>
      </c>
      <c r="CM323" s="147">
        <f>CHOOSE(MATCH(CI323,{0;5;6;7;8;9;10},1),CI323,CI323+3,CI323+5,CI323+8,CI323+11,CI323+14,CI323+18)</f>
        <v>0</v>
      </c>
      <c r="CN323" s="147">
        <f>CHOOSE(MATCH(CJ323,{0;5;6;7;8;9;10},1),CJ323,CJ323+3,CJ323+5,CJ323+8,CJ323+11,CJ323+14,CJ323+18)</f>
        <v>0</v>
      </c>
      <c r="CO323" s="147">
        <f>CHOOSE(MATCH(CK323,{0;5;6;7;8;9;10},1),CK323,CK323+3,CK323+5,CK323+8,CK323+11,CK323+14,CK323+18)</f>
        <v>0</v>
      </c>
      <c r="CP323" s="7"/>
      <c r="CQ323" s="7"/>
    </row>
    <row r="324" spans="1:95" ht="18.75" customHeight="1" x14ac:dyDescent="0.2">
      <c r="A324" s="130"/>
      <c r="B324" s="72" t="s">
        <v>77</v>
      </c>
      <c r="C324" s="116"/>
      <c r="D324" s="116"/>
      <c r="E324" s="74" t="s">
        <v>59</v>
      </c>
      <c r="F324" s="60"/>
      <c r="G324" s="60"/>
      <c r="H324" s="61" t="str">
        <f>IF(AND(C324="",D324=""),"",IF(AND(F324="",G324=""),"",IF(AND(C324=F324,D324=G324),'Classement général'!$C$19,IF(AND(C324&gt;D324,F324&gt;G324),'Classement général'!$C$22,IF(AND(D324&gt;C324,G324&gt;F324),'Classement général'!$C$22,IF(AND(D324=C324,G324=F324),'Classement général'!$C$22,'Classement général'!$C$24))))))</f>
        <v/>
      </c>
      <c r="I324" s="60"/>
      <c r="J324" s="60"/>
      <c r="K324" s="61" t="str">
        <f>IF(AND(C324="",D324=""),"",IF(AND(I324="",J324=""),"",IF(AND(C324=I324,D324=J324),'Classement général'!$C$19,IF(AND(C324&gt;D324,I324&gt;J324),'Classement général'!$C$22,IF(AND(D324&gt;C324,J324&gt;I324),'Classement général'!$C$22,IF(AND(D324=C324,J324=I324),'Classement général'!$C$22,'Classement général'!$C$24))))))</f>
        <v/>
      </c>
      <c r="L324" s="60"/>
      <c r="M324" s="60"/>
      <c r="N324" s="61" t="str">
        <f>IF(AND(C324="",D324=""),"",IF(AND(L324="",M324=""),"",IF(AND(C324=L324,D324=M324),'Classement général'!$C$19,IF(AND(C324&gt;D324,L324&gt;M324),'Classement général'!$C$22,IF(AND(D324&gt;C324,M324&gt;L324),'Classement général'!$C$22,IF(AND(D324=C324,M324=L324),'Classement général'!$C$22,'Classement général'!$C$24))))))</f>
        <v/>
      </c>
      <c r="O324" s="60"/>
      <c r="P324" s="60"/>
      <c r="Q324" s="61" t="str">
        <f>IF(AND(C324="",D324=""),"",IF(AND(O324="",P324=""),"",IF(AND(C324=O324,D324=P324),'Classement général'!$C$19,IF(AND(C324&gt;D324,O324&gt;P324),'Classement général'!$C$22,IF(AND(D324&gt;C324,P324&gt;O324),'Classement général'!$C$22,IF(AND(D324=C324,P324=O324),'Classement général'!$C$22,'Classement général'!$C$24))))))</f>
        <v/>
      </c>
      <c r="R324" s="60"/>
      <c r="S324" s="60"/>
      <c r="T324" s="61" t="str">
        <f>IF(AND(C324="",D324=""),"",IF(AND(R324="",S324=""),"",IF(AND(C324=R324,D324=S324),'Classement général'!$C$19,IF(AND(C324&gt;D324,R324&gt;S324),'Classement général'!$C$22,IF(AND(D324&gt;C324,S324&gt;R324),'Classement général'!$C$22,IF(AND(D324=C324,S324=R324),'Classement général'!$C$22,'Classement général'!$C$24))))))</f>
        <v/>
      </c>
      <c r="U324" s="60"/>
      <c r="V324" s="60"/>
      <c r="W324" s="61" t="str">
        <f>IF(AND(C324="",D324=""),"",IF(AND(U324="",V324=""),"",IF(AND(C324=U324,D324=V324),'Classement général'!$C$19,IF(AND(C324&gt;D324,U324&gt;V324),'Classement général'!$C$22,IF(AND(D324&gt;C324,V324&gt;U324),'Classement général'!$C$22,IF(AND(D324=C324,V324=U324),'Classement général'!$C$22,'Classement général'!$C$24))))))</f>
        <v/>
      </c>
      <c r="X324" s="60"/>
      <c r="Y324" s="60"/>
      <c r="Z324" s="61" t="str">
        <f>IF(AND(C324="",D324=""),"",IF(AND(X324="",Y324=""),"",IF(AND(C324=X324,D324=Y324),'Classement général'!$C$19,IF(AND(C324&gt;D324,X324&gt;Y324),'Classement général'!$C$22,IF(AND(D324&gt;C324,Y324&gt;X324),'Classement général'!$C$22,IF(AND(D324=C324,Y324=X324),'Classement général'!$C$22,'Classement général'!$C$24))))))</f>
        <v/>
      </c>
      <c r="AA324" s="60"/>
      <c r="AB324" s="60"/>
      <c r="AC324" s="61" t="str">
        <f>IF(AND(C324="",D324=""),"",IF(AND(AA324="",AB324=""),"",IF(AND(C324=AA324,D324=AB324),'Classement général'!$C$19,IF(AND(C324&gt;D324,AA324&gt;AB324),'Classement général'!$C$22,IF(AND(D324&gt;C324,AB324&gt;AA324),'Classement général'!$C$22,IF(AND(D324=C324,AB324=AA324),'Classement général'!$C$22,'Classement général'!$C$24))))))</f>
        <v/>
      </c>
      <c r="AD324" s="60"/>
      <c r="AE324" s="60"/>
      <c r="AF324" s="61" t="str">
        <f>IF(AND(C324="",D324=""),"",IF(AND(AD324="",AE324=""),"",IF(AND(C324=AD324,D324=AE324),'Classement général'!$C$19,IF(AND(C324&gt;D324,AD324&gt;AE324),'Classement général'!$C$22,IF(AND(D324&gt;C324,AE324&gt;AD324),'Classement général'!$C$22,IF(AND(D324=C324,AE324=AD324),'Classement général'!$C$22,'Classement général'!$C$24))))))</f>
        <v/>
      </c>
      <c r="AG324" s="60"/>
      <c r="AH324" s="60"/>
      <c r="AI324" s="61" t="str">
        <f>IF(AND(C324="",D324=""),"",IF(AND(AG324="",AH324=""),"",IF(AND(C324=AG324,D324=AH324),'Classement général'!$C$19,IF(AND(C324&gt;D324,AG324&gt;AH324),'Classement général'!$C$22,IF(AND(D324&gt;C324,AH324&gt;AG324),'Classement général'!$C$22,IF(AND(D324=C324,AH324=AG324),'Classement général'!$C$22,'Classement général'!$C$24))))))</f>
        <v/>
      </c>
      <c r="AJ324" s="60"/>
      <c r="AK324" s="60"/>
      <c r="AL324" s="61" t="str">
        <f>IF(AND(C324="",D324=""),"",IF(AND(AJ324="",AK324=""),"",IF(AND(C324=AJ324,D324=AK324),'Classement général'!$C$19,IF(AND(C324&gt;D324,AJ324&gt;AK324),'Classement général'!$C$22,IF(AND(D324&gt;C324,AK324&gt;AJ324),'Classement général'!$C$22,IF(AND(D324=C324,AK324=AJ324),'Classement général'!$C$22,'Classement général'!$C$24))))))</f>
        <v/>
      </c>
      <c r="AM324" s="60"/>
      <c r="AN324" s="60"/>
      <c r="AO324" s="61" t="str">
        <f>IF(AND(C324="",D324=""),"",IF(AND(AM324="",AN324=""),"",IF(AND(C324=AM324,D324=AN324),'Classement général'!$C$19,IF(AND(C324&gt;D324,AM324&gt;AN324),'Classement général'!$C$22,IF(AND(D324&gt;C324,AN324&gt;AM324),'Classement général'!$C$22,IF(AND(D324=C324,AN324=AM324),'Classement général'!$C$22,'Classement général'!$C$24))))))</f>
        <v/>
      </c>
      <c r="AP324" s="60"/>
      <c r="AQ324" s="60"/>
      <c r="AR324" s="61" t="str">
        <f>IF(AND(C324="",D324=""),"",IF(AND(AP324="",AQ324=""),"",IF(AND(C324=AP324,D324=AQ324),'Classement général'!$C$19,IF(AND(C324&gt;D324,AP324&gt;AQ324),'Classement général'!$C$22,IF(AND(D324&gt;C324,AQ324&gt;AP324),'Classement général'!$C$22,IF(AND(D324=C324,AQ324=AP324),'Classement général'!$C$22,'Classement général'!$C$24))))))</f>
        <v/>
      </c>
      <c r="AS324" s="60"/>
      <c r="AT324" s="60"/>
      <c r="AU324" s="61" t="str">
        <f>IF(AND(C324="",D324=""),"",IF(AND(AS324="",AT324=""),"",IF(AND(C324=AS324,D324=AT324),'Classement général'!$C$19,IF(AND(C324&gt;D324,AS324&gt;AT324),'Classement général'!$C$22,IF(AND(D324&gt;C324,AT324&gt;AS324),'Classement général'!$C$22,IF(AND(D324=C324,AT324=AS324),'Classement général'!$C$22,'Classement général'!$C$24))))))</f>
        <v/>
      </c>
      <c r="AV324" s="60"/>
      <c r="AW324" s="60"/>
      <c r="AX324" s="61" t="str">
        <f>IF(AND(C324="",D324=""),"",IF(AND(AV324="",AW324=""),"",IF(AND(C324=AV324,D324=AW324),'Classement général'!$C$19,IF(AND(C324&gt;D324,AV324&gt;AW324),'Classement général'!$C$22,IF(AND(D324&gt;C324,AW324&gt;AV324),'Classement général'!$C$22,IF(AND(D324=C324,AW324=AV324),'Classement général'!$C$22,'Classement général'!$C$24))))))</f>
        <v/>
      </c>
      <c r="AY324" s="60"/>
      <c r="AZ324" s="60"/>
      <c r="BA324" s="61" t="str">
        <f>IF(AND(C324="",D324=""),"",IF(AND(AY324="",AZ324=""),"",IF(AND(C324=AY324,D324=AZ324),'Classement général'!$C$19,IF(AND(C324&gt;D324,AY324&gt;AZ324),'Classement général'!$C$22,IF(AND(D324&gt;C324,AZ324&gt;AY324),'Classement général'!$C$22,IF(AND(D324=C324,AZ324=AY324),'Classement général'!$C$22,'Classement général'!$C$24))))))</f>
        <v/>
      </c>
      <c r="BB324" s="60"/>
      <c r="BC324" s="60"/>
      <c r="BD324" s="61" t="str">
        <f>IF(AND(C324="",D324=""),"",IF(AND(BB324="",BC324=""),"",IF(AND(C324=BB324,D324=BC324),'Classement général'!$C$19,IF(AND(C324&gt;D324,BB324&gt;BC324),'Classement général'!$C$22,IF(AND(D324&gt;C324,BC324&gt;BB324),'Classement général'!$C$22,IF(AND(D324=C324,BC324=BB324),'Classement général'!$C$22,'Classement général'!$C$24))))))</f>
        <v/>
      </c>
      <c r="BE324" s="60"/>
      <c r="BF324" s="60"/>
      <c r="BG324" s="61" t="str">
        <f>IF(AND(C324="",D324=""),"",IF(AND(BE324="",BF324=""),"",IF(AND(C324=BE324,D324=BF324),'Classement général'!$C$19,IF(AND(C324&gt;D324,BE324&gt;BF324),'Classement général'!$C$22,IF(AND(D324&gt;C324,BF324&gt;BE324),'Classement général'!$C$22,IF(AND(D324=C324,BF324=BE324),'Classement général'!$C$22,'Classement général'!$C$24))))))</f>
        <v/>
      </c>
      <c r="BH324" s="60"/>
      <c r="BI324" s="60"/>
      <c r="BJ324" s="61" t="str">
        <f>IF(AND(C324="",D324=""),"",IF(AND(BH324="",BI324=""),"",IF(AND(C324=BH324,D324=BI324),'Classement général'!$C$19,IF(AND(C324&gt;D324,BH324&gt;BI324),'Classement général'!$C$22,IF(AND(D324&gt;C324,BI324&gt;BH324),'Classement général'!$C$22,IF(AND(D324=C324,BI324=BH324),'Classement général'!$C$22,'Classement général'!$C$24))))))</f>
        <v/>
      </c>
      <c r="BK324" s="60"/>
      <c r="BL324" s="60"/>
      <c r="BM324" s="61" t="str">
        <f>IF(AND(C324="",D324=""),"",IF(AND(BK324="",BL324=""),"",IF(AND(C324=BK324,D324=BL324),'Classement général'!$C$19,IF(AND(C324&gt;D324,BK324&gt;BL324),'Classement général'!$C$22,IF(AND(D324&gt;C324,BL324&gt;BK324),'Classement général'!$C$22,IF(AND(D324=C324,BL324=BK324),'Classement général'!$C$22,'Classement général'!$C$24))))))</f>
        <v/>
      </c>
      <c r="BN324" s="10" t="str">
        <f>IF(H324='Classement général'!$C$19,'Classement général'!$C$19,IF(H324='Classement général'!$C$22,'Classement général'!$C$22,IF(H324='Classement général'!$C$24,'Classement général'!$C$24,"")))</f>
        <v/>
      </c>
      <c r="BO324" s="10" t="str">
        <f>IF(K324='Classement général'!$C$19,'Classement général'!$C$19,IF(K324='Classement général'!$C$22,'Classement général'!$C$22,IF(K324='Classement général'!$C$24,'Classement général'!$C$24,"")))</f>
        <v/>
      </c>
      <c r="BP324" s="10" t="str">
        <f>IF(N324='Classement général'!$C$19,'Classement général'!$C$19,IF(N324='Classement général'!$C$22,'Classement général'!$C$22,IF(N324='Classement général'!$C$24,'Classement général'!$C$24,"")))</f>
        <v/>
      </c>
      <c r="BQ324" s="10" t="str">
        <f>IF(Q324='Classement général'!$C$19,'Classement général'!$C$19,IF(Q324='Classement général'!$C$22,'Classement général'!$C$22,IF(Q324='Classement général'!$C$24,'Classement général'!$C$24,"")))</f>
        <v/>
      </c>
      <c r="BR324" s="10" t="str">
        <f>IF(T324='Classement général'!$C$19,'Classement général'!$C$19,IF(T324='Classement général'!$C$22,'Classement général'!$C$22,IF(T324='Classement général'!$C$24,'Classement général'!$C$24,"")))</f>
        <v/>
      </c>
      <c r="BS324" s="10" t="str">
        <f>IF(W324='Classement général'!$C$19,'Classement général'!$C$19,IF(W324='Classement général'!$C$22,'Classement général'!$C$22,IF(W324='Classement général'!$C$24,'Classement général'!$C$24,"")))</f>
        <v/>
      </c>
      <c r="BT324" s="10" t="str">
        <f>IF(Z324='Classement général'!$C$19,'Classement général'!$C$19,IF(Z324='Classement général'!$C$22,'Classement général'!$C$22,IF(Z324='Classement général'!$C$24,'Classement général'!$C$24,"")))</f>
        <v/>
      </c>
      <c r="BU324" s="10" t="str">
        <f>IF(AC324='Classement général'!$C$19,'Classement général'!$C$19,IF(AC324='Classement général'!$C$22,'Classement général'!$C$22,IF(AC324='Classement général'!$C$24,'Classement général'!$C$24,"")))</f>
        <v/>
      </c>
      <c r="BV324" s="10" t="str">
        <f>IF(AF324='Classement général'!$C$19,'Classement général'!$C$19,IF(AF324='Classement général'!$C$22,'Classement général'!$C$22,IF(AF324='Classement général'!$C$24,'Classement général'!$C$24,"")))</f>
        <v/>
      </c>
      <c r="BW324" s="10" t="str">
        <f>IF(AI324='Classement général'!$C$19,'Classement général'!$C$19,IF(AI324='Classement général'!$C$22,'Classement général'!$C$22,IF(AI324='Classement général'!$C$24,'Classement général'!$C$24,"")))</f>
        <v/>
      </c>
      <c r="BX324" s="10" t="str">
        <f>IF(AL324='Classement général'!$C$19,'Classement général'!$C$19,IF(AL324='Classement général'!$C$22,'Classement général'!$C$22,IF(AL324='Classement général'!$C$24,'Classement général'!$C$24,"")))</f>
        <v/>
      </c>
      <c r="BY324" s="10" t="str">
        <f>IF(AO324='Classement général'!$C$19,'Classement général'!$C$19,IF(AO324='Classement général'!$C$22,'Classement général'!$C$22,IF(AO324='Classement général'!$C$24,'Classement général'!$C$24,"")))</f>
        <v/>
      </c>
      <c r="BZ324" s="10" t="str">
        <f>IF(AR324='Classement général'!$C$19,'Classement général'!$C$19,IF(AR324='Classement général'!$C$22,'Classement général'!$C$22,IF(AR324='Classement général'!$C$24,'Classement général'!$C$24,"")))</f>
        <v/>
      </c>
      <c r="CA324" s="10" t="str">
        <f>IF(AU324='Classement général'!$C$19,'Classement général'!$C$19,IF(AU324='Classement général'!$C$22,'Classement général'!$C$22,IF(AU324='Classement général'!$C$24,'Classement général'!$C$24,"")))</f>
        <v/>
      </c>
      <c r="CB324" s="10" t="str">
        <f>IF(AX324='Classement général'!$C$19,'Classement général'!$C$19,IF(AX324='Classement général'!$C$22,'Classement général'!$C$22,IF(AX324='Classement général'!$C$24,'Classement général'!$C$24,"")))</f>
        <v/>
      </c>
      <c r="CC324" s="10" t="str">
        <f>IF(BA324='Classement général'!$C$19,'Classement général'!$C$19,IF(BA324='Classement général'!$C$22,'Classement général'!$C$22,IF(BA324='Classement général'!$C$24,'Classement général'!$C$24,"")))</f>
        <v/>
      </c>
      <c r="CD324" s="10" t="str">
        <f>IF(BD324='Classement général'!$C$19,'Classement général'!$C$19,IF(BD324='Classement général'!$C$22,'Classement général'!$C$22,IF(BD324='Classement général'!$C$24,'Classement général'!$C$24,"")))</f>
        <v/>
      </c>
      <c r="CE324" s="10" t="str">
        <f>IF(BG324='Classement général'!$C$19,'Classement général'!$C$19,IF(BG324='Classement général'!$C$22,'Classement général'!$C$22,IF(BG324='Classement général'!$C$24,'Classement général'!$C$24,"")))</f>
        <v/>
      </c>
      <c r="CF324" s="10" t="str">
        <f>IF(BJ324='Classement général'!$C$19,'Classement général'!$C$19,IF(BJ324='Classement général'!$C$22,'Classement général'!$C$22,IF(BJ324='Classement général'!$C$24,'Classement général'!$C$24,"")))</f>
        <v/>
      </c>
      <c r="CG324" s="10" t="str">
        <f>IF(BM324='Classement général'!$C$19,'Classement général'!$C$19,IF(BM324='Classement général'!$C$22,'Classement général'!$C$22,IF(BM324='Classement général'!$C$24,'Classement général'!$C$24,"")))</f>
        <v/>
      </c>
      <c r="CH324" s="13"/>
      <c r="CI324" s="13"/>
      <c r="CJ324" s="13"/>
      <c r="CK324" s="13"/>
      <c r="CL324" s="147"/>
      <c r="CM324" s="147"/>
      <c r="CN324" s="147"/>
      <c r="CO324" s="147"/>
      <c r="CP324" s="7"/>
      <c r="CQ324" s="7"/>
    </row>
    <row r="325" spans="1:95" ht="18.75" customHeight="1" x14ac:dyDescent="0.2">
      <c r="A325" s="130"/>
      <c r="B325" s="72" t="s">
        <v>61</v>
      </c>
      <c r="C325" s="116"/>
      <c r="D325" s="116"/>
      <c r="E325" s="74" t="s">
        <v>58</v>
      </c>
      <c r="F325" s="60"/>
      <c r="G325" s="60"/>
      <c r="H325" s="61" t="str">
        <f>IF(AND(C325="",D325=""),"",IF(AND(F325="",G325=""),"",IF(AND(C325=F325,D325=G325),'Classement général'!$C$19,IF(AND(C325&gt;D325,F325&gt;G325),'Classement général'!$C$22,IF(AND(D325&gt;C325,G325&gt;F325),'Classement général'!$C$22,IF(AND(D325=C325,G325=F325),'Classement général'!$C$22,'Classement général'!$C$24))))))</f>
        <v/>
      </c>
      <c r="I325" s="60"/>
      <c r="J325" s="60"/>
      <c r="K325" s="61" t="str">
        <f>IF(AND(C325="",D325=""),"",IF(AND(I325="",J325=""),"",IF(AND(C325=I325,D325=J325),'Classement général'!$C$19,IF(AND(C325&gt;D325,I325&gt;J325),'Classement général'!$C$22,IF(AND(D325&gt;C325,J325&gt;I325),'Classement général'!$C$22,IF(AND(D325=C325,J325=I325),'Classement général'!$C$22,'Classement général'!$C$24))))))</f>
        <v/>
      </c>
      <c r="L325" s="60"/>
      <c r="M325" s="60"/>
      <c r="N325" s="61" t="str">
        <f>IF(AND(C325="",D325=""),"",IF(AND(L325="",M325=""),"",IF(AND(C325=L325,D325=M325),'Classement général'!$C$19,IF(AND(C325&gt;D325,L325&gt;M325),'Classement général'!$C$22,IF(AND(D325&gt;C325,M325&gt;L325),'Classement général'!$C$22,IF(AND(D325=C325,M325=L325),'Classement général'!$C$22,'Classement général'!$C$24))))))</f>
        <v/>
      </c>
      <c r="O325" s="60"/>
      <c r="P325" s="60"/>
      <c r="Q325" s="61" t="str">
        <f>IF(AND(C325="",D325=""),"",IF(AND(O325="",P325=""),"",IF(AND(C325=O325,D325=P325),'Classement général'!$C$19,IF(AND(C325&gt;D325,O325&gt;P325),'Classement général'!$C$22,IF(AND(D325&gt;C325,P325&gt;O325),'Classement général'!$C$22,IF(AND(D325=C325,P325=O325),'Classement général'!$C$22,'Classement général'!$C$24))))))</f>
        <v/>
      </c>
      <c r="R325" s="60"/>
      <c r="S325" s="60"/>
      <c r="T325" s="61" t="str">
        <f>IF(AND(C325="",D325=""),"",IF(AND(R325="",S325=""),"",IF(AND(C325=R325,D325=S325),'Classement général'!$C$19,IF(AND(C325&gt;D325,R325&gt;S325),'Classement général'!$C$22,IF(AND(D325&gt;C325,S325&gt;R325),'Classement général'!$C$22,IF(AND(D325=C325,S325=R325),'Classement général'!$C$22,'Classement général'!$C$24))))))</f>
        <v/>
      </c>
      <c r="U325" s="60"/>
      <c r="V325" s="60"/>
      <c r="W325" s="61" t="str">
        <f>IF(AND(C325="",D325=""),"",IF(AND(U325="",V325=""),"",IF(AND(C325=U325,D325=V325),'Classement général'!$C$19,IF(AND(C325&gt;D325,U325&gt;V325),'Classement général'!$C$22,IF(AND(D325&gt;C325,V325&gt;U325),'Classement général'!$C$22,IF(AND(D325=C325,V325=U325),'Classement général'!$C$22,'Classement général'!$C$24))))))</f>
        <v/>
      </c>
      <c r="X325" s="60"/>
      <c r="Y325" s="60"/>
      <c r="Z325" s="61" t="str">
        <f>IF(AND(C325="",D325=""),"",IF(AND(X325="",Y325=""),"",IF(AND(C325=X325,D325=Y325),'Classement général'!$C$19,IF(AND(C325&gt;D325,X325&gt;Y325),'Classement général'!$C$22,IF(AND(D325&gt;C325,Y325&gt;X325),'Classement général'!$C$22,IF(AND(D325=C325,Y325=X325),'Classement général'!$C$22,'Classement général'!$C$24))))))</f>
        <v/>
      </c>
      <c r="AA325" s="60"/>
      <c r="AB325" s="60"/>
      <c r="AC325" s="61" t="str">
        <f>IF(AND(C325="",D325=""),"",IF(AND(AA325="",AB325=""),"",IF(AND(C325=AA325,D325=AB325),'Classement général'!$C$19,IF(AND(C325&gt;D325,AA325&gt;AB325),'Classement général'!$C$22,IF(AND(D325&gt;C325,AB325&gt;AA325),'Classement général'!$C$22,IF(AND(D325=C325,AB325=AA325),'Classement général'!$C$22,'Classement général'!$C$24))))))</f>
        <v/>
      </c>
      <c r="AD325" s="60"/>
      <c r="AE325" s="60"/>
      <c r="AF325" s="61" t="str">
        <f>IF(AND(C325="",D325=""),"",IF(AND(AD325="",AE325=""),"",IF(AND(C325=AD325,D325=AE325),'Classement général'!$C$19,IF(AND(C325&gt;D325,AD325&gt;AE325),'Classement général'!$C$22,IF(AND(D325&gt;C325,AE325&gt;AD325),'Classement général'!$C$22,IF(AND(D325=C325,AE325=AD325),'Classement général'!$C$22,'Classement général'!$C$24))))))</f>
        <v/>
      </c>
      <c r="AG325" s="60"/>
      <c r="AH325" s="60"/>
      <c r="AI325" s="61" t="str">
        <f>IF(AND(C325="",D325=""),"",IF(AND(AG325="",AH325=""),"",IF(AND(C325=AG325,D325=AH325),'Classement général'!$C$19,IF(AND(C325&gt;D325,AG325&gt;AH325),'Classement général'!$C$22,IF(AND(D325&gt;C325,AH325&gt;AG325),'Classement général'!$C$22,IF(AND(D325=C325,AH325=AG325),'Classement général'!$C$22,'Classement général'!$C$24))))))</f>
        <v/>
      </c>
      <c r="AJ325" s="60"/>
      <c r="AK325" s="60"/>
      <c r="AL325" s="61" t="str">
        <f>IF(AND(C325="",D325=""),"",IF(AND(AJ325="",AK325=""),"",IF(AND(C325=AJ325,D325=AK325),'Classement général'!$C$19,IF(AND(C325&gt;D325,AJ325&gt;AK325),'Classement général'!$C$22,IF(AND(D325&gt;C325,AK325&gt;AJ325),'Classement général'!$C$22,IF(AND(D325=C325,AK325=AJ325),'Classement général'!$C$22,'Classement général'!$C$24))))))</f>
        <v/>
      </c>
      <c r="AM325" s="60"/>
      <c r="AN325" s="60"/>
      <c r="AO325" s="61" t="str">
        <f>IF(AND(C325="",D325=""),"",IF(AND(AM325="",AN325=""),"",IF(AND(C325=AM325,D325=AN325),'Classement général'!$C$19,IF(AND(C325&gt;D325,AM325&gt;AN325),'Classement général'!$C$22,IF(AND(D325&gt;C325,AN325&gt;AM325),'Classement général'!$C$22,IF(AND(D325=C325,AN325=AM325),'Classement général'!$C$22,'Classement général'!$C$24))))))</f>
        <v/>
      </c>
      <c r="AP325" s="60"/>
      <c r="AQ325" s="60"/>
      <c r="AR325" s="61" t="str">
        <f>IF(AND(C325="",D325=""),"",IF(AND(AP325="",AQ325=""),"",IF(AND(C325=AP325,D325=AQ325),'Classement général'!$C$19,IF(AND(C325&gt;D325,AP325&gt;AQ325),'Classement général'!$C$22,IF(AND(D325&gt;C325,AQ325&gt;AP325),'Classement général'!$C$22,IF(AND(D325=C325,AQ325=AP325),'Classement général'!$C$22,'Classement général'!$C$24))))))</f>
        <v/>
      </c>
      <c r="AS325" s="60"/>
      <c r="AT325" s="60"/>
      <c r="AU325" s="61" t="str">
        <f>IF(AND(C325="",D325=""),"",IF(AND(AS325="",AT325=""),"",IF(AND(C325=AS325,D325=AT325),'Classement général'!$C$19,IF(AND(C325&gt;D325,AS325&gt;AT325),'Classement général'!$C$22,IF(AND(D325&gt;C325,AT325&gt;AS325),'Classement général'!$C$22,IF(AND(D325=C325,AT325=AS325),'Classement général'!$C$22,'Classement général'!$C$24))))))</f>
        <v/>
      </c>
      <c r="AV325" s="60"/>
      <c r="AW325" s="60"/>
      <c r="AX325" s="61" t="str">
        <f>IF(AND(C325="",D325=""),"",IF(AND(AV325="",AW325=""),"",IF(AND(C325=AV325,D325=AW325),'Classement général'!$C$19,IF(AND(C325&gt;D325,AV325&gt;AW325),'Classement général'!$C$22,IF(AND(D325&gt;C325,AW325&gt;AV325),'Classement général'!$C$22,IF(AND(D325=C325,AW325=AV325),'Classement général'!$C$22,'Classement général'!$C$24))))))</f>
        <v/>
      </c>
      <c r="AY325" s="60"/>
      <c r="AZ325" s="60"/>
      <c r="BA325" s="61" t="str">
        <f>IF(AND(C325="",D325=""),"",IF(AND(AY325="",AZ325=""),"",IF(AND(C325=AY325,D325=AZ325),'Classement général'!$C$19,IF(AND(C325&gt;D325,AY325&gt;AZ325),'Classement général'!$C$22,IF(AND(D325&gt;C325,AZ325&gt;AY325),'Classement général'!$C$22,IF(AND(D325=C325,AZ325=AY325),'Classement général'!$C$22,'Classement général'!$C$24))))))</f>
        <v/>
      </c>
      <c r="BB325" s="60"/>
      <c r="BC325" s="60"/>
      <c r="BD325" s="61" t="str">
        <f>IF(AND(C325="",D325=""),"",IF(AND(BB325="",BC325=""),"",IF(AND(C325=BB325,D325=BC325),'Classement général'!$C$19,IF(AND(C325&gt;D325,BB325&gt;BC325),'Classement général'!$C$22,IF(AND(D325&gt;C325,BC325&gt;BB325),'Classement général'!$C$22,IF(AND(D325=C325,BC325=BB325),'Classement général'!$C$22,'Classement général'!$C$24))))))</f>
        <v/>
      </c>
      <c r="BE325" s="60"/>
      <c r="BF325" s="60"/>
      <c r="BG325" s="61" t="str">
        <f>IF(AND(C325="",D325=""),"",IF(AND(BE325="",BF325=""),"",IF(AND(C325=BE325,D325=BF325),'Classement général'!$C$19,IF(AND(C325&gt;D325,BE325&gt;BF325),'Classement général'!$C$22,IF(AND(D325&gt;C325,BF325&gt;BE325),'Classement général'!$C$22,IF(AND(D325=C325,BF325=BE325),'Classement général'!$C$22,'Classement général'!$C$24))))))</f>
        <v/>
      </c>
      <c r="BH325" s="60"/>
      <c r="BI325" s="60"/>
      <c r="BJ325" s="61" t="str">
        <f>IF(AND(C325="",D325=""),"",IF(AND(BH325="",BI325=""),"",IF(AND(C325=BH325,D325=BI325),'Classement général'!$C$19,IF(AND(C325&gt;D325,BH325&gt;BI325),'Classement général'!$C$22,IF(AND(D325&gt;C325,BI325&gt;BH325),'Classement général'!$C$22,IF(AND(D325=C325,BI325=BH325),'Classement général'!$C$22,'Classement général'!$C$24))))))</f>
        <v/>
      </c>
      <c r="BK325" s="60"/>
      <c r="BL325" s="60"/>
      <c r="BM325" s="61" t="str">
        <f>IF(AND(C325="",D325=""),"",IF(AND(BK325="",BL325=""),"",IF(AND(C325=BK325,D325=BL325),'Classement général'!$C$19,IF(AND(C325&gt;D325,BK325&gt;BL325),'Classement général'!$C$22,IF(AND(D325&gt;C325,BL325&gt;BK325),'Classement général'!$C$22,IF(AND(D325=C325,BL325=BK325),'Classement général'!$C$22,'Classement général'!$C$24))))))</f>
        <v/>
      </c>
      <c r="BN325" s="10" t="str">
        <f>IF(H325='Classement général'!$C$19,'Classement général'!$C$19,IF(H325='Classement général'!$C$22,'Classement général'!$C$22,IF(H325='Classement général'!$C$24,'Classement général'!$C$24,"")))</f>
        <v/>
      </c>
      <c r="BO325" s="10" t="str">
        <f>IF(K325='Classement général'!$C$19,'Classement général'!$C$19,IF(K325='Classement général'!$C$22,'Classement général'!$C$22,IF(K325='Classement général'!$C$24,'Classement général'!$C$24,"")))</f>
        <v/>
      </c>
      <c r="BP325" s="10" t="str">
        <f>IF(N325='Classement général'!$C$19,'Classement général'!$C$19,IF(N325='Classement général'!$C$22,'Classement général'!$C$22,IF(N325='Classement général'!$C$24,'Classement général'!$C$24,"")))</f>
        <v/>
      </c>
      <c r="BQ325" s="10" t="str">
        <f>IF(Q325='Classement général'!$C$19,'Classement général'!$C$19,IF(Q325='Classement général'!$C$22,'Classement général'!$C$22,IF(Q325='Classement général'!$C$24,'Classement général'!$C$24,"")))</f>
        <v/>
      </c>
      <c r="BR325" s="10" t="str">
        <f>IF(T325='Classement général'!$C$19,'Classement général'!$C$19,IF(T325='Classement général'!$C$22,'Classement général'!$C$22,IF(T325='Classement général'!$C$24,'Classement général'!$C$24,"")))</f>
        <v/>
      </c>
      <c r="BS325" s="10" t="str">
        <f>IF(W325='Classement général'!$C$19,'Classement général'!$C$19,IF(W325='Classement général'!$C$22,'Classement général'!$C$22,IF(W325='Classement général'!$C$24,'Classement général'!$C$24,"")))</f>
        <v/>
      </c>
      <c r="BT325" s="10" t="str">
        <f>IF(Z325='Classement général'!$C$19,'Classement général'!$C$19,IF(Z325='Classement général'!$C$22,'Classement général'!$C$22,IF(Z325='Classement général'!$C$24,'Classement général'!$C$24,"")))</f>
        <v/>
      </c>
      <c r="BU325" s="10" t="str">
        <f>IF(AC325='Classement général'!$C$19,'Classement général'!$C$19,IF(AC325='Classement général'!$C$22,'Classement général'!$C$22,IF(AC325='Classement général'!$C$24,'Classement général'!$C$24,"")))</f>
        <v/>
      </c>
      <c r="BV325" s="10" t="str">
        <f>IF(AF325='Classement général'!$C$19,'Classement général'!$C$19,IF(AF325='Classement général'!$C$22,'Classement général'!$C$22,IF(AF325='Classement général'!$C$24,'Classement général'!$C$24,"")))</f>
        <v/>
      </c>
      <c r="BW325" s="10" t="str">
        <f>IF(AI325='Classement général'!$C$19,'Classement général'!$C$19,IF(AI325='Classement général'!$C$22,'Classement général'!$C$22,IF(AI325='Classement général'!$C$24,'Classement général'!$C$24,"")))</f>
        <v/>
      </c>
      <c r="BX325" s="10" t="str">
        <f>IF(AL325='Classement général'!$C$19,'Classement général'!$C$19,IF(AL325='Classement général'!$C$22,'Classement général'!$C$22,IF(AL325='Classement général'!$C$24,'Classement général'!$C$24,"")))</f>
        <v/>
      </c>
      <c r="BY325" s="10" t="str">
        <f>IF(AO325='Classement général'!$C$19,'Classement général'!$C$19,IF(AO325='Classement général'!$C$22,'Classement général'!$C$22,IF(AO325='Classement général'!$C$24,'Classement général'!$C$24,"")))</f>
        <v/>
      </c>
      <c r="BZ325" s="10" t="str">
        <f>IF(AR325='Classement général'!$C$19,'Classement général'!$C$19,IF(AR325='Classement général'!$C$22,'Classement général'!$C$22,IF(AR325='Classement général'!$C$24,'Classement général'!$C$24,"")))</f>
        <v/>
      </c>
      <c r="CA325" s="10" t="str">
        <f>IF(AU325='Classement général'!$C$19,'Classement général'!$C$19,IF(AU325='Classement général'!$C$22,'Classement général'!$C$22,IF(AU325='Classement général'!$C$24,'Classement général'!$C$24,"")))</f>
        <v/>
      </c>
      <c r="CB325" s="10" t="str">
        <f>IF(AX325='Classement général'!$C$19,'Classement général'!$C$19,IF(AX325='Classement général'!$C$22,'Classement général'!$C$22,IF(AX325='Classement général'!$C$24,'Classement général'!$C$24,"")))</f>
        <v/>
      </c>
      <c r="CC325" s="10" t="str">
        <f>IF(BA325='Classement général'!$C$19,'Classement général'!$C$19,IF(BA325='Classement général'!$C$22,'Classement général'!$C$22,IF(BA325='Classement général'!$C$24,'Classement général'!$C$24,"")))</f>
        <v/>
      </c>
      <c r="CD325" s="10" t="str">
        <f>IF(BD325='Classement général'!$C$19,'Classement général'!$C$19,IF(BD325='Classement général'!$C$22,'Classement général'!$C$22,IF(BD325='Classement général'!$C$24,'Classement général'!$C$24,"")))</f>
        <v/>
      </c>
      <c r="CE325" s="10" t="str">
        <f>IF(BG325='Classement général'!$C$19,'Classement général'!$C$19,IF(BG325='Classement général'!$C$22,'Classement général'!$C$22,IF(BG325='Classement général'!$C$24,'Classement général'!$C$24,"")))</f>
        <v/>
      </c>
      <c r="CF325" s="10" t="str">
        <f>IF(BJ325='Classement général'!$C$19,'Classement général'!$C$19,IF(BJ325='Classement général'!$C$22,'Classement général'!$C$22,IF(BJ325='Classement général'!$C$24,'Classement général'!$C$24,"")))</f>
        <v/>
      </c>
      <c r="CG325" s="10" t="str">
        <f>IF(BM325='Classement général'!$C$19,'Classement général'!$C$19,IF(BM325='Classement général'!$C$22,'Classement général'!$C$22,IF(BM325='Classement général'!$C$24,'Classement général'!$C$24,"")))</f>
        <v/>
      </c>
      <c r="CH325" s="13"/>
      <c r="CI325" s="13"/>
      <c r="CJ325" s="13"/>
      <c r="CK325" s="13"/>
      <c r="CL325" s="147"/>
      <c r="CM325" s="147"/>
      <c r="CN325" s="147"/>
      <c r="CO325" s="147"/>
      <c r="CP325" s="7"/>
      <c r="CQ325" s="7"/>
    </row>
    <row r="326" spans="1:95" ht="18.75" customHeight="1" x14ac:dyDescent="0.2">
      <c r="A326" s="130"/>
      <c r="B326" s="72" t="s">
        <v>68</v>
      </c>
      <c r="C326" s="116"/>
      <c r="D326" s="116"/>
      <c r="E326" s="74" t="s">
        <v>84</v>
      </c>
      <c r="F326" s="60"/>
      <c r="G326" s="60"/>
      <c r="H326" s="61" t="str">
        <f>IF(AND(C326="",D326=""),"",IF(AND(F326="",G326=""),"",IF(AND(C326=F326,D326=G326),'Classement général'!$C$19,IF(AND(C326&gt;D326,F326&gt;G326),'Classement général'!$C$22,IF(AND(D326&gt;C326,G326&gt;F326),'Classement général'!$C$22,IF(AND(D326=C326,G326=F326),'Classement général'!$C$22,'Classement général'!$C$24))))))</f>
        <v/>
      </c>
      <c r="I326" s="60"/>
      <c r="J326" s="60"/>
      <c r="K326" s="61" t="str">
        <f>IF(AND(C326="",D326=""),"",IF(AND(I326="",J326=""),"",IF(AND(C326=I326,D326=J326),'Classement général'!$C$19,IF(AND(C326&gt;D326,I326&gt;J326),'Classement général'!$C$22,IF(AND(D326&gt;C326,J326&gt;I326),'Classement général'!$C$22,IF(AND(D326=C326,J326=I326),'Classement général'!$C$22,'Classement général'!$C$24))))))</f>
        <v/>
      </c>
      <c r="L326" s="60"/>
      <c r="M326" s="60"/>
      <c r="N326" s="61" t="str">
        <f>IF(AND(C326="",D326=""),"",IF(AND(L326="",M326=""),"",IF(AND(C326=L326,D326=M326),'Classement général'!$C$19,IF(AND(C326&gt;D326,L326&gt;M326),'Classement général'!$C$22,IF(AND(D326&gt;C326,M326&gt;L326),'Classement général'!$C$22,IF(AND(D326=C326,M326=L326),'Classement général'!$C$22,'Classement général'!$C$24))))))</f>
        <v/>
      </c>
      <c r="O326" s="60"/>
      <c r="P326" s="60"/>
      <c r="Q326" s="61" t="str">
        <f>IF(AND(C326="",D326=""),"",IF(AND(O326="",P326=""),"",IF(AND(C326=O326,D326=P326),'Classement général'!$C$19,IF(AND(C326&gt;D326,O326&gt;P326),'Classement général'!$C$22,IF(AND(D326&gt;C326,P326&gt;O326),'Classement général'!$C$22,IF(AND(D326=C326,P326=O326),'Classement général'!$C$22,'Classement général'!$C$24))))))</f>
        <v/>
      </c>
      <c r="R326" s="60"/>
      <c r="S326" s="60"/>
      <c r="T326" s="61" t="str">
        <f>IF(AND(C326="",D326=""),"",IF(AND(R326="",S326=""),"",IF(AND(C326=R326,D326=S326),'Classement général'!$C$19,IF(AND(C326&gt;D326,R326&gt;S326),'Classement général'!$C$22,IF(AND(D326&gt;C326,S326&gt;R326),'Classement général'!$C$22,IF(AND(D326=C326,S326=R326),'Classement général'!$C$22,'Classement général'!$C$24))))))</f>
        <v/>
      </c>
      <c r="U326" s="60"/>
      <c r="V326" s="60"/>
      <c r="W326" s="61" t="str">
        <f>IF(AND(C326="",D326=""),"",IF(AND(U326="",V326=""),"",IF(AND(C326=U326,D326=V326),'Classement général'!$C$19,IF(AND(C326&gt;D326,U326&gt;V326),'Classement général'!$C$22,IF(AND(D326&gt;C326,V326&gt;U326),'Classement général'!$C$22,IF(AND(D326=C326,V326=U326),'Classement général'!$C$22,'Classement général'!$C$24))))))</f>
        <v/>
      </c>
      <c r="X326" s="60"/>
      <c r="Y326" s="60"/>
      <c r="Z326" s="61" t="str">
        <f>IF(AND(C326="",D326=""),"",IF(AND(X326="",Y326=""),"",IF(AND(C326=X326,D326=Y326),'Classement général'!$C$19,IF(AND(C326&gt;D326,X326&gt;Y326),'Classement général'!$C$22,IF(AND(D326&gt;C326,Y326&gt;X326),'Classement général'!$C$22,IF(AND(D326=C326,Y326=X326),'Classement général'!$C$22,'Classement général'!$C$24))))))</f>
        <v/>
      </c>
      <c r="AA326" s="60"/>
      <c r="AB326" s="60"/>
      <c r="AC326" s="61" t="str">
        <f>IF(AND(C326="",D326=""),"",IF(AND(AA326="",AB326=""),"",IF(AND(C326=AA326,D326=AB326),'Classement général'!$C$19,IF(AND(C326&gt;D326,AA326&gt;AB326),'Classement général'!$C$22,IF(AND(D326&gt;C326,AB326&gt;AA326),'Classement général'!$C$22,IF(AND(D326=C326,AB326=AA326),'Classement général'!$C$22,'Classement général'!$C$24))))))</f>
        <v/>
      </c>
      <c r="AD326" s="60"/>
      <c r="AE326" s="60"/>
      <c r="AF326" s="61" t="str">
        <f>IF(AND(C326="",D326=""),"",IF(AND(AD326="",AE326=""),"",IF(AND(C326=AD326,D326=AE326),'Classement général'!$C$19,IF(AND(C326&gt;D326,AD326&gt;AE326),'Classement général'!$C$22,IF(AND(D326&gt;C326,AE326&gt;AD326),'Classement général'!$C$22,IF(AND(D326=C326,AE326=AD326),'Classement général'!$C$22,'Classement général'!$C$24))))))</f>
        <v/>
      </c>
      <c r="AG326" s="60"/>
      <c r="AH326" s="60"/>
      <c r="AI326" s="61" t="str">
        <f>IF(AND(C326="",D326=""),"",IF(AND(AG326="",AH326=""),"",IF(AND(C326=AG326,D326=AH326),'Classement général'!$C$19,IF(AND(C326&gt;D326,AG326&gt;AH326),'Classement général'!$C$22,IF(AND(D326&gt;C326,AH326&gt;AG326),'Classement général'!$C$22,IF(AND(D326=C326,AH326=AG326),'Classement général'!$C$22,'Classement général'!$C$24))))))</f>
        <v/>
      </c>
      <c r="AJ326" s="60"/>
      <c r="AK326" s="60"/>
      <c r="AL326" s="61" t="str">
        <f>IF(AND(C326="",D326=""),"",IF(AND(AJ326="",AK326=""),"",IF(AND(C326=AJ326,D326=AK326),'Classement général'!$C$19,IF(AND(C326&gt;D326,AJ326&gt;AK326),'Classement général'!$C$22,IF(AND(D326&gt;C326,AK326&gt;AJ326),'Classement général'!$C$22,IF(AND(D326=C326,AK326=AJ326),'Classement général'!$C$22,'Classement général'!$C$24))))))</f>
        <v/>
      </c>
      <c r="AM326" s="60"/>
      <c r="AN326" s="60"/>
      <c r="AO326" s="61" t="str">
        <f>IF(AND(C326="",D326=""),"",IF(AND(AM326="",AN326=""),"",IF(AND(C326=AM326,D326=AN326),'Classement général'!$C$19,IF(AND(C326&gt;D326,AM326&gt;AN326),'Classement général'!$C$22,IF(AND(D326&gt;C326,AN326&gt;AM326),'Classement général'!$C$22,IF(AND(D326=C326,AN326=AM326),'Classement général'!$C$22,'Classement général'!$C$24))))))</f>
        <v/>
      </c>
      <c r="AP326" s="60"/>
      <c r="AQ326" s="60"/>
      <c r="AR326" s="61" t="str">
        <f>IF(AND(C326="",D326=""),"",IF(AND(AP326="",AQ326=""),"",IF(AND(C326=AP326,D326=AQ326),'Classement général'!$C$19,IF(AND(C326&gt;D326,AP326&gt;AQ326),'Classement général'!$C$22,IF(AND(D326&gt;C326,AQ326&gt;AP326),'Classement général'!$C$22,IF(AND(D326=C326,AQ326=AP326),'Classement général'!$C$22,'Classement général'!$C$24))))))</f>
        <v/>
      </c>
      <c r="AS326" s="60"/>
      <c r="AT326" s="60"/>
      <c r="AU326" s="61" t="str">
        <f>IF(AND(C326="",D326=""),"",IF(AND(AS326="",AT326=""),"",IF(AND(C326=AS326,D326=AT326),'Classement général'!$C$19,IF(AND(C326&gt;D326,AS326&gt;AT326),'Classement général'!$C$22,IF(AND(D326&gt;C326,AT326&gt;AS326),'Classement général'!$C$22,IF(AND(D326=C326,AT326=AS326),'Classement général'!$C$22,'Classement général'!$C$24))))))</f>
        <v/>
      </c>
      <c r="AV326" s="60"/>
      <c r="AW326" s="60"/>
      <c r="AX326" s="61" t="str">
        <f>IF(AND(C326="",D326=""),"",IF(AND(AV326="",AW326=""),"",IF(AND(C326=AV326,D326=AW326),'Classement général'!$C$19,IF(AND(C326&gt;D326,AV326&gt;AW326),'Classement général'!$C$22,IF(AND(D326&gt;C326,AW326&gt;AV326),'Classement général'!$C$22,IF(AND(D326=C326,AW326=AV326),'Classement général'!$C$22,'Classement général'!$C$24))))))</f>
        <v/>
      </c>
      <c r="AY326" s="60"/>
      <c r="AZ326" s="60"/>
      <c r="BA326" s="61" t="str">
        <f>IF(AND(C326="",D326=""),"",IF(AND(AY326="",AZ326=""),"",IF(AND(C326=AY326,D326=AZ326),'Classement général'!$C$19,IF(AND(C326&gt;D326,AY326&gt;AZ326),'Classement général'!$C$22,IF(AND(D326&gt;C326,AZ326&gt;AY326),'Classement général'!$C$22,IF(AND(D326=C326,AZ326=AY326),'Classement général'!$C$22,'Classement général'!$C$24))))))</f>
        <v/>
      </c>
      <c r="BB326" s="60"/>
      <c r="BC326" s="60"/>
      <c r="BD326" s="61" t="str">
        <f>IF(AND(C326="",D326=""),"",IF(AND(BB326="",BC326=""),"",IF(AND(C326=BB326,D326=BC326),'Classement général'!$C$19,IF(AND(C326&gt;D326,BB326&gt;BC326),'Classement général'!$C$22,IF(AND(D326&gt;C326,BC326&gt;BB326),'Classement général'!$C$22,IF(AND(D326=C326,BC326=BB326),'Classement général'!$C$22,'Classement général'!$C$24))))))</f>
        <v/>
      </c>
      <c r="BE326" s="60"/>
      <c r="BF326" s="60"/>
      <c r="BG326" s="61" t="str">
        <f>IF(AND(C326="",D326=""),"",IF(AND(BE326="",BF326=""),"",IF(AND(C326=BE326,D326=BF326),'Classement général'!$C$19,IF(AND(C326&gt;D326,BE326&gt;BF326),'Classement général'!$C$22,IF(AND(D326&gt;C326,BF326&gt;BE326),'Classement général'!$C$22,IF(AND(D326=C326,BF326=BE326),'Classement général'!$C$22,'Classement général'!$C$24))))))</f>
        <v/>
      </c>
      <c r="BH326" s="60"/>
      <c r="BI326" s="60"/>
      <c r="BJ326" s="61" t="str">
        <f>IF(AND(C326="",D326=""),"",IF(AND(BH326="",BI326=""),"",IF(AND(C326=BH326,D326=BI326),'Classement général'!$C$19,IF(AND(C326&gt;D326,BH326&gt;BI326),'Classement général'!$C$22,IF(AND(D326&gt;C326,BI326&gt;BH326),'Classement général'!$C$22,IF(AND(D326=C326,BI326=BH326),'Classement général'!$C$22,'Classement général'!$C$24))))))</f>
        <v/>
      </c>
      <c r="BK326" s="60"/>
      <c r="BL326" s="60"/>
      <c r="BM326" s="61" t="str">
        <f>IF(AND(C326="",D326=""),"",IF(AND(BK326="",BL326=""),"",IF(AND(C326=BK326,D326=BL326),'Classement général'!$C$19,IF(AND(C326&gt;D326,BK326&gt;BL326),'Classement général'!$C$22,IF(AND(D326&gt;C326,BL326&gt;BK326),'Classement général'!$C$22,IF(AND(D326=C326,BL326=BK326),'Classement général'!$C$22,'Classement général'!$C$24))))))</f>
        <v/>
      </c>
      <c r="BN326" s="10" t="str">
        <f>IF(H326='Classement général'!$C$19,'Classement général'!$C$19,IF(H326='Classement général'!$C$22,'Classement général'!$C$22,IF(H326='Classement général'!$C$24,'Classement général'!$C$24,"")))</f>
        <v/>
      </c>
      <c r="BO326" s="10" t="str">
        <f>IF(K326='Classement général'!$C$19,'Classement général'!$C$19,IF(K326='Classement général'!$C$22,'Classement général'!$C$22,IF(K326='Classement général'!$C$24,'Classement général'!$C$24,"")))</f>
        <v/>
      </c>
      <c r="BP326" s="10" t="str">
        <f>IF(N326='Classement général'!$C$19,'Classement général'!$C$19,IF(N326='Classement général'!$C$22,'Classement général'!$C$22,IF(N326='Classement général'!$C$24,'Classement général'!$C$24,"")))</f>
        <v/>
      </c>
      <c r="BQ326" s="10" t="str">
        <f>IF(Q326='Classement général'!$C$19,'Classement général'!$C$19,IF(Q326='Classement général'!$C$22,'Classement général'!$C$22,IF(Q326='Classement général'!$C$24,'Classement général'!$C$24,"")))</f>
        <v/>
      </c>
      <c r="BR326" s="10" t="str">
        <f>IF(T326='Classement général'!$C$19,'Classement général'!$C$19,IF(T326='Classement général'!$C$22,'Classement général'!$C$22,IF(T326='Classement général'!$C$24,'Classement général'!$C$24,"")))</f>
        <v/>
      </c>
      <c r="BS326" s="10" t="str">
        <f>IF(W326='Classement général'!$C$19,'Classement général'!$C$19,IF(W326='Classement général'!$C$22,'Classement général'!$C$22,IF(W326='Classement général'!$C$24,'Classement général'!$C$24,"")))</f>
        <v/>
      </c>
      <c r="BT326" s="10" t="str">
        <f>IF(Z326='Classement général'!$C$19,'Classement général'!$C$19,IF(Z326='Classement général'!$C$22,'Classement général'!$C$22,IF(Z326='Classement général'!$C$24,'Classement général'!$C$24,"")))</f>
        <v/>
      </c>
      <c r="BU326" s="10" t="str">
        <f>IF(AC326='Classement général'!$C$19,'Classement général'!$C$19,IF(AC326='Classement général'!$C$22,'Classement général'!$C$22,IF(AC326='Classement général'!$C$24,'Classement général'!$C$24,"")))</f>
        <v/>
      </c>
      <c r="BV326" s="10" t="str">
        <f>IF(AF326='Classement général'!$C$19,'Classement général'!$C$19,IF(AF326='Classement général'!$C$22,'Classement général'!$C$22,IF(AF326='Classement général'!$C$24,'Classement général'!$C$24,"")))</f>
        <v/>
      </c>
      <c r="BW326" s="10" t="str">
        <f>IF(AI326='Classement général'!$C$19,'Classement général'!$C$19,IF(AI326='Classement général'!$C$22,'Classement général'!$C$22,IF(AI326='Classement général'!$C$24,'Classement général'!$C$24,"")))</f>
        <v/>
      </c>
      <c r="BX326" s="10" t="str">
        <f>IF(AL326='Classement général'!$C$19,'Classement général'!$C$19,IF(AL326='Classement général'!$C$22,'Classement général'!$C$22,IF(AL326='Classement général'!$C$24,'Classement général'!$C$24,"")))</f>
        <v/>
      </c>
      <c r="BY326" s="10" t="str">
        <f>IF(AO326='Classement général'!$C$19,'Classement général'!$C$19,IF(AO326='Classement général'!$C$22,'Classement général'!$C$22,IF(AO326='Classement général'!$C$24,'Classement général'!$C$24,"")))</f>
        <v/>
      </c>
      <c r="BZ326" s="10" t="str">
        <f>IF(AR326='Classement général'!$C$19,'Classement général'!$C$19,IF(AR326='Classement général'!$C$22,'Classement général'!$C$22,IF(AR326='Classement général'!$C$24,'Classement général'!$C$24,"")))</f>
        <v/>
      </c>
      <c r="CA326" s="10" t="str">
        <f>IF(AU326='Classement général'!$C$19,'Classement général'!$C$19,IF(AU326='Classement général'!$C$22,'Classement général'!$C$22,IF(AU326='Classement général'!$C$24,'Classement général'!$C$24,"")))</f>
        <v/>
      </c>
      <c r="CB326" s="10" t="str">
        <f>IF(AX326='Classement général'!$C$19,'Classement général'!$C$19,IF(AX326='Classement général'!$C$22,'Classement général'!$C$22,IF(AX326='Classement général'!$C$24,'Classement général'!$C$24,"")))</f>
        <v/>
      </c>
      <c r="CC326" s="10" t="str">
        <f>IF(BA326='Classement général'!$C$19,'Classement général'!$C$19,IF(BA326='Classement général'!$C$22,'Classement général'!$C$22,IF(BA326='Classement général'!$C$24,'Classement général'!$C$24,"")))</f>
        <v/>
      </c>
      <c r="CD326" s="10" t="str">
        <f>IF(BD326='Classement général'!$C$19,'Classement général'!$C$19,IF(BD326='Classement général'!$C$22,'Classement général'!$C$22,IF(BD326='Classement général'!$C$24,'Classement général'!$C$24,"")))</f>
        <v/>
      </c>
      <c r="CE326" s="10" t="str">
        <f>IF(BG326='Classement général'!$C$19,'Classement général'!$C$19,IF(BG326='Classement général'!$C$22,'Classement général'!$C$22,IF(BG326='Classement général'!$C$24,'Classement général'!$C$24,"")))</f>
        <v/>
      </c>
      <c r="CF326" s="10" t="str">
        <f>IF(BJ326='Classement général'!$C$19,'Classement général'!$C$19,IF(BJ326='Classement général'!$C$22,'Classement général'!$C$22,IF(BJ326='Classement général'!$C$24,'Classement général'!$C$24,"")))</f>
        <v/>
      </c>
      <c r="CG326" s="10" t="str">
        <f>IF(BM326='Classement général'!$C$19,'Classement général'!$C$19,IF(BM326='Classement général'!$C$22,'Classement général'!$C$22,IF(BM326='Classement général'!$C$24,'Classement général'!$C$24,"")))</f>
        <v/>
      </c>
      <c r="CH326" s="13"/>
      <c r="CI326" s="13"/>
      <c r="CJ326" s="13"/>
      <c r="CK326" s="13"/>
      <c r="CL326" s="147"/>
      <c r="CM326" s="147"/>
      <c r="CN326" s="147"/>
      <c r="CO326" s="147"/>
      <c r="CP326" s="7"/>
      <c r="CQ326" s="7"/>
    </row>
    <row r="327" spans="1:95" ht="18.75" customHeight="1" x14ac:dyDescent="0.2">
      <c r="A327" s="130"/>
      <c r="B327" s="72" t="s">
        <v>83</v>
      </c>
      <c r="C327" s="116"/>
      <c r="D327" s="116"/>
      <c r="E327" s="74" t="s">
        <v>47</v>
      </c>
      <c r="F327" s="60"/>
      <c r="G327" s="60"/>
      <c r="H327" s="61" t="str">
        <f>IF(AND(C327="",D327=""),"",IF(AND(F327="",G327=""),"",IF(AND(C327=F327,D327=G327),'Classement général'!$C$19,IF(AND(C327&gt;D327,F327&gt;G327),'Classement général'!$C$22,IF(AND(D327&gt;C327,G327&gt;F327),'Classement général'!$C$22,IF(AND(D327=C327,G327=F327),'Classement général'!$C$22,'Classement général'!$C$24))))))</f>
        <v/>
      </c>
      <c r="I327" s="60"/>
      <c r="J327" s="60"/>
      <c r="K327" s="61" t="str">
        <f>IF(AND(C327="",D327=""),"",IF(AND(I327="",J327=""),"",IF(AND(C327=I327,D327=J327),'Classement général'!$C$19,IF(AND(C327&gt;D327,I327&gt;J327),'Classement général'!$C$22,IF(AND(D327&gt;C327,J327&gt;I327),'Classement général'!$C$22,IF(AND(D327=C327,J327=I327),'Classement général'!$C$22,'Classement général'!$C$24))))))</f>
        <v/>
      </c>
      <c r="L327" s="60"/>
      <c r="M327" s="60"/>
      <c r="N327" s="61" t="str">
        <f>IF(AND(C327="",D327=""),"",IF(AND(L327="",M327=""),"",IF(AND(C327=L327,D327=M327),'Classement général'!$C$19,IF(AND(C327&gt;D327,L327&gt;M327),'Classement général'!$C$22,IF(AND(D327&gt;C327,M327&gt;L327),'Classement général'!$C$22,IF(AND(D327=C327,M327=L327),'Classement général'!$C$22,'Classement général'!$C$24))))))</f>
        <v/>
      </c>
      <c r="O327" s="60"/>
      <c r="P327" s="60"/>
      <c r="Q327" s="61" t="str">
        <f>IF(AND(C327="",D327=""),"",IF(AND(O327="",P327=""),"",IF(AND(C327=O327,D327=P327),'Classement général'!$C$19,IF(AND(C327&gt;D327,O327&gt;P327),'Classement général'!$C$22,IF(AND(D327&gt;C327,P327&gt;O327),'Classement général'!$C$22,IF(AND(D327=C327,P327=O327),'Classement général'!$C$22,'Classement général'!$C$24))))))</f>
        <v/>
      </c>
      <c r="R327" s="60"/>
      <c r="S327" s="60"/>
      <c r="T327" s="61" t="str">
        <f>IF(AND(C327="",D327=""),"",IF(AND(R327="",S327=""),"",IF(AND(C327=R327,D327=S327),'Classement général'!$C$19,IF(AND(C327&gt;D327,R327&gt;S327),'Classement général'!$C$22,IF(AND(D327&gt;C327,S327&gt;R327),'Classement général'!$C$22,IF(AND(D327=C327,S327=R327),'Classement général'!$C$22,'Classement général'!$C$24))))))</f>
        <v/>
      </c>
      <c r="U327" s="60"/>
      <c r="V327" s="60"/>
      <c r="W327" s="61" t="str">
        <f>IF(AND(C327="",D327=""),"",IF(AND(U327="",V327=""),"",IF(AND(C327=U327,D327=V327),'Classement général'!$C$19,IF(AND(C327&gt;D327,U327&gt;V327),'Classement général'!$C$22,IF(AND(D327&gt;C327,V327&gt;U327),'Classement général'!$C$22,IF(AND(D327=C327,V327=U327),'Classement général'!$C$22,'Classement général'!$C$24))))))</f>
        <v/>
      </c>
      <c r="X327" s="60"/>
      <c r="Y327" s="60"/>
      <c r="Z327" s="61" t="str">
        <f>IF(AND(C327="",D327=""),"",IF(AND(X327="",Y327=""),"",IF(AND(C327=X327,D327=Y327),'Classement général'!$C$19,IF(AND(C327&gt;D327,X327&gt;Y327),'Classement général'!$C$22,IF(AND(D327&gt;C327,Y327&gt;X327),'Classement général'!$C$22,IF(AND(D327=C327,Y327=X327),'Classement général'!$C$22,'Classement général'!$C$24))))))</f>
        <v/>
      </c>
      <c r="AA327" s="60"/>
      <c r="AB327" s="60"/>
      <c r="AC327" s="61" t="str">
        <f>IF(AND(C327="",D327=""),"",IF(AND(AA327="",AB327=""),"",IF(AND(C327=AA327,D327=AB327),'Classement général'!$C$19,IF(AND(C327&gt;D327,AA327&gt;AB327),'Classement général'!$C$22,IF(AND(D327&gt;C327,AB327&gt;AA327),'Classement général'!$C$22,IF(AND(D327=C327,AB327=AA327),'Classement général'!$C$22,'Classement général'!$C$24))))))</f>
        <v/>
      </c>
      <c r="AD327" s="60"/>
      <c r="AE327" s="60"/>
      <c r="AF327" s="61" t="str">
        <f>IF(AND(C327="",D327=""),"",IF(AND(AD327="",AE327=""),"",IF(AND(C327=AD327,D327=AE327),'Classement général'!$C$19,IF(AND(C327&gt;D327,AD327&gt;AE327),'Classement général'!$C$22,IF(AND(D327&gt;C327,AE327&gt;AD327),'Classement général'!$C$22,IF(AND(D327=C327,AE327=AD327),'Classement général'!$C$22,'Classement général'!$C$24))))))</f>
        <v/>
      </c>
      <c r="AG327" s="60"/>
      <c r="AH327" s="60"/>
      <c r="AI327" s="61" t="str">
        <f>IF(AND(C327="",D327=""),"",IF(AND(AG327="",AH327=""),"",IF(AND(C327=AG327,D327=AH327),'Classement général'!$C$19,IF(AND(C327&gt;D327,AG327&gt;AH327),'Classement général'!$C$22,IF(AND(D327&gt;C327,AH327&gt;AG327),'Classement général'!$C$22,IF(AND(D327=C327,AH327=AG327),'Classement général'!$C$22,'Classement général'!$C$24))))))</f>
        <v/>
      </c>
      <c r="AJ327" s="60"/>
      <c r="AK327" s="60"/>
      <c r="AL327" s="61" t="str">
        <f>IF(AND(C327="",D327=""),"",IF(AND(AJ327="",AK327=""),"",IF(AND(C327=AJ327,D327=AK327),'Classement général'!$C$19,IF(AND(C327&gt;D327,AJ327&gt;AK327),'Classement général'!$C$22,IF(AND(D327&gt;C327,AK327&gt;AJ327),'Classement général'!$C$22,IF(AND(D327=C327,AK327=AJ327),'Classement général'!$C$22,'Classement général'!$C$24))))))</f>
        <v/>
      </c>
      <c r="AM327" s="60"/>
      <c r="AN327" s="60"/>
      <c r="AO327" s="61" t="str">
        <f>IF(AND(C327="",D327=""),"",IF(AND(AM327="",AN327=""),"",IF(AND(C327=AM327,D327=AN327),'Classement général'!$C$19,IF(AND(C327&gt;D327,AM327&gt;AN327),'Classement général'!$C$22,IF(AND(D327&gt;C327,AN327&gt;AM327),'Classement général'!$C$22,IF(AND(D327=C327,AN327=AM327),'Classement général'!$C$22,'Classement général'!$C$24))))))</f>
        <v/>
      </c>
      <c r="AP327" s="60"/>
      <c r="AQ327" s="60"/>
      <c r="AR327" s="61" t="str">
        <f>IF(AND(C327="",D327=""),"",IF(AND(AP327="",AQ327=""),"",IF(AND(C327=AP327,D327=AQ327),'Classement général'!$C$19,IF(AND(C327&gt;D327,AP327&gt;AQ327),'Classement général'!$C$22,IF(AND(D327&gt;C327,AQ327&gt;AP327),'Classement général'!$C$22,IF(AND(D327=C327,AQ327=AP327),'Classement général'!$C$22,'Classement général'!$C$24))))))</f>
        <v/>
      </c>
      <c r="AS327" s="60"/>
      <c r="AT327" s="60"/>
      <c r="AU327" s="61" t="str">
        <f>IF(AND(C327="",D327=""),"",IF(AND(AS327="",AT327=""),"",IF(AND(C327=AS327,D327=AT327),'Classement général'!$C$19,IF(AND(C327&gt;D327,AS327&gt;AT327),'Classement général'!$C$22,IF(AND(D327&gt;C327,AT327&gt;AS327),'Classement général'!$C$22,IF(AND(D327=C327,AT327=AS327),'Classement général'!$C$22,'Classement général'!$C$24))))))</f>
        <v/>
      </c>
      <c r="AV327" s="60"/>
      <c r="AW327" s="60"/>
      <c r="AX327" s="61" t="str">
        <f>IF(AND(C327="",D327=""),"",IF(AND(AV327="",AW327=""),"",IF(AND(C327=AV327,D327=AW327),'Classement général'!$C$19,IF(AND(C327&gt;D327,AV327&gt;AW327),'Classement général'!$C$22,IF(AND(D327&gt;C327,AW327&gt;AV327),'Classement général'!$C$22,IF(AND(D327=C327,AW327=AV327),'Classement général'!$C$22,'Classement général'!$C$24))))))</f>
        <v/>
      </c>
      <c r="AY327" s="60"/>
      <c r="AZ327" s="60"/>
      <c r="BA327" s="61" t="str">
        <f>IF(AND(C327="",D327=""),"",IF(AND(AY327="",AZ327=""),"",IF(AND(C327=AY327,D327=AZ327),'Classement général'!$C$19,IF(AND(C327&gt;D327,AY327&gt;AZ327),'Classement général'!$C$22,IF(AND(D327&gt;C327,AZ327&gt;AY327),'Classement général'!$C$22,IF(AND(D327=C327,AZ327=AY327),'Classement général'!$C$22,'Classement général'!$C$24))))))</f>
        <v/>
      </c>
      <c r="BB327" s="60"/>
      <c r="BC327" s="60"/>
      <c r="BD327" s="61" t="str">
        <f>IF(AND(C327="",D327=""),"",IF(AND(BB327="",BC327=""),"",IF(AND(C327=BB327,D327=BC327),'Classement général'!$C$19,IF(AND(C327&gt;D327,BB327&gt;BC327),'Classement général'!$C$22,IF(AND(D327&gt;C327,BC327&gt;BB327),'Classement général'!$C$22,IF(AND(D327=C327,BC327=BB327),'Classement général'!$C$22,'Classement général'!$C$24))))))</f>
        <v/>
      </c>
      <c r="BE327" s="60"/>
      <c r="BF327" s="60"/>
      <c r="BG327" s="61" t="str">
        <f>IF(AND(C327="",D327=""),"",IF(AND(BE327="",BF327=""),"",IF(AND(C327=BE327,D327=BF327),'Classement général'!$C$19,IF(AND(C327&gt;D327,BE327&gt;BF327),'Classement général'!$C$22,IF(AND(D327&gt;C327,BF327&gt;BE327),'Classement général'!$C$22,IF(AND(D327=C327,BF327=BE327),'Classement général'!$C$22,'Classement général'!$C$24))))))</f>
        <v/>
      </c>
      <c r="BH327" s="60"/>
      <c r="BI327" s="60"/>
      <c r="BJ327" s="61" t="str">
        <f>IF(AND(C327="",D327=""),"",IF(AND(BH327="",BI327=""),"",IF(AND(C327=BH327,D327=BI327),'Classement général'!$C$19,IF(AND(C327&gt;D327,BH327&gt;BI327),'Classement général'!$C$22,IF(AND(D327&gt;C327,BI327&gt;BH327),'Classement général'!$C$22,IF(AND(D327=C327,BI327=BH327),'Classement général'!$C$22,'Classement général'!$C$24))))))</f>
        <v/>
      </c>
      <c r="BK327" s="60"/>
      <c r="BL327" s="60"/>
      <c r="BM327" s="61" t="str">
        <f>IF(AND(C327="",D327=""),"",IF(AND(BK327="",BL327=""),"",IF(AND(C327=BK327,D327=BL327),'Classement général'!$C$19,IF(AND(C327&gt;D327,BK327&gt;BL327),'Classement général'!$C$22,IF(AND(D327&gt;C327,BL327&gt;BK327),'Classement général'!$C$22,IF(AND(D327=C327,BL327=BK327),'Classement général'!$C$22,'Classement général'!$C$24))))))</f>
        <v/>
      </c>
      <c r="BN327" s="10" t="str">
        <f>IF(H327='Classement général'!$C$19,'Classement général'!$C$19,IF(H327='Classement général'!$C$22,'Classement général'!$C$22,IF(H327='Classement général'!$C$24,'Classement général'!$C$24,"")))</f>
        <v/>
      </c>
      <c r="BO327" s="10" t="str">
        <f>IF(K327='Classement général'!$C$19,'Classement général'!$C$19,IF(K327='Classement général'!$C$22,'Classement général'!$C$22,IF(K327='Classement général'!$C$24,'Classement général'!$C$24,"")))</f>
        <v/>
      </c>
      <c r="BP327" s="10" t="str">
        <f>IF(N327='Classement général'!$C$19,'Classement général'!$C$19,IF(N327='Classement général'!$C$22,'Classement général'!$C$22,IF(N327='Classement général'!$C$24,'Classement général'!$C$24,"")))</f>
        <v/>
      </c>
      <c r="BQ327" s="10" t="str">
        <f>IF(Q327='Classement général'!$C$19,'Classement général'!$C$19,IF(Q327='Classement général'!$C$22,'Classement général'!$C$22,IF(Q327='Classement général'!$C$24,'Classement général'!$C$24,"")))</f>
        <v/>
      </c>
      <c r="BR327" s="10" t="str">
        <f>IF(T327='Classement général'!$C$19,'Classement général'!$C$19,IF(T327='Classement général'!$C$22,'Classement général'!$C$22,IF(T327='Classement général'!$C$24,'Classement général'!$C$24,"")))</f>
        <v/>
      </c>
      <c r="BS327" s="10" t="str">
        <f>IF(W327='Classement général'!$C$19,'Classement général'!$C$19,IF(W327='Classement général'!$C$22,'Classement général'!$C$22,IF(W327='Classement général'!$C$24,'Classement général'!$C$24,"")))</f>
        <v/>
      </c>
      <c r="BT327" s="10" t="str">
        <f>IF(Z327='Classement général'!$C$19,'Classement général'!$C$19,IF(Z327='Classement général'!$C$22,'Classement général'!$C$22,IF(Z327='Classement général'!$C$24,'Classement général'!$C$24,"")))</f>
        <v/>
      </c>
      <c r="BU327" s="10" t="str">
        <f>IF(AC327='Classement général'!$C$19,'Classement général'!$C$19,IF(AC327='Classement général'!$C$22,'Classement général'!$C$22,IF(AC327='Classement général'!$C$24,'Classement général'!$C$24,"")))</f>
        <v/>
      </c>
      <c r="BV327" s="10" t="str">
        <f>IF(AF327='Classement général'!$C$19,'Classement général'!$C$19,IF(AF327='Classement général'!$C$22,'Classement général'!$C$22,IF(AF327='Classement général'!$C$24,'Classement général'!$C$24,"")))</f>
        <v/>
      </c>
      <c r="BW327" s="10" t="str">
        <f>IF(AI327='Classement général'!$C$19,'Classement général'!$C$19,IF(AI327='Classement général'!$C$22,'Classement général'!$C$22,IF(AI327='Classement général'!$C$24,'Classement général'!$C$24,"")))</f>
        <v/>
      </c>
      <c r="BX327" s="10" t="str">
        <f>IF(AL327='Classement général'!$C$19,'Classement général'!$C$19,IF(AL327='Classement général'!$C$22,'Classement général'!$C$22,IF(AL327='Classement général'!$C$24,'Classement général'!$C$24,"")))</f>
        <v/>
      </c>
      <c r="BY327" s="10" t="str">
        <f>IF(AO327='Classement général'!$C$19,'Classement général'!$C$19,IF(AO327='Classement général'!$C$22,'Classement général'!$C$22,IF(AO327='Classement général'!$C$24,'Classement général'!$C$24,"")))</f>
        <v/>
      </c>
      <c r="BZ327" s="10" t="str">
        <f>IF(AR327='Classement général'!$C$19,'Classement général'!$C$19,IF(AR327='Classement général'!$C$22,'Classement général'!$C$22,IF(AR327='Classement général'!$C$24,'Classement général'!$C$24,"")))</f>
        <v/>
      </c>
      <c r="CA327" s="10" t="str">
        <f>IF(AU327='Classement général'!$C$19,'Classement général'!$C$19,IF(AU327='Classement général'!$C$22,'Classement général'!$C$22,IF(AU327='Classement général'!$C$24,'Classement général'!$C$24,"")))</f>
        <v/>
      </c>
      <c r="CB327" s="10" t="str">
        <f>IF(AX327='Classement général'!$C$19,'Classement général'!$C$19,IF(AX327='Classement général'!$C$22,'Classement général'!$C$22,IF(AX327='Classement général'!$C$24,'Classement général'!$C$24,"")))</f>
        <v/>
      </c>
      <c r="CC327" s="10" t="str">
        <f>IF(BA327='Classement général'!$C$19,'Classement général'!$C$19,IF(BA327='Classement général'!$C$22,'Classement général'!$C$22,IF(BA327='Classement général'!$C$24,'Classement général'!$C$24,"")))</f>
        <v/>
      </c>
      <c r="CD327" s="10" t="str">
        <f>IF(BD327='Classement général'!$C$19,'Classement général'!$C$19,IF(BD327='Classement général'!$C$22,'Classement général'!$C$22,IF(BD327='Classement général'!$C$24,'Classement général'!$C$24,"")))</f>
        <v/>
      </c>
      <c r="CE327" s="10" t="str">
        <f>IF(BG327='Classement général'!$C$19,'Classement général'!$C$19,IF(BG327='Classement général'!$C$22,'Classement général'!$C$22,IF(BG327='Classement général'!$C$24,'Classement général'!$C$24,"")))</f>
        <v/>
      </c>
      <c r="CF327" s="10" t="str">
        <f>IF(BJ327='Classement général'!$C$19,'Classement général'!$C$19,IF(BJ327='Classement général'!$C$22,'Classement général'!$C$22,IF(BJ327='Classement général'!$C$24,'Classement général'!$C$24,"")))</f>
        <v/>
      </c>
      <c r="CG327" s="10" t="str">
        <f>IF(BM327='Classement général'!$C$19,'Classement général'!$C$19,IF(BM327='Classement général'!$C$22,'Classement général'!$C$22,IF(BM327='Classement général'!$C$24,'Classement général'!$C$24,"")))</f>
        <v/>
      </c>
      <c r="CH327" s="13"/>
      <c r="CI327" s="13"/>
      <c r="CJ327" s="13"/>
      <c r="CK327" s="13"/>
      <c r="CL327" s="147"/>
      <c r="CM327" s="147"/>
      <c r="CN327" s="147"/>
      <c r="CO327" s="147"/>
      <c r="CP327" s="7"/>
      <c r="CQ327" s="7"/>
    </row>
    <row r="328" spans="1:95" ht="18.75" customHeight="1" x14ac:dyDescent="0.2">
      <c r="A328" s="130"/>
      <c r="B328" s="72" t="s">
        <v>85</v>
      </c>
      <c r="C328" s="116"/>
      <c r="D328" s="116"/>
      <c r="E328" s="74" t="s">
        <v>38</v>
      </c>
      <c r="F328" s="60"/>
      <c r="G328" s="60"/>
      <c r="H328" s="61" t="str">
        <f>IF(AND(C328="",D328=""),"",IF(AND(F328="",G328=""),"",IF(AND(C328=F328,D328=G328),'Classement général'!$C$19,IF(AND(C328&gt;D328,F328&gt;G328),'Classement général'!$C$22,IF(AND(D328&gt;C328,G328&gt;F328),'Classement général'!$C$22,IF(AND(D328=C328,G328=F328),'Classement général'!$C$22,'Classement général'!$C$24))))))</f>
        <v/>
      </c>
      <c r="I328" s="60"/>
      <c r="J328" s="60"/>
      <c r="K328" s="61" t="str">
        <f>IF(AND(C328="",D328=""),"",IF(AND(I328="",J328=""),"",IF(AND(C328=I328,D328=J328),'Classement général'!$C$19,IF(AND(C328&gt;D328,I328&gt;J328),'Classement général'!$C$22,IF(AND(D328&gt;C328,J328&gt;I328),'Classement général'!$C$22,IF(AND(D328=C328,J328=I328),'Classement général'!$C$22,'Classement général'!$C$24))))))</f>
        <v/>
      </c>
      <c r="L328" s="60"/>
      <c r="M328" s="60"/>
      <c r="N328" s="61" t="str">
        <f>IF(AND(C328="",D328=""),"",IF(AND(L328="",M328=""),"",IF(AND(C328=L328,D328=M328),'Classement général'!$C$19,IF(AND(C328&gt;D328,L328&gt;M328),'Classement général'!$C$22,IF(AND(D328&gt;C328,M328&gt;L328),'Classement général'!$C$22,IF(AND(D328=C328,M328=L328),'Classement général'!$C$22,'Classement général'!$C$24))))))</f>
        <v/>
      </c>
      <c r="O328" s="60"/>
      <c r="P328" s="60"/>
      <c r="Q328" s="61" t="str">
        <f>IF(AND(C328="",D328=""),"",IF(AND(O328="",P328=""),"",IF(AND(C328=O328,D328=P328),'Classement général'!$C$19,IF(AND(C328&gt;D328,O328&gt;P328),'Classement général'!$C$22,IF(AND(D328&gt;C328,P328&gt;O328),'Classement général'!$C$22,IF(AND(D328=C328,P328=O328),'Classement général'!$C$22,'Classement général'!$C$24))))))</f>
        <v/>
      </c>
      <c r="R328" s="60"/>
      <c r="S328" s="60"/>
      <c r="T328" s="61" t="str">
        <f>IF(AND(C328="",D328=""),"",IF(AND(R328="",S328=""),"",IF(AND(C328=R328,D328=S328),'Classement général'!$C$19,IF(AND(C328&gt;D328,R328&gt;S328),'Classement général'!$C$22,IF(AND(D328&gt;C328,S328&gt;R328),'Classement général'!$C$22,IF(AND(D328=C328,S328=R328),'Classement général'!$C$22,'Classement général'!$C$24))))))</f>
        <v/>
      </c>
      <c r="U328" s="60"/>
      <c r="V328" s="60"/>
      <c r="W328" s="61" t="str">
        <f>IF(AND(C328="",D328=""),"",IF(AND(U328="",V328=""),"",IF(AND(C328=U328,D328=V328),'Classement général'!$C$19,IF(AND(C328&gt;D328,U328&gt;V328),'Classement général'!$C$22,IF(AND(D328&gt;C328,V328&gt;U328),'Classement général'!$C$22,IF(AND(D328=C328,V328=U328),'Classement général'!$C$22,'Classement général'!$C$24))))))</f>
        <v/>
      </c>
      <c r="X328" s="60"/>
      <c r="Y328" s="60"/>
      <c r="Z328" s="61" t="str">
        <f>IF(AND(C328="",D328=""),"",IF(AND(X328="",Y328=""),"",IF(AND(C328=X328,D328=Y328),'Classement général'!$C$19,IF(AND(C328&gt;D328,X328&gt;Y328),'Classement général'!$C$22,IF(AND(D328&gt;C328,Y328&gt;X328),'Classement général'!$C$22,IF(AND(D328=C328,Y328=X328),'Classement général'!$C$22,'Classement général'!$C$24))))))</f>
        <v/>
      </c>
      <c r="AA328" s="60"/>
      <c r="AB328" s="60"/>
      <c r="AC328" s="61" t="str">
        <f>IF(AND(C328="",D328=""),"",IF(AND(AA328="",AB328=""),"",IF(AND(C328=AA328,D328=AB328),'Classement général'!$C$19,IF(AND(C328&gt;D328,AA328&gt;AB328),'Classement général'!$C$22,IF(AND(D328&gt;C328,AB328&gt;AA328),'Classement général'!$C$22,IF(AND(D328=C328,AB328=AA328),'Classement général'!$C$22,'Classement général'!$C$24))))))</f>
        <v/>
      </c>
      <c r="AD328" s="60"/>
      <c r="AE328" s="60"/>
      <c r="AF328" s="61" t="str">
        <f>IF(AND(C328="",D328=""),"",IF(AND(AD328="",AE328=""),"",IF(AND(C328=AD328,D328=AE328),'Classement général'!$C$19,IF(AND(C328&gt;D328,AD328&gt;AE328),'Classement général'!$C$22,IF(AND(D328&gt;C328,AE328&gt;AD328),'Classement général'!$C$22,IF(AND(D328=C328,AE328=AD328),'Classement général'!$C$22,'Classement général'!$C$24))))))</f>
        <v/>
      </c>
      <c r="AG328" s="60"/>
      <c r="AH328" s="60"/>
      <c r="AI328" s="61" t="str">
        <f>IF(AND(C328="",D328=""),"",IF(AND(AG328="",AH328=""),"",IF(AND(C328=AG328,D328=AH328),'Classement général'!$C$19,IF(AND(C328&gt;D328,AG328&gt;AH328),'Classement général'!$C$22,IF(AND(D328&gt;C328,AH328&gt;AG328),'Classement général'!$C$22,IF(AND(D328=C328,AH328=AG328),'Classement général'!$C$22,'Classement général'!$C$24))))))</f>
        <v/>
      </c>
      <c r="AJ328" s="60"/>
      <c r="AK328" s="60"/>
      <c r="AL328" s="61" t="str">
        <f>IF(AND(C328="",D328=""),"",IF(AND(AJ328="",AK328=""),"",IF(AND(C328=AJ328,D328=AK328),'Classement général'!$C$19,IF(AND(C328&gt;D328,AJ328&gt;AK328),'Classement général'!$C$22,IF(AND(D328&gt;C328,AK328&gt;AJ328),'Classement général'!$C$22,IF(AND(D328=C328,AK328=AJ328),'Classement général'!$C$22,'Classement général'!$C$24))))))</f>
        <v/>
      </c>
      <c r="AM328" s="60"/>
      <c r="AN328" s="60"/>
      <c r="AO328" s="61" t="str">
        <f>IF(AND(C328="",D328=""),"",IF(AND(AM328="",AN328=""),"",IF(AND(C328=AM328,D328=AN328),'Classement général'!$C$19,IF(AND(C328&gt;D328,AM328&gt;AN328),'Classement général'!$C$22,IF(AND(D328&gt;C328,AN328&gt;AM328),'Classement général'!$C$22,IF(AND(D328=C328,AN328=AM328),'Classement général'!$C$22,'Classement général'!$C$24))))))</f>
        <v/>
      </c>
      <c r="AP328" s="60"/>
      <c r="AQ328" s="60"/>
      <c r="AR328" s="61" t="str">
        <f>IF(AND(C328="",D328=""),"",IF(AND(AP328="",AQ328=""),"",IF(AND(C328=AP328,D328=AQ328),'Classement général'!$C$19,IF(AND(C328&gt;D328,AP328&gt;AQ328),'Classement général'!$C$22,IF(AND(D328&gt;C328,AQ328&gt;AP328),'Classement général'!$C$22,IF(AND(D328=C328,AQ328=AP328),'Classement général'!$C$22,'Classement général'!$C$24))))))</f>
        <v/>
      </c>
      <c r="AS328" s="60"/>
      <c r="AT328" s="60"/>
      <c r="AU328" s="61" t="str">
        <f>IF(AND(C328="",D328=""),"",IF(AND(AS328="",AT328=""),"",IF(AND(C328=AS328,D328=AT328),'Classement général'!$C$19,IF(AND(C328&gt;D328,AS328&gt;AT328),'Classement général'!$C$22,IF(AND(D328&gt;C328,AT328&gt;AS328),'Classement général'!$C$22,IF(AND(D328=C328,AT328=AS328),'Classement général'!$C$22,'Classement général'!$C$24))))))</f>
        <v/>
      </c>
      <c r="AV328" s="60"/>
      <c r="AW328" s="60"/>
      <c r="AX328" s="61" t="str">
        <f>IF(AND(C328="",D328=""),"",IF(AND(AV328="",AW328=""),"",IF(AND(C328=AV328,D328=AW328),'Classement général'!$C$19,IF(AND(C328&gt;D328,AV328&gt;AW328),'Classement général'!$C$22,IF(AND(D328&gt;C328,AW328&gt;AV328),'Classement général'!$C$22,IF(AND(D328=C328,AW328=AV328),'Classement général'!$C$22,'Classement général'!$C$24))))))</f>
        <v/>
      </c>
      <c r="AY328" s="60"/>
      <c r="AZ328" s="60"/>
      <c r="BA328" s="61" t="str">
        <f>IF(AND(C328="",D328=""),"",IF(AND(AY328="",AZ328=""),"",IF(AND(C328=AY328,D328=AZ328),'Classement général'!$C$19,IF(AND(C328&gt;D328,AY328&gt;AZ328),'Classement général'!$C$22,IF(AND(D328&gt;C328,AZ328&gt;AY328),'Classement général'!$C$22,IF(AND(D328=C328,AZ328=AY328),'Classement général'!$C$22,'Classement général'!$C$24))))))</f>
        <v/>
      </c>
      <c r="BB328" s="60"/>
      <c r="BC328" s="60"/>
      <c r="BD328" s="61" t="str">
        <f>IF(AND(C328="",D328=""),"",IF(AND(BB328="",BC328=""),"",IF(AND(C328=BB328,D328=BC328),'Classement général'!$C$19,IF(AND(C328&gt;D328,BB328&gt;BC328),'Classement général'!$C$22,IF(AND(D328&gt;C328,BC328&gt;BB328),'Classement général'!$C$22,IF(AND(D328=C328,BC328=BB328),'Classement général'!$C$22,'Classement général'!$C$24))))))</f>
        <v/>
      </c>
      <c r="BE328" s="60"/>
      <c r="BF328" s="60"/>
      <c r="BG328" s="61" t="str">
        <f>IF(AND(C328="",D328=""),"",IF(AND(BE328="",BF328=""),"",IF(AND(C328=BE328,D328=BF328),'Classement général'!$C$19,IF(AND(C328&gt;D328,BE328&gt;BF328),'Classement général'!$C$22,IF(AND(D328&gt;C328,BF328&gt;BE328),'Classement général'!$C$22,IF(AND(D328=C328,BF328=BE328),'Classement général'!$C$22,'Classement général'!$C$24))))))</f>
        <v/>
      </c>
      <c r="BH328" s="60"/>
      <c r="BI328" s="60"/>
      <c r="BJ328" s="61" t="str">
        <f>IF(AND(C328="",D328=""),"",IF(AND(BH328="",BI328=""),"",IF(AND(C328=BH328,D328=BI328),'Classement général'!$C$19,IF(AND(C328&gt;D328,BH328&gt;BI328),'Classement général'!$C$22,IF(AND(D328&gt;C328,BI328&gt;BH328),'Classement général'!$C$22,IF(AND(D328=C328,BI328=BH328),'Classement général'!$C$22,'Classement général'!$C$24))))))</f>
        <v/>
      </c>
      <c r="BK328" s="60"/>
      <c r="BL328" s="60"/>
      <c r="BM328" s="61" t="str">
        <f>IF(AND(C328="",D328=""),"",IF(AND(BK328="",BL328=""),"",IF(AND(C328=BK328,D328=BL328),'Classement général'!$C$19,IF(AND(C328&gt;D328,BK328&gt;BL328),'Classement général'!$C$22,IF(AND(D328&gt;C328,BL328&gt;BK328),'Classement général'!$C$22,IF(AND(D328=C328,BL328=BK328),'Classement général'!$C$22,'Classement général'!$C$24))))))</f>
        <v/>
      </c>
      <c r="BN328" s="10" t="str">
        <f>IF(H328='Classement général'!$C$19,'Classement général'!$C$19,IF(H328='Classement général'!$C$22,'Classement général'!$C$22,IF(H328='Classement général'!$C$24,'Classement général'!$C$24,"")))</f>
        <v/>
      </c>
      <c r="BO328" s="10" t="str">
        <f>IF(K328='Classement général'!$C$19,'Classement général'!$C$19,IF(K328='Classement général'!$C$22,'Classement général'!$C$22,IF(K328='Classement général'!$C$24,'Classement général'!$C$24,"")))</f>
        <v/>
      </c>
      <c r="BP328" s="10" t="str">
        <f>IF(N328='Classement général'!$C$19,'Classement général'!$C$19,IF(N328='Classement général'!$C$22,'Classement général'!$C$22,IF(N328='Classement général'!$C$24,'Classement général'!$C$24,"")))</f>
        <v/>
      </c>
      <c r="BQ328" s="10" t="str">
        <f>IF(Q328='Classement général'!$C$19,'Classement général'!$C$19,IF(Q328='Classement général'!$C$22,'Classement général'!$C$22,IF(Q328='Classement général'!$C$24,'Classement général'!$C$24,"")))</f>
        <v/>
      </c>
      <c r="BR328" s="10" t="str">
        <f>IF(T328='Classement général'!$C$19,'Classement général'!$C$19,IF(T328='Classement général'!$C$22,'Classement général'!$C$22,IF(T328='Classement général'!$C$24,'Classement général'!$C$24,"")))</f>
        <v/>
      </c>
      <c r="BS328" s="10" t="str">
        <f>IF(W328='Classement général'!$C$19,'Classement général'!$C$19,IF(W328='Classement général'!$C$22,'Classement général'!$C$22,IF(W328='Classement général'!$C$24,'Classement général'!$C$24,"")))</f>
        <v/>
      </c>
      <c r="BT328" s="10" t="str">
        <f>IF(Z328='Classement général'!$C$19,'Classement général'!$C$19,IF(Z328='Classement général'!$C$22,'Classement général'!$C$22,IF(Z328='Classement général'!$C$24,'Classement général'!$C$24,"")))</f>
        <v/>
      </c>
      <c r="BU328" s="10" t="str">
        <f>IF(AC328='Classement général'!$C$19,'Classement général'!$C$19,IF(AC328='Classement général'!$C$22,'Classement général'!$C$22,IF(AC328='Classement général'!$C$24,'Classement général'!$C$24,"")))</f>
        <v/>
      </c>
      <c r="BV328" s="10" t="str">
        <f>IF(AF328='Classement général'!$C$19,'Classement général'!$C$19,IF(AF328='Classement général'!$C$22,'Classement général'!$C$22,IF(AF328='Classement général'!$C$24,'Classement général'!$C$24,"")))</f>
        <v/>
      </c>
      <c r="BW328" s="10" t="str">
        <f>IF(AI328='Classement général'!$C$19,'Classement général'!$C$19,IF(AI328='Classement général'!$C$22,'Classement général'!$C$22,IF(AI328='Classement général'!$C$24,'Classement général'!$C$24,"")))</f>
        <v/>
      </c>
      <c r="BX328" s="10" t="str">
        <f>IF(AL328='Classement général'!$C$19,'Classement général'!$C$19,IF(AL328='Classement général'!$C$22,'Classement général'!$C$22,IF(AL328='Classement général'!$C$24,'Classement général'!$C$24,"")))</f>
        <v/>
      </c>
      <c r="BY328" s="10" t="str">
        <f>IF(AO328='Classement général'!$C$19,'Classement général'!$C$19,IF(AO328='Classement général'!$C$22,'Classement général'!$C$22,IF(AO328='Classement général'!$C$24,'Classement général'!$C$24,"")))</f>
        <v/>
      </c>
      <c r="BZ328" s="10" t="str">
        <f>IF(AR328='Classement général'!$C$19,'Classement général'!$C$19,IF(AR328='Classement général'!$C$22,'Classement général'!$C$22,IF(AR328='Classement général'!$C$24,'Classement général'!$C$24,"")))</f>
        <v/>
      </c>
      <c r="CA328" s="10" t="str">
        <f>IF(AU328='Classement général'!$C$19,'Classement général'!$C$19,IF(AU328='Classement général'!$C$22,'Classement général'!$C$22,IF(AU328='Classement général'!$C$24,'Classement général'!$C$24,"")))</f>
        <v/>
      </c>
      <c r="CB328" s="10" t="str">
        <f>IF(AX328='Classement général'!$C$19,'Classement général'!$C$19,IF(AX328='Classement général'!$C$22,'Classement général'!$C$22,IF(AX328='Classement général'!$C$24,'Classement général'!$C$24,"")))</f>
        <v/>
      </c>
      <c r="CC328" s="10" t="str">
        <f>IF(BA328='Classement général'!$C$19,'Classement général'!$C$19,IF(BA328='Classement général'!$C$22,'Classement général'!$C$22,IF(BA328='Classement général'!$C$24,'Classement général'!$C$24,"")))</f>
        <v/>
      </c>
      <c r="CD328" s="10" t="str">
        <f>IF(BD328='Classement général'!$C$19,'Classement général'!$C$19,IF(BD328='Classement général'!$C$22,'Classement général'!$C$22,IF(BD328='Classement général'!$C$24,'Classement général'!$C$24,"")))</f>
        <v/>
      </c>
      <c r="CE328" s="10" t="str">
        <f>IF(BG328='Classement général'!$C$19,'Classement général'!$C$19,IF(BG328='Classement général'!$C$22,'Classement général'!$C$22,IF(BG328='Classement général'!$C$24,'Classement général'!$C$24,"")))</f>
        <v/>
      </c>
      <c r="CF328" s="10" t="str">
        <f>IF(BJ328='Classement général'!$C$19,'Classement général'!$C$19,IF(BJ328='Classement général'!$C$22,'Classement général'!$C$22,IF(BJ328='Classement général'!$C$24,'Classement général'!$C$24,"")))</f>
        <v/>
      </c>
      <c r="CG328" s="10" t="str">
        <f>IF(BM328='Classement général'!$C$19,'Classement général'!$C$19,IF(BM328='Classement général'!$C$22,'Classement général'!$C$22,IF(BM328='Classement général'!$C$24,'Classement général'!$C$24,"")))</f>
        <v/>
      </c>
      <c r="CH328" s="13"/>
      <c r="CI328" s="13"/>
      <c r="CJ328" s="13"/>
      <c r="CK328" s="13"/>
      <c r="CL328" s="147"/>
      <c r="CM328" s="147"/>
      <c r="CN328" s="147"/>
      <c r="CO328" s="147"/>
      <c r="CP328" s="7"/>
      <c r="CQ328" s="7"/>
    </row>
    <row r="329" spans="1:95" ht="18.75" customHeight="1" x14ac:dyDescent="0.2">
      <c r="A329" s="130"/>
      <c r="B329" s="72" t="s">
        <v>46</v>
      </c>
      <c r="C329" s="116"/>
      <c r="D329" s="116"/>
      <c r="E329" s="74" t="s">
        <v>37</v>
      </c>
      <c r="F329" s="60"/>
      <c r="G329" s="60"/>
      <c r="H329" s="61" t="str">
        <f>IF(AND(C329="",D329=""),"",IF(AND(F329="",G329=""),"",IF(AND(C329=F329,D329=G329),'Classement général'!$C$19,IF(AND(C329&gt;D329,F329&gt;G329),'Classement général'!$C$22,IF(AND(D329&gt;C329,G329&gt;F329),'Classement général'!$C$22,IF(AND(D329=C329,G329=F329),'Classement général'!$C$22,'Classement général'!$C$24))))))</f>
        <v/>
      </c>
      <c r="I329" s="60"/>
      <c r="J329" s="60"/>
      <c r="K329" s="61" t="str">
        <f>IF(AND(C329="",D329=""),"",IF(AND(I329="",J329=""),"",IF(AND(C329=I329,D329=J329),'Classement général'!$C$19,IF(AND(C329&gt;D329,I329&gt;J329),'Classement général'!$C$22,IF(AND(D329&gt;C329,J329&gt;I329),'Classement général'!$C$22,IF(AND(D329=C329,J329=I329),'Classement général'!$C$22,'Classement général'!$C$24))))))</f>
        <v/>
      </c>
      <c r="L329" s="60"/>
      <c r="M329" s="60"/>
      <c r="N329" s="61" t="str">
        <f>IF(AND(C329="",D329=""),"",IF(AND(L329="",M329=""),"",IF(AND(C329=L329,D329=M329),'Classement général'!$C$19,IF(AND(C329&gt;D329,L329&gt;M329),'Classement général'!$C$22,IF(AND(D329&gt;C329,M329&gt;L329),'Classement général'!$C$22,IF(AND(D329=C329,M329=L329),'Classement général'!$C$22,'Classement général'!$C$24))))))</f>
        <v/>
      </c>
      <c r="O329" s="60"/>
      <c r="P329" s="60"/>
      <c r="Q329" s="61" t="str">
        <f>IF(AND(C329="",D329=""),"",IF(AND(O329="",P329=""),"",IF(AND(C329=O329,D329=P329),'Classement général'!$C$19,IF(AND(C329&gt;D329,O329&gt;P329),'Classement général'!$C$22,IF(AND(D329&gt;C329,P329&gt;O329),'Classement général'!$C$22,IF(AND(D329=C329,P329=O329),'Classement général'!$C$22,'Classement général'!$C$24))))))</f>
        <v/>
      </c>
      <c r="R329" s="60"/>
      <c r="S329" s="60"/>
      <c r="T329" s="61" t="str">
        <f>IF(AND(C329="",D329=""),"",IF(AND(R329="",S329=""),"",IF(AND(C329=R329,D329=S329),'Classement général'!$C$19,IF(AND(C329&gt;D329,R329&gt;S329),'Classement général'!$C$22,IF(AND(D329&gt;C329,S329&gt;R329),'Classement général'!$C$22,IF(AND(D329=C329,S329=R329),'Classement général'!$C$22,'Classement général'!$C$24))))))</f>
        <v/>
      </c>
      <c r="U329" s="60"/>
      <c r="V329" s="60"/>
      <c r="W329" s="61" t="str">
        <f>IF(AND(C329="",D329=""),"",IF(AND(U329="",V329=""),"",IF(AND(C329=U329,D329=V329),'Classement général'!$C$19,IF(AND(C329&gt;D329,U329&gt;V329),'Classement général'!$C$22,IF(AND(D329&gt;C329,V329&gt;U329),'Classement général'!$C$22,IF(AND(D329=C329,V329=U329),'Classement général'!$C$22,'Classement général'!$C$24))))))</f>
        <v/>
      </c>
      <c r="X329" s="60"/>
      <c r="Y329" s="60"/>
      <c r="Z329" s="61" t="str">
        <f>IF(AND(C329="",D329=""),"",IF(AND(X329="",Y329=""),"",IF(AND(C329=X329,D329=Y329),'Classement général'!$C$19,IF(AND(C329&gt;D329,X329&gt;Y329),'Classement général'!$C$22,IF(AND(D329&gt;C329,Y329&gt;X329),'Classement général'!$C$22,IF(AND(D329=C329,Y329=X329),'Classement général'!$C$22,'Classement général'!$C$24))))))</f>
        <v/>
      </c>
      <c r="AA329" s="60"/>
      <c r="AB329" s="60"/>
      <c r="AC329" s="61" t="str">
        <f>IF(AND(C329="",D329=""),"",IF(AND(AA329="",AB329=""),"",IF(AND(C329=AA329,D329=AB329),'Classement général'!$C$19,IF(AND(C329&gt;D329,AA329&gt;AB329),'Classement général'!$C$22,IF(AND(D329&gt;C329,AB329&gt;AA329),'Classement général'!$C$22,IF(AND(D329=C329,AB329=AA329),'Classement général'!$C$22,'Classement général'!$C$24))))))</f>
        <v/>
      </c>
      <c r="AD329" s="60"/>
      <c r="AE329" s="60"/>
      <c r="AF329" s="61" t="str">
        <f>IF(AND(C329="",D329=""),"",IF(AND(AD329="",AE329=""),"",IF(AND(C329=AD329,D329=AE329),'Classement général'!$C$19,IF(AND(C329&gt;D329,AD329&gt;AE329),'Classement général'!$C$22,IF(AND(D329&gt;C329,AE329&gt;AD329),'Classement général'!$C$22,IF(AND(D329=C329,AE329=AD329),'Classement général'!$C$22,'Classement général'!$C$24))))))</f>
        <v/>
      </c>
      <c r="AG329" s="60"/>
      <c r="AH329" s="60"/>
      <c r="AI329" s="61" t="str">
        <f>IF(AND(C329="",D329=""),"",IF(AND(AG329="",AH329=""),"",IF(AND(C329=AG329,D329=AH329),'Classement général'!$C$19,IF(AND(C329&gt;D329,AG329&gt;AH329),'Classement général'!$C$22,IF(AND(D329&gt;C329,AH329&gt;AG329),'Classement général'!$C$22,IF(AND(D329=C329,AH329=AG329),'Classement général'!$C$22,'Classement général'!$C$24))))))</f>
        <v/>
      </c>
      <c r="AJ329" s="60"/>
      <c r="AK329" s="60"/>
      <c r="AL329" s="61" t="str">
        <f>IF(AND(C329="",D329=""),"",IF(AND(AJ329="",AK329=""),"",IF(AND(C329=AJ329,D329=AK329),'Classement général'!$C$19,IF(AND(C329&gt;D329,AJ329&gt;AK329),'Classement général'!$C$22,IF(AND(D329&gt;C329,AK329&gt;AJ329),'Classement général'!$C$22,IF(AND(D329=C329,AK329=AJ329),'Classement général'!$C$22,'Classement général'!$C$24))))))</f>
        <v/>
      </c>
      <c r="AM329" s="60"/>
      <c r="AN329" s="60"/>
      <c r="AO329" s="61" t="str">
        <f>IF(AND(C329="",D329=""),"",IF(AND(AM329="",AN329=""),"",IF(AND(C329=AM329,D329=AN329),'Classement général'!$C$19,IF(AND(C329&gt;D329,AM329&gt;AN329),'Classement général'!$C$22,IF(AND(D329&gt;C329,AN329&gt;AM329),'Classement général'!$C$22,IF(AND(D329=C329,AN329=AM329),'Classement général'!$C$22,'Classement général'!$C$24))))))</f>
        <v/>
      </c>
      <c r="AP329" s="60"/>
      <c r="AQ329" s="60"/>
      <c r="AR329" s="61" t="str">
        <f>IF(AND(C329="",D329=""),"",IF(AND(AP329="",AQ329=""),"",IF(AND(C329=AP329,D329=AQ329),'Classement général'!$C$19,IF(AND(C329&gt;D329,AP329&gt;AQ329),'Classement général'!$C$22,IF(AND(D329&gt;C329,AQ329&gt;AP329),'Classement général'!$C$22,IF(AND(D329=C329,AQ329=AP329),'Classement général'!$C$22,'Classement général'!$C$24))))))</f>
        <v/>
      </c>
      <c r="AS329" s="60"/>
      <c r="AT329" s="60"/>
      <c r="AU329" s="61" t="str">
        <f>IF(AND(C329="",D329=""),"",IF(AND(AS329="",AT329=""),"",IF(AND(C329=AS329,D329=AT329),'Classement général'!$C$19,IF(AND(C329&gt;D329,AS329&gt;AT329),'Classement général'!$C$22,IF(AND(D329&gt;C329,AT329&gt;AS329),'Classement général'!$C$22,IF(AND(D329=C329,AT329=AS329),'Classement général'!$C$22,'Classement général'!$C$24))))))</f>
        <v/>
      </c>
      <c r="AV329" s="60"/>
      <c r="AW329" s="60"/>
      <c r="AX329" s="61" t="str">
        <f>IF(AND(C329="",D329=""),"",IF(AND(AV329="",AW329=""),"",IF(AND(C329=AV329,D329=AW329),'Classement général'!$C$19,IF(AND(C329&gt;D329,AV329&gt;AW329),'Classement général'!$C$22,IF(AND(D329&gt;C329,AW329&gt;AV329),'Classement général'!$C$22,IF(AND(D329=C329,AW329=AV329),'Classement général'!$C$22,'Classement général'!$C$24))))))</f>
        <v/>
      </c>
      <c r="AY329" s="60"/>
      <c r="AZ329" s="60"/>
      <c r="BA329" s="61" t="str">
        <f>IF(AND(C329="",D329=""),"",IF(AND(AY329="",AZ329=""),"",IF(AND(C329=AY329,D329=AZ329),'Classement général'!$C$19,IF(AND(C329&gt;D329,AY329&gt;AZ329),'Classement général'!$C$22,IF(AND(D329&gt;C329,AZ329&gt;AY329),'Classement général'!$C$22,IF(AND(D329=C329,AZ329=AY329),'Classement général'!$C$22,'Classement général'!$C$24))))))</f>
        <v/>
      </c>
      <c r="BB329" s="60"/>
      <c r="BC329" s="60"/>
      <c r="BD329" s="61" t="str">
        <f>IF(AND(C329="",D329=""),"",IF(AND(BB329="",BC329=""),"",IF(AND(C329=BB329,D329=BC329),'Classement général'!$C$19,IF(AND(C329&gt;D329,BB329&gt;BC329),'Classement général'!$C$22,IF(AND(D329&gt;C329,BC329&gt;BB329),'Classement général'!$C$22,IF(AND(D329=C329,BC329=BB329),'Classement général'!$C$22,'Classement général'!$C$24))))))</f>
        <v/>
      </c>
      <c r="BE329" s="60"/>
      <c r="BF329" s="60"/>
      <c r="BG329" s="61" t="str">
        <f>IF(AND(C329="",D329=""),"",IF(AND(BE329="",BF329=""),"",IF(AND(C329=BE329,D329=BF329),'Classement général'!$C$19,IF(AND(C329&gt;D329,BE329&gt;BF329),'Classement général'!$C$22,IF(AND(D329&gt;C329,BF329&gt;BE329),'Classement général'!$C$22,IF(AND(D329=C329,BF329=BE329),'Classement général'!$C$22,'Classement général'!$C$24))))))</f>
        <v/>
      </c>
      <c r="BH329" s="60"/>
      <c r="BI329" s="60"/>
      <c r="BJ329" s="61" t="str">
        <f>IF(AND(C329="",D329=""),"",IF(AND(BH329="",BI329=""),"",IF(AND(C329=BH329,D329=BI329),'Classement général'!$C$19,IF(AND(C329&gt;D329,BH329&gt;BI329),'Classement général'!$C$22,IF(AND(D329&gt;C329,BI329&gt;BH329),'Classement général'!$C$22,IF(AND(D329=C329,BI329=BH329),'Classement général'!$C$22,'Classement général'!$C$24))))))</f>
        <v/>
      </c>
      <c r="BK329" s="60"/>
      <c r="BL329" s="60"/>
      <c r="BM329" s="61" t="str">
        <f>IF(AND(C329="",D329=""),"",IF(AND(BK329="",BL329=""),"",IF(AND(C329=BK329,D329=BL329),'Classement général'!$C$19,IF(AND(C329&gt;D329,BK329&gt;BL329),'Classement général'!$C$22,IF(AND(D329&gt;C329,BL329&gt;BK329),'Classement général'!$C$22,IF(AND(D329=C329,BL329=BK329),'Classement général'!$C$22,'Classement général'!$C$24))))))</f>
        <v/>
      </c>
      <c r="BN329" s="10" t="str">
        <f>IF(H329='Classement général'!$C$19,'Classement général'!$C$19,IF(H329='Classement général'!$C$22,'Classement général'!$C$22,IF(H329='Classement général'!$C$24,'Classement général'!$C$24,"")))</f>
        <v/>
      </c>
      <c r="BO329" s="10" t="str">
        <f>IF(K329='Classement général'!$C$19,'Classement général'!$C$19,IF(K329='Classement général'!$C$22,'Classement général'!$C$22,IF(K329='Classement général'!$C$24,'Classement général'!$C$24,"")))</f>
        <v/>
      </c>
      <c r="BP329" s="10" t="str">
        <f>IF(N329='Classement général'!$C$19,'Classement général'!$C$19,IF(N329='Classement général'!$C$22,'Classement général'!$C$22,IF(N329='Classement général'!$C$24,'Classement général'!$C$24,"")))</f>
        <v/>
      </c>
      <c r="BQ329" s="10" t="str">
        <f>IF(Q329='Classement général'!$C$19,'Classement général'!$C$19,IF(Q329='Classement général'!$C$22,'Classement général'!$C$22,IF(Q329='Classement général'!$C$24,'Classement général'!$C$24,"")))</f>
        <v/>
      </c>
      <c r="BR329" s="10" t="str">
        <f>IF(T329='Classement général'!$C$19,'Classement général'!$C$19,IF(T329='Classement général'!$C$22,'Classement général'!$C$22,IF(T329='Classement général'!$C$24,'Classement général'!$C$24,"")))</f>
        <v/>
      </c>
      <c r="BS329" s="10" t="str">
        <f>IF(W329='Classement général'!$C$19,'Classement général'!$C$19,IF(W329='Classement général'!$C$22,'Classement général'!$C$22,IF(W329='Classement général'!$C$24,'Classement général'!$C$24,"")))</f>
        <v/>
      </c>
      <c r="BT329" s="10" t="str">
        <f>IF(Z329='Classement général'!$C$19,'Classement général'!$C$19,IF(Z329='Classement général'!$C$22,'Classement général'!$C$22,IF(Z329='Classement général'!$C$24,'Classement général'!$C$24,"")))</f>
        <v/>
      </c>
      <c r="BU329" s="10" t="str">
        <f>IF(AC329='Classement général'!$C$19,'Classement général'!$C$19,IF(AC329='Classement général'!$C$22,'Classement général'!$C$22,IF(AC329='Classement général'!$C$24,'Classement général'!$C$24,"")))</f>
        <v/>
      </c>
      <c r="BV329" s="10" t="str">
        <f>IF(AF329='Classement général'!$C$19,'Classement général'!$C$19,IF(AF329='Classement général'!$C$22,'Classement général'!$C$22,IF(AF329='Classement général'!$C$24,'Classement général'!$C$24,"")))</f>
        <v/>
      </c>
      <c r="BW329" s="10" t="str">
        <f>IF(AI329='Classement général'!$C$19,'Classement général'!$C$19,IF(AI329='Classement général'!$C$22,'Classement général'!$C$22,IF(AI329='Classement général'!$C$24,'Classement général'!$C$24,"")))</f>
        <v/>
      </c>
      <c r="BX329" s="10" t="str">
        <f>IF(AL329='Classement général'!$C$19,'Classement général'!$C$19,IF(AL329='Classement général'!$C$22,'Classement général'!$C$22,IF(AL329='Classement général'!$C$24,'Classement général'!$C$24,"")))</f>
        <v/>
      </c>
      <c r="BY329" s="10" t="str">
        <f>IF(AO329='Classement général'!$C$19,'Classement général'!$C$19,IF(AO329='Classement général'!$C$22,'Classement général'!$C$22,IF(AO329='Classement général'!$C$24,'Classement général'!$C$24,"")))</f>
        <v/>
      </c>
      <c r="BZ329" s="10" t="str">
        <f>IF(AR329='Classement général'!$C$19,'Classement général'!$C$19,IF(AR329='Classement général'!$C$22,'Classement général'!$C$22,IF(AR329='Classement général'!$C$24,'Classement général'!$C$24,"")))</f>
        <v/>
      </c>
      <c r="CA329" s="10" t="str">
        <f>IF(AU329='Classement général'!$C$19,'Classement général'!$C$19,IF(AU329='Classement général'!$C$22,'Classement général'!$C$22,IF(AU329='Classement général'!$C$24,'Classement général'!$C$24,"")))</f>
        <v/>
      </c>
      <c r="CB329" s="10" t="str">
        <f>IF(AX329='Classement général'!$C$19,'Classement général'!$C$19,IF(AX329='Classement général'!$C$22,'Classement général'!$C$22,IF(AX329='Classement général'!$C$24,'Classement général'!$C$24,"")))</f>
        <v/>
      </c>
      <c r="CC329" s="10" t="str">
        <f>IF(BA329='Classement général'!$C$19,'Classement général'!$C$19,IF(BA329='Classement général'!$C$22,'Classement général'!$C$22,IF(BA329='Classement général'!$C$24,'Classement général'!$C$24,"")))</f>
        <v/>
      </c>
      <c r="CD329" s="10" t="str">
        <f>IF(BD329='Classement général'!$C$19,'Classement général'!$C$19,IF(BD329='Classement général'!$C$22,'Classement général'!$C$22,IF(BD329='Classement général'!$C$24,'Classement général'!$C$24,"")))</f>
        <v/>
      </c>
      <c r="CE329" s="10" t="str">
        <f>IF(BG329='Classement général'!$C$19,'Classement général'!$C$19,IF(BG329='Classement général'!$C$22,'Classement général'!$C$22,IF(BG329='Classement général'!$C$24,'Classement général'!$C$24,"")))</f>
        <v/>
      </c>
      <c r="CF329" s="10" t="str">
        <f>IF(BJ329='Classement général'!$C$19,'Classement général'!$C$19,IF(BJ329='Classement général'!$C$22,'Classement général'!$C$22,IF(BJ329='Classement général'!$C$24,'Classement général'!$C$24,"")))</f>
        <v/>
      </c>
      <c r="CG329" s="10" t="str">
        <f>IF(BM329='Classement général'!$C$19,'Classement général'!$C$19,IF(BM329='Classement général'!$C$22,'Classement général'!$C$22,IF(BM329='Classement général'!$C$24,'Classement général'!$C$24,"")))</f>
        <v/>
      </c>
      <c r="CH329" s="13"/>
      <c r="CI329" s="13"/>
      <c r="CJ329" s="13"/>
      <c r="CK329" s="13"/>
      <c r="CL329" s="147"/>
      <c r="CM329" s="147"/>
      <c r="CN329" s="147"/>
      <c r="CO329" s="147"/>
      <c r="CP329" s="7"/>
      <c r="CQ329" s="7"/>
    </row>
    <row r="330" spans="1:95" ht="18.75" customHeight="1" x14ac:dyDescent="0.2">
      <c r="A330" s="130"/>
      <c r="B330" s="72" t="s">
        <v>75</v>
      </c>
      <c r="C330" s="116"/>
      <c r="D330" s="116"/>
      <c r="E330" s="74" t="s">
        <v>70</v>
      </c>
      <c r="F330" s="60"/>
      <c r="G330" s="60"/>
      <c r="H330" s="61" t="str">
        <f>IF(AND(C330="",D330=""),"",IF(AND(F330="",G330=""),"",IF(AND(C330=F330,D330=G330),'Classement général'!$C$19,IF(AND(C330&gt;D330,F330&gt;G330),'Classement général'!$C$22,IF(AND(D330&gt;C330,G330&gt;F330),'Classement général'!$C$22,IF(AND(D330=C330,G330=F330),'Classement général'!$C$22,'Classement général'!$C$24))))))</f>
        <v/>
      </c>
      <c r="I330" s="60"/>
      <c r="J330" s="60"/>
      <c r="K330" s="61" t="str">
        <f>IF(AND(C330="",D330=""),"",IF(AND(I330="",J330=""),"",IF(AND(C330=I330,D330=J330),'Classement général'!$C$19,IF(AND(C330&gt;D330,I330&gt;J330),'Classement général'!$C$22,IF(AND(D330&gt;C330,J330&gt;I330),'Classement général'!$C$22,IF(AND(D330=C330,J330=I330),'Classement général'!$C$22,'Classement général'!$C$24))))))</f>
        <v/>
      </c>
      <c r="L330" s="60"/>
      <c r="M330" s="60"/>
      <c r="N330" s="61" t="str">
        <f>IF(AND(C330="",D330=""),"",IF(AND(L330="",M330=""),"",IF(AND(C330=L330,D330=M330),'Classement général'!$C$19,IF(AND(C330&gt;D330,L330&gt;M330),'Classement général'!$C$22,IF(AND(D330&gt;C330,M330&gt;L330),'Classement général'!$C$22,IF(AND(D330=C330,M330=L330),'Classement général'!$C$22,'Classement général'!$C$24))))))</f>
        <v/>
      </c>
      <c r="O330" s="60"/>
      <c r="P330" s="60"/>
      <c r="Q330" s="61" t="str">
        <f>IF(AND(C330="",D330=""),"",IF(AND(O330="",P330=""),"",IF(AND(C330=O330,D330=P330),'Classement général'!$C$19,IF(AND(C330&gt;D330,O330&gt;P330),'Classement général'!$C$22,IF(AND(D330&gt;C330,P330&gt;O330),'Classement général'!$C$22,IF(AND(D330=C330,P330=O330),'Classement général'!$C$22,'Classement général'!$C$24))))))</f>
        <v/>
      </c>
      <c r="R330" s="60"/>
      <c r="S330" s="60"/>
      <c r="T330" s="61" t="str">
        <f>IF(AND(C330="",D330=""),"",IF(AND(R330="",S330=""),"",IF(AND(C330=R330,D330=S330),'Classement général'!$C$19,IF(AND(C330&gt;D330,R330&gt;S330),'Classement général'!$C$22,IF(AND(D330&gt;C330,S330&gt;R330),'Classement général'!$C$22,IF(AND(D330=C330,S330=R330),'Classement général'!$C$22,'Classement général'!$C$24))))))</f>
        <v/>
      </c>
      <c r="U330" s="60"/>
      <c r="V330" s="60"/>
      <c r="W330" s="61" t="str">
        <f>IF(AND(C330="",D330=""),"",IF(AND(U330="",V330=""),"",IF(AND(C330=U330,D330=V330),'Classement général'!$C$19,IF(AND(C330&gt;D330,U330&gt;V330),'Classement général'!$C$22,IF(AND(D330&gt;C330,V330&gt;U330),'Classement général'!$C$22,IF(AND(D330=C330,V330=U330),'Classement général'!$C$22,'Classement général'!$C$24))))))</f>
        <v/>
      </c>
      <c r="X330" s="60"/>
      <c r="Y330" s="60"/>
      <c r="Z330" s="61" t="str">
        <f>IF(AND(C330="",D330=""),"",IF(AND(X330="",Y330=""),"",IF(AND(C330=X330,D330=Y330),'Classement général'!$C$19,IF(AND(C330&gt;D330,X330&gt;Y330),'Classement général'!$C$22,IF(AND(D330&gt;C330,Y330&gt;X330),'Classement général'!$C$22,IF(AND(D330=C330,Y330=X330),'Classement général'!$C$22,'Classement général'!$C$24))))))</f>
        <v/>
      </c>
      <c r="AA330" s="60"/>
      <c r="AB330" s="60"/>
      <c r="AC330" s="61" t="str">
        <f>IF(AND(C330="",D330=""),"",IF(AND(AA330="",AB330=""),"",IF(AND(C330=AA330,D330=AB330),'Classement général'!$C$19,IF(AND(C330&gt;D330,AA330&gt;AB330),'Classement général'!$C$22,IF(AND(D330&gt;C330,AB330&gt;AA330),'Classement général'!$C$22,IF(AND(D330=C330,AB330=AA330),'Classement général'!$C$22,'Classement général'!$C$24))))))</f>
        <v/>
      </c>
      <c r="AD330" s="60"/>
      <c r="AE330" s="60"/>
      <c r="AF330" s="61" t="str">
        <f>IF(AND(C330="",D330=""),"",IF(AND(AD330="",AE330=""),"",IF(AND(C330=AD330,D330=AE330),'Classement général'!$C$19,IF(AND(C330&gt;D330,AD330&gt;AE330),'Classement général'!$C$22,IF(AND(D330&gt;C330,AE330&gt;AD330),'Classement général'!$C$22,IF(AND(D330=C330,AE330=AD330),'Classement général'!$C$22,'Classement général'!$C$24))))))</f>
        <v/>
      </c>
      <c r="AG330" s="60"/>
      <c r="AH330" s="60"/>
      <c r="AI330" s="61" t="str">
        <f>IF(AND(C330="",D330=""),"",IF(AND(AG330="",AH330=""),"",IF(AND(C330=AG330,D330=AH330),'Classement général'!$C$19,IF(AND(C330&gt;D330,AG330&gt;AH330),'Classement général'!$C$22,IF(AND(D330&gt;C330,AH330&gt;AG330),'Classement général'!$C$22,IF(AND(D330=C330,AH330=AG330),'Classement général'!$C$22,'Classement général'!$C$24))))))</f>
        <v/>
      </c>
      <c r="AJ330" s="60"/>
      <c r="AK330" s="60"/>
      <c r="AL330" s="61" t="str">
        <f>IF(AND(C330="",D330=""),"",IF(AND(AJ330="",AK330=""),"",IF(AND(C330=AJ330,D330=AK330),'Classement général'!$C$19,IF(AND(C330&gt;D330,AJ330&gt;AK330),'Classement général'!$C$22,IF(AND(D330&gt;C330,AK330&gt;AJ330),'Classement général'!$C$22,IF(AND(D330=C330,AK330=AJ330),'Classement général'!$C$22,'Classement général'!$C$24))))))</f>
        <v/>
      </c>
      <c r="AM330" s="60"/>
      <c r="AN330" s="60"/>
      <c r="AO330" s="61" t="str">
        <f>IF(AND(C330="",D330=""),"",IF(AND(AM330="",AN330=""),"",IF(AND(C330=AM330,D330=AN330),'Classement général'!$C$19,IF(AND(C330&gt;D330,AM330&gt;AN330),'Classement général'!$C$22,IF(AND(D330&gt;C330,AN330&gt;AM330),'Classement général'!$C$22,IF(AND(D330=C330,AN330=AM330),'Classement général'!$C$22,'Classement général'!$C$24))))))</f>
        <v/>
      </c>
      <c r="AP330" s="60"/>
      <c r="AQ330" s="60"/>
      <c r="AR330" s="61" t="str">
        <f>IF(AND(C330="",D330=""),"",IF(AND(AP330="",AQ330=""),"",IF(AND(C330=AP330,D330=AQ330),'Classement général'!$C$19,IF(AND(C330&gt;D330,AP330&gt;AQ330),'Classement général'!$C$22,IF(AND(D330&gt;C330,AQ330&gt;AP330),'Classement général'!$C$22,IF(AND(D330=C330,AQ330=AP330),'Classement général'!$C$22,'Classement général'!$C$24))))))</f>
        <v/>
      </c>
      <c r="AS330" s="60"/>
      <c r="AT330" s="60"/>
      <c r="AU330" s="61" t="str">
        <f>IF(AND(C330="",D330=""),"",IF(AND(AS330="",AT330=""),"",IF(AND(C330=AS330,D330=AT330),'Classement général'!$C$19,IF(AND(C330&gt;D330,AS330&gt;AT330),'Classement général'!$C$22,IF(AND(D330&gt;C330,AT330&gt;AS330),'Classement général'!$C$22,IF(AND(D330=C330,AT330=AS330),'Classement général'!$C$22,'Classement général'!$C$24))))))</f>
        <v/>
      </c>
      <c r="AV330" s="60"/>
      <c r="AW330" s="60"/>
      <c r="AX330" s="61" t="str">
        <f>IF(AND(C330="",D330=""),"",IF(AND(AV330="",AW330=""),"",IF(AND(C330=AV330,D330=AW330),'Classement général'!$C$19,IF(AND(C330&gt;D330,AV330&gt;AW330),'Classement général'!$C$22,IF(AND(D330&gt;C330,AW330&gt;AV330),'Classement général'!$C$22,IF(AND(D330=C330,AW330=AV330),'Classement général'!$C$22,'Classement général'!$C$24))))))</f>
        <v/>
      </c>
      <c r="AY330" s="60"/>
      <c r="AZ330" s="60"/>
      <c r="BA330" s="61" t="str">
        <f>IF(AND(C330="",D330=""),"",IF(AND(AY330="",AZ330=""),"",IF(AND(C330=AY330,D330=AZ330),'Classement général'!$C$19,IF(AND(C330&gt;D330,AY330&gt;AZ330),'Classement général'!$C$22,IF(AND(D330&gt;C330,AZ330&gt;AY330),'Classement général'!$C$22,IF(AND(D330=C330,AZ330=AY330),'Classement général'!$C$22,'Classement général'!$C$24))))))</f>
        <v/>
      </c>
      <c r="BB330" s="60"/>
      <c r="BC330" s="60"/>
      <c r="BD330" s="61" t="str">
        <f>IF(AND(C330="",D330=""),"",IF(AND(BB330="",BC330=""),"",IF(AND(C330=BB330,D330=BC330),'Classement général'!$C$19,IF(AND(C330&gt;D330,BB330&gt;BC330),'Classement général'!$C$22,IF(AND(D330&gt;C330,BC330&gt;BB330),'Classement général'!$C$22,IF(AND(D330=C330,BC330=BB330),'Classement général'!$C$22,'Classement général'!$C$24))))))</f>
        <v/>
      </c>
      <c r="BE330" s="60"/>
      <c r="BF330" s="60"/>
      <c r="BG330" s="61" t="str">
        <f>IF(AND(C330="",D330=""),"",IF(AND(BE330="",BF330=""),"",IF(AND(C330=BE330,D330=BF330),'Classement général'!$C$19,IF(AND(C330&gt;D330,BE330&gt;BF330),'Classement général'!$C$22,IF(AND(D330&gt;C330,BF330&gt;BE330),'Classement général'!$C$22,IF(AND(D330=C330,BF330=BE330),'Classement général'!$C$22,'Classement général'!$C$24))))))</f>
        <v/>
      </c>
      <c r="BH330" s="60"/>
      <c r="BI330" s="60"/>
      <c r="BJ330" s="61" t="str">
        <f>IF(AND(C330="",D330=""),"",IF(AND(BH330="",BI330=""),"",IF(AND(C330=BH330,D330=BI330),'Classement général'!$C$19,IF(AND(C330&gt;D330,BH330&gt;BI330),'Classement général'!$C$22,IF(AND(D330&gt;C330,BI330&gt;BH330),'Classement général'!$C$22,IF(AND(D330=C330,BI330=BH330),'Classement général'!$C$22,'Classement général'!$C$24))))))</f>
        <v/>
      </c>
      <c r="BK330" s="60"/>
      <c r="BL330" s="60"/>
      <c r="BM330" s="61" t="str">
        <f>IF(AND(C330="",D330=""),"",IF(AND(BK330="",BL330=""),"",IF(AND(C330=BK330,D330=BL330),'Classement général'!$C$19,IF(AND(C330&gt;D330,BK330&gt;BL330),'Classement général'!$C$22,IF(AND(D330&gt;C330,BL330&gt;BK330),'Classement général'!$C$22,IF(AND(D330=C330,BL330=BK330),'Classement général'!$C$22,'Classement général'!$C$24))))))</f>
        <v/>
      </c>
      <c r="BN330" s="10" t="str">
        <f>IF(H330='Classement général'!$C$19,'Classement général'!$C$19,IF(H330='Classement général'!$C$22,'Classement général'!$C$22,IF(H330='Classement général'!$C$24,'Classement général'!$C$24,"")))</f>
        <v/>
      </c>
      <c r="BO330" s="10" t="str">
        <f>IF(K330='Classement général'!$C$19,'Classement général'!$C$19,IF(K330='Classement général'!$C$22,'Classement général'!$C$22,IF(K330='Classement général'!$C$24,'Classement général'!$C$24,"")))</f>
        <v/>
      </c>
      <c r="BP330" s="10" t="str">
        <f>IF(N330='Classement général'!$C$19,'Classement général'!$C$19,IF(N330='Classement général'!$C$22,'Classement général'!$C$22,IF(N330='Classement général'!$C$24,'Classement général'!$C$24,"")))</f>
        <v/>
      </c>
      <c r="BQ330" s="10" t="str">
        <f>IF(Q330='Classement général'!$C$19,'Classement général'!$C$19,IF(Q330='Classement général'!$C$22,'Classement général'!$C$22,IF(Q330='Classement général'!$C$24,'Classement général'!$C$24,"")))</f>
        <v/>
      </c>
      <c r="BR330" s="10" t="str">
        <f>IF(T330='Classement général'!$C$19,'Classement général'!$C$19,IF(T330='Classement général'!$C$22,'Classement général'!$C$22,IF(T330='Classement général'!$C$24,'Classement général'!$C$24,"")))</f>
        <v/>
      </c>
      <c r="BS330" s="10" t="str">
        <f>IF(W330='Classement général'!$C$19,'Classement général'!$C$19,IF(W330='Classement général'!$C$22,'Classement général'!$C$22,IF(W330='Classement général'!$C$24,'Classement général'!$C$24,"")))</f>
        <v/>
      </c>
      <c r="BT330" s="10" t="str">
        <f>IF(Z330='Classement général'!$C$19,'Classement général'!$C$19,IF(Z330='Classement général'!$C$22,'Classement général'!$C$22,IF(Z330='Classement général'!$C$24,'Classement général'!$C$24,"")))</f>
        <v/>
      </c>
      <c r="BU330" s="10" t="str">
        <f>IF(AC330='Classement général'!$C$19,'Classement général'!$C$19,IF(AC330='Classement général'!$C$22,'Classement général'!$C$22,IF(AC330='Classement général'!$C$24,'Classement général'!$C$24,"")))</f>
        <v/>
      </c>
      <c r="BV330" s="10" t="str">
        <f>IF(AF330='Classement général'!$C$19,'Classement général'!$C$19,IF(AF330='Classement général'!$C$22,'Classement général'!$C$22,IF(AF330='Classement général'!$C$24,'Classement général'!$C$24,"")))</f>
        <v/>
      </c>
      <c r="BW330" s="10" t="str">
        <f>IF(AI330='Classement général'!$C$19,'Classement général'!$C$19,IF(AI330='Classement général'!$C$22,'Classement général'!$C$22,IF(AI330='Classement général'!$C$24,'Classement général'!$C$24,"")))</f>
        <v/>
      </c>
      <c r="BX330" s="10" t="str">
        <f>IF(AL330='Classement général'!$C$19,'Classement général'!$C$19,IF(AL330='Classement général'!$C$22,'Classement général'!$C$22,IF(AL330='Classement général'!$C$24,'Classement général'!$C$24,"")))</f>
        <v/>
      </c>
      <c r="BY330" s="10" t="str">
        <f>IF(AO330='Classement général'!$C$19,'Classement général'!$C$19,IF(AO330='Classement général'!$C$22,'Classement général'!$C$22,IF(AO330='Classement général'!$C$24,'Classement général'!$C$24,"")))</f>
        <v/>
      </c>
      <c r="BZ330" s="10" t="str">
        <f>IF(AR330='Classement général'!$C$19,'Classement général'!$C$19,IF(AR330='Classement général'!$C$22,'Classement général'!$C$22,IF(AR330='Classement général'!$C$24,'Classement général'!$C$24,"")))</f>
        <v/>
      </c>
      <c r="CA330" s="10" t="str">
        <f>IF(AU330='Classement général'!$C$19,'Classement général'!$C$19,IF(AU330='Classement général'!$C$22,'Classement général'!$C$22,IF(AU330='Classement général'!$C$24,'Classement général'!$C$24,"")))</f>
        <v/>
      </c>
      <c r="CB330" s="10" t="str">
        <f>IF(AX330='Classement général'!$C$19,'Classement général'!$C$19,IF(AX330='Classement général'!$C$22,'Classement général'!$C$22,IF(AX330='Classement général'!$C$24,'Classement général'!$C$24,"")))</f>
        <v/>
      </c>
      <c r="CC330" s="10" t="str">
        <f>IF(BA330='Classement général'!$C$19,'Classement général'!$C$19,IF(BA330='Classement général'!$C$22,'Classement général'!$C$22,IF(BA330='Classement général'!$C$24,'Classement général'!$C$24,"")))</f>
        <v/>
      </c>
      <c r="CD330" s="10" t="str">
        <f>IF(BD330='Classement général'!$C$19,'Classement général'!$C$19,IF(BD330='Classement général'!$C$22,'Classement général'!$C$22,IF(BD330='Classement général'!$C$24,'Classement général'!$C$24,"")))</f>
        <v/>
      </c>
      <c r="CE330" s="10" t="str">
        <f>IF(BG330='Classement général'!$C$19,'Classement général'!$C$19,IF(BG330='Classement général'!$C$22,'Classement général'!$C$22,IF(BG330='Classement général'!$C$24,'Classement général'!$C$24,"")))</f>
        <v/>
      </c>
      <c r="CF330" s="10" t="str">
        <f>IF(BJ330='Classement général'!$C$19,'Classement général'!$C$19,IF(BJ330='Classement général'!$C$22,'Classement général'!$C$22,IF(BJ330='Classement général'!$C$24,'Classement général'!$C$24,"")))</f>
        <v/>
      </c>
      <c r="CG330" s="10" t="str">
        <f>IF(BM330='Classement général'!$C$19,'Classement général'!$C$19,IF(BM330='Classement général'!$C$22,'Classement général'!$C$22,IF(BM330='Classement général'!$C$24,'Classement général'!$C$24,"")))</f>
        <v/>
      </c>
      <c r="CH330" s="13"/>
      <c r="CI330" s="13"/>
      <c r="CJ330" s="13"/>
      <c r="CK330" s="13"/>
      <c r="CL330" s="147"/>
      <c r="CM330" s="147"/>
      <c r="CN330" s="147"/>
      <c r="CO330" s="147"/>
      <c r="CP330" s="7"/>
      <c r="CQ330" s="7"/>
    </row>
    <row r="331" spans="1:95" ht="18.75" customHeight="1" x14ac:dyDescent="0.2">
      <c r="A331" s="130"/>
      <c r="B331" s="72" t="s">
        <v>76</v>
      </c>
      <c r="C331" s="116"/>
      <c r="D331" s="116"/>
      <c r="E331" s="74" t="s">
        <v>86</v>
      </c>
      <c r="F331" s="60"/>
      <c r="G331" s="60"/>
      <c r="H331" s="61" t="str">
        <f>IF(AND(C331="",D331=""),"",IF(AND(F331="",G331=""),"",IF(AND(C331=F331,D331=G331),'Classement général'!$C$19,IF(AND(C331&gt;D331,F331&gt;G331),'Classement général'!$C$22,IF(AND(D331&gt;C331,G331&gt;F331),'Classement général'!$C$22,IF(AND(D331=C331,G331=F331),'Classement général'!$C$22,'Classement général'!$C$24))))))</f>
        <v/>
      </c>
      <c r="I331" s="60"/>
      <c r="J331" s="60"/>
      <c r="K331" s="61" t="str">
        <f>IF(AND(C331="",D331=""),"",IF(AND(I331="",J331=""),"",IF(AND(C331=I331,D331=J331),'Classement général'!$C$19,IF(AND(C331&gt;D331,I331&gt;J331),'Classement général'!$C$22,IF(AND(D331&gt;C331,J331&gt;I331),'Classement général'!$C$22,IF(AND(D331=C331,J331=I331),'Classement général'!$C$22,'Classement général'!$C$24))))))</f>
        <v/>
      </c>
      <c r="L331" s="60"/>
      <c r="M331" s="60"/>
      <c r="N331" s="61" t="str">
        <f>IF(AND(C331="",D331=""),"",IF(AND(L331="",M331=""),"",IF(AND(C331=L331,D331=M331),'Classement général'!$C$19,IF(AND(C331&gt;D331,L331&gt;M331),'Classement général'!$C$22,IF(AND(D331&gt;C331,M331&gt;L331),'Classement général'!$C$22,IF(AND(D331=C331,M331=L331),'Classement général'!$C$22,'Classement général'!$C$24))))))</f>
        <v/>
      </c>
      <c r="O331" s="60"/>
      <c r="P331" s="60"/>
      <c r="Q331" s="61" t="str">
        <f>IF(AND(C331="",D331=""),"",IF(AND(O331="",P331=""),"",IF(AND(C331=O331,D331=P331),'Classement général'!$C$19,IF(AND(C331&gt;D331,O331&gt;P331),'Classement général'!$C$22,IF(AND(D331&gt;C331,P331&gt;O331),'Classement général'!$C$22,IF(AND(D331=C331,P331=O331),'Classement général'!$C$22,'Classement général'!$C$24))))))</f>
        <v/>
      </c>
      <c r="R331" s="60"/>
      <c r="S331" s="60"/>
      <c r="T331" s="61" t="str">
        <f>IF(AND(C331="",D331=""),"",IF(AND(R331="",S331=""),"",IF(AND(C331=R331,D331=S331),'Classement général'!$C$19,IF(AND(C331&gt;D331,R331&gt;S331),'Classement général'!$C$22,IF(AND(D331&gt;C331,S331&gt;R331),'Classement général'!$C$22,IF(AND(D331=C331,S331=R331),'Classement général'!$C$22,'Classement général'!$C$24))))))</f>
        <v/>
      </c>
      <c r="U331" s="60"/>
      <c r="V331" s="60"/>
      <c r="W331" s="61" t="str">
        <f>IF(AND(C331="",D331=""),"",IF(AND(U331="",V331=""),"",IF(AND(C331=U331,D331=V331),'Classement général'!$C$19,IF(AND(C331&gt;D331,U331&gt;V331),'Classement général'!$C$22,IF(AND(D331&gt;C331,V331&gt;U331),'Classement général'!$C$22,IF(AND(D331=C331,V331=U331),'Classement général'!$C$22,'Classement général'!$C$24))))))</f>
        <v/>
      </c>
      <c r="X331" s="60"/>
      <c r="Y331" s="60"/>
      <c r="Z331" s="61" t="str">
        <f>IF(AND(C331="",D331=""),"",IF(AND(X331="",Y331=""),"",IF(AND(C331=X331,D331=Y331),'Classement général'!$C$19,IF(AND(C331&gt;D331,X331&gt;Y331),'Classement général'!$C$22,IF(AND(D331&gt;C331,Y331&gt;X331),'Classement général'!$C$22,IF(AND(D331=C331,Y331=X331),'Classement général'!$C$22,'Classement général'!$C$24))))))</f>
        <v/>
      </c>
      <c r="AA331" s="60"/>
      <c r="AB331" s="60"/>
      <c r="AC331" s="61" t="str">
        <f>IF(AND(C331="",D331=""),"",IF(AND(AA331="",AB331=""),"",IF(AND(C331=AA331,D331=AB331),'Classement général'!$C$19,IF(AND(C331&gt;D331,AA331&gt;AB331),'Classement général'!$C$22,IF(AND(D331&gt;C331,AB331&gt;AA331),'Classement général'!$C$22,IF(AND(D331=C331,AB331=AA331),'Classement général'!$C$22,'Classement général'!$C$24))))))</f>
        <v/>
      </c>
      <c r="AD331" s="60"/>
      <c r="AE331" s="60"/>
      <c r="AF331" s="61" t="str">
        <f>IF(AND(C331="",D331=""),"",IF(AND(AD331="",AE331=""),"",IF(AND(C331=AD331,D331=AE331),'Classement général'!$C$19,IF(AND(C331&gt;D331,AD331&gt;AE331),'Classement général'!$C$22,IF(AND(D331&gt;C331,AE331&gt;AD331),'Classement général'!$C$22,IF(AND(D331=C331,AE331=AD331),'Classement général'!$C$22,'Classement général'!$C$24))))))</f>
        <v/>
      </c>
      <c r="AG331" s="60"/>
      <c r="AH331" s="60"/>
      <c r="AI331" s="61" t="str">
        <f>IF(AND(C331="",D331=""),"",IF(AND(AG331="",AH331=""),"",IF(AND(C331=AG331,D331=AH331),'Classement général'!$C$19,IF(AND(C331&gt;D331,AG331&gt;AH331),'Classement général'!$C$22,IF(AND(D331&gt;C331,AH331&gt;AG331),'Classement général'!$C$22,IF(AND(D331=C331,AH331=AG331),'Classement général'!$C$22,'Classement général'!$C$24))))))</f>
        <v/>
      </c>
      <c r="AJ331" s="60"/>
      <c r="AK331" s="60"/>
      <c r="AL331" s="61" t="str">
        <f>IF(AND(C331="",D331=""),"",IF(AND(AJ331="",AK331=""),"",IF(AND(C331=AJ331,D331=AK331),'Classement général'!$C$19,IF(AND(C331&gt;D331,AJ331&gt;AK331),'Classement général'!$C$22,IF(AND(D331&gt;C331,AK331&gt;AJ331),'Classement général'!$C$22,IF(AND(D331=C331,AK331=AJ331),'Classement général'!$C$22,'Classement général'!$C$24))))))</f>
        <v/>
      </c>
      <c r="AM331" s="60"/>
      <c r="AN331" s="60"/>
      <c r="AO331" s="61" t="str">
        <f>IF(AND(C331="",D331=""),"",IF(AND(AM331="",AN331=""),"",IF(AND(C331=AM331,D331=AN331),'Classement général'!$C$19,IF(AND(C331&gt;D331,AM331&gt;AN331),'Classement général'!$C$22,IF(AND(D331&gt;C331,AN331&gt;AM331),'Classement général'!$C$22,IF(AND(D331=C331,AN331=AM331),'Classement général'!$C$22,'Classement général'!$C$24))))))</f>
        <v/>
      </c>
      <c r="AP331" s="60"/>
      <c r="AQ331" s="60"/>
      <c r="AR331" s="61" t="str">
        <f>IF(AND(C331="",D331=""),"",IF(AND(AP331="",AQ331=""),"",IF(AND(C331=AP331,D331=AQ331),'Classement général'!$C$19,IF(AND(C331&gt;D331,AP331&gt;AQ331),'Classement général'!$C$22,IF(AND(D331&gt;C331,AQ331&gt;AP331),'Classement général'!$C$22,IF(AND(D331=C331,AQ331=AP331),'Classement général'!$C$22,'Classement général'!$C$24))))))</f>
        <v/>
      </c>
      <c r="AS331" s="60"/>
      <c r="AT331" s="60"/>
      <c r="AU331" s="61" t="str">
        <f>IF(AND(C331="",D331=""),"",IF(AND(AS331="",AT331=""),"",IF(AND(C331=AS331,D331=AT331),'Classement général'!$C$19,IF(AND(C331&gt;D331,AS331&gt;AT331),'Classement général'!$C$22,IF(AND(D331&gt;C331,AT331&gt;AS331),'Classement général'!$C$22,IF(AND(D331=C331,AT331=AS331),'Classement général'!$C$22,'Classement général'!$C$24))))))</f>
        <v/>
      </c>
      <c r="AV331" s="60"/>
      <c r="AW331" s="60"/>
      <c r="AX331" s="61" t="str">
        <f>IF(AND(C331="",D331=""),"",IF(AND(AV331="",AW331=""),"",IF(AND(C331=AV331,D331=AW331),'Classement général'!$C$19,IF(AND(C331&gt;D331,AV331&gt;AW331),'Classement général'!$C$22,IF(AND(D331&gt;C331,AW331&gt;AV331),'Classement général'!$C$22,IF(AND(D331=C331,AW331=AV331),'Classement général'!$C$22,'Classement général'!$C$24))))))</f>
        <v/>
      </c>
      <c r="AY331" s="60"/>
      <c r="AZ331" s="60"/>
      <c r="BA331" s="61" t="str">
        <f>IF(AND(C331="",D331=""),"",IF(AND(AY331="",AZ331=""),"",IF(AND(C331=AY331,D331=AZ331),'Classement général'!$C$19,IF(AND(C331&gt;D331,AY331&gt;AZ331),'Classement général'!$C$22,IF(AND(D331&gt;C331,AZ331&gt;AY331),'Classement général'!$C$22,IF(AND(D331=C331,AZ331=AY331),'Classement général'!$C$22,'Classement général'!$C$24))))))</f>
        <v/>
      </c>
      <c r="BB331" s="60"/>
      <c r="BC331" s="60"/>
      <c r="BD331" s="61" t="str">
        <f>IF(AND(C331="",D331=""),"",IF(AND(BB331="",BC331=""),"",IF(AND(C331=BB331,D331=BC331),'Classement général'!$C$19,IF(AND(C331&gt;D331,BB331&gt;BC331),'Classement général'!$C$22,IF(AND(D331&gt;C331,BC331&gt;BB331),'Classement général'!$C$22,IF(AND(D331=C331,BC331=BB331),'Classement général'!$C$22,'Classement général'!$C$24))))))</f>
        <v/>
      </c>
      <c r="BE331" s="60"/>
      <c r="BF331" s="60"/>
      <c r="BG331" s="61" t="str">
        <f>IF(AND(C331="",D331=""),"",IF(AND(BE331="",BF331=""),"",IF(AND(C331=BE331,D331=BF331),'Classement général'!$C$19,IF(AND(C331&gt;D331,BE331&gt;BF331),'Classement général'!$C$22,IF(AND(D331&gt;C331,BF331&gt;BE331),'Classement général'!$C$22,IF(AND(D331=C331,BF331=BE331),'Classement général'!$C$22,'Classement général'!$C$24))))))</f>
        <v/>
      </c>
      <c r="BH331" s="60"/>
      <c r="BI331" s="60"/>
      <c r="BJ331" s="61" t="str">
        <f>IF(AND(C331="",D331=""),"",IF(AND(BH331="",BI331=""),"",IF(AND(C331=BH331,D331=BI331),'Classement général'!$C$19,IF(AND(C331&gt;D331,BH331&gt;BI331),'Classement général'!$C$22,IF(AND(D331&gt;C331,BI331&gt;BH331),'Classement général'!$C$22,IF(AND(D331=C331,BI331=BH331),'Classement général'!$C$22,'Classement général'!$C$24))))))</f>
        <v/>
      </c>
      <c r="BK331" s="60"/>
      <c r="BL331" s="60"/>
      <c r="BM331" s="61" t="str">
        <f>IF(AND(C331="",D331=""),"",IF(AND(BK331="",BL331=""),"",IF(AND(C331=BK331,D331=BL331),'Classement général'!$C$19,IF(AND(C331&gt;D331,BK331&gt;BL331),'Classement général'!$C$22,IF(AND(D331&gt;C331,BL331&gt;BK331),'Classement général'!$C$22,IF(AND(D331=C331,BL331=BK331),'Classement général'!$C$22,'Classement général'!$C$24))))))</f>
        <v/>
      </c>
      <c r="BN331" s="10" t="str">
        <f>IF(H331='Classement général'!$C$19,'Classement général'!$C$19,IF(H331='Classement général'!$C$22,'Classement général'!$C$22,IF(H331='Classement général'!$C$24,'Classement général'!$C$24,"")))</f>
        <v/>
      </c>
      <c r="BO331" s="10" t="str">
        <f>IF(K331='Classement général'!$C$19,'Classement général'!$C$19,IF(K331='Classement général'!$C$22,'Classement général'!$C$22,IF(K331='Classement général'!$C$24,'Classement général'!$C$24,"")))</f>
        <v/>
      </c>
      <c r="BP331" s="10" t="str">
        <f>IF(N331='Classement général'!$C$19,'Classement général'!$C$19,IF(N331='Classement général'!$C$22,'Classement général'!$C$22,IF(N331='Classement général'!$C$24,'Classement général'!$C$24,"")))</f>
        <v/>
      </c>
      <c r="BQ331" s="10" t="str">
        <f>IF(Q331='Classement général'!$C$19,'Classement général'!$C$19,IF(Q331='Classement général'!$C$22,'Classement général'!$C$22,IF(Q331='Classement général'!$C$24,'Classement général'!$C$24,"")))</f>
        <v/>
      </c>
      <c r="BR331" s="10" t="str">
        <f>IF(T331='Classement général'!$C$19,'Classement général'!$C$19,IF(T331='Classement général'!$C$22,'Classement général'!$C$22,IF(T331='Classement général'!$C$24,'Classement général'!$C$24,"")))</f>
        <v/>
      </c>
      <c r="BS331" s="10" t="str">
        <f>IF(W331='Classement général'!$C$19,'Classement général'!$C$19,IF(W331='Classement général'!$C$22,'Classement général'!$C$22,IF(W331='Classement général'!$C$24,'Classement général'!$C$24,"")))</f>
        <v/>
      </c>
      <c r="BT331" s="10" t="str">
        <f>IF(Z331='Classement général'!$C$19,'Classement général'!$C$19,IF(Z331='Classement général'!$C$22,'Classement général'!$C$22,IF(Z331='Classement général'!$C$24,'Classement général'!$C$24,"")))</f>
        <v/>
      </c>
      <c r="BU331" s="10" t="str">
        <f>IF(AC331='Classement général'!$C$19,'Classement général'!$C$19,IF(AC331='Classement général'!$C$22,'Classement général'!$C$22,IF(AC331='Classement général'!$C$24,'Classement général'!$C$24,"")))</f>
        <v/>
      </c>
      <c r="BV331" s="10" t="str">
        <f>IF(AF331='Classement général'!$C$19,'Classement général'!$C$19,IF(AF331='Classement général'!$C$22,'Classement général'!$C$22,IF(AF331='Classement général'!$C$24,'Classement général'!$C$24,"")))</f>
        <v/>
      </c>
      <c r="BW331" s="10" t="str">
        <f>IF(AI331='Classement général'!$C$19,'Classement général'!$C$19,IF(AI331='Classement général'!$C$22,'Classement général'!$C$22,IF(AI331='Classement général'!$C$24,'Classement général'!$C$24,"")))</f>
        <v/>
      </c>
      <c r="BX331" s="10" t="str">
        <f>IF(AL331='Classement général'!$C$19,'Classement général'!$C$19,IF(AL331='Classement général'!$C$22,'Classement général'!$C$22,IF(AL331='Classement général'!$C$24,'Classement général'!$C$24,"")))</f>
        <v/>
      </c>
      <c r="BY331" s="10" t="str">
        <f>IF(AO331='Classement général'!$C$19,'Classement général'!$C$19,IF(AO331='Classement général'!$C$22,'Classement général'!$C$22,IF(AO331='Classement général'!$C$24,'Classement général'!$C$24,"")))</f>
        <v/>
      </c>
      <c r="BZ331" s="10" t="str">
        <f>IF(AR331='Classement général'!$C$19,'Classement général'!$C$19,IF(AR331='Classement général'!$C$22,'Classement général'!$C$22,IF(AR331='Classement général'!$C$24,'Classement général'!$C$24,"")))</f>
        <v/>
      </c>
      <c r="CA331" s="10" t="str">
        <f>IF(AU331='Classement général'!$C$19,'Classement général'!$C$19,IF(AU331='Classement général'!$C$22,'Classement général'!$C$22,IF(AU331='Classement général'!$C$24,'Classement général'!$C$24,"")))</f>
        <v/>
      </c>
      <c r="CB331" s="10" t="str">
        <f>IF(AX331='Classement général'!$C$19,'Classement général'!$C$19,IF(AX331='Classement général'!$C$22,'Classement général'!$C$22,IF(AX331='Classement général'!$C$24,'Classement général'!$C$24,"")))</f>
        <v/>
      </c>
      <c r="CC331" s="10" t="str">
        <f>IF(BA331='Classement général'!$C$19,'Classement général'!$C$19,IF(BA331='Classement général'!$C$22,'Classement général'!$C$22,IF(BA331='Classement général'!$C$24,'Classement général'!$C$24,"")))</f>
        <v/>
      </c>
      <c r="CD331" s="10" t="str">
        <f>IF(BD331='Classement général'!$C$19,'Classement général'!$C$19,IF(BD331='Classement général'!$C$22,'Classement général'!$C$22,IF(BD331='Classement général'!$C$24,'Classement général'!$C$24,"")))</f>
        <v/>
      </c>
      <c r="CE331" s="10" t="str">
        <f>IF(BG331='Classement général'!$C$19,'Classement général'!$C$19,IF(BG331='Classement général'!$C$22,'Classement général'!$C$22,IF(BG331='Classement général'!$C$24,'Classement général'!$C$24,"")))</f>
        <v/>
      </c>
      <c r="CF331" s="10" t="str">
        <f>IF(BJ331='Classement général'!$C$19,'Classement général'!$C$19,IF(BJ331='Classement général'!$C$22,'Classement général'!$C$22,IF(BJ331='Classement général'!$C$24,'Classement général'!$C$24,"")))</f>
        <v/>
      </c>
      <c r="CG331" s="10" t="str">
        <f>IF(BM331='Classement général'!$C$19,'Classement général'!$C$19,IF(BM331='Classement général'!$C$22,'Classement général'!$C$22,IF(BM331='Classement général'!$C$24,'Classement général'!$C$24,"")))</f>
        <v/>
      </c>
      <c r="CH331" s="13"/>
      <c r="CI331" s="13"/>
      <c r="CJ331" s="13"/>
      <c r="CK331" s="13"/>
      <c r="CL331" s="147"/>
      <c r="CM331" s="147"/>
      <c r="CN331" s="147"/>
      <c r="CO331" s="147"/>
      <c r="CP331" s="7"/>
      <c r="CQ331" s="7"/>
    </row>
    <row r="332" spans="1:95" ht="19.5" customHeight="1" x14ac:dyDescent="0.2">
      <c r="A332" s="143"/>
      <c r="B332" s="91" t="s">
        <v>69</v>
      </c>
      <c r="C332" s="117"/>
      <c r="D332" s="117"/>
      <c r="E332" s="93" t="s">
        <v>62</v>
      </c>
      <c r="F332" s="96"/>
      <c r="G332" s="96"/>
      <c r="H332" s="99" t="str">
        <f>IF(AND(C332="",D332=""),"",IF(AND(F332="",G332=""),"",IF(AND(C332=F332,D332=G332),'Classement général'!$C$19,IF(AND(C332&gt;D332,F332&gt;G332),'Classement général'!$C$22,IF(AND(D332&gt;C332,G332&gt;F332),'Classement général'!$C$22,IF(AND(D332=C332,G332=F332),'Classement général'!$C$22,'Classement général'!$C$24))))))</f>
        <v/>
      </c>
      <c r="I332" s="96"/>
      <c r="J332" s="97"/>
      <c r="K332" s="98" t="str">
        <f>IF(AND(C332="",D332=""),"",IF(AND(I332="",J332=""),"",IF(AND(C332=I332,D332=J332),'Classement général'!$C$19,IF(AND(C332&gt;D332,I332&gt;J332),'Classement général'!$C$22,IF(AND(D332&gt;C332,J332&gt;I332),'Classement général'!$C$22,IF(AND(D332=C332,J332=I332),'Classement général'!$C$22,'Classement général'!$C$24))))))</f>
        <v/>
      </c>
      <c r="L332" s="97"/>
      <c r="M332" s="97"/>
      <c r="N332" s="98" t="str">
        <f>IF(AND(C332="",D332=""),"",IF(AND(L332="",M332=""),"",IF(AND(C332=L332,D332=M332),'Classement général'!$C$19,IF(AND(C332&gt;D332,L332&gt;M332),'Classement général'!$C$22,IF(AND(D332&gt;C332,M332&gt;L332),'Classement général'!$C$22,IF(AND(D332=C332,M332=L332),'Classement général'!$C$22,'Classement général'!$C$24))))))</f>
        <v/>
      </c>
      <c r="O332" s="97"/>
      <c r="P332" s="97"/>
      <c r="Q332" s="98" t="str">
        <f>IF(AND(C332="",D332=""),"",IF(AND(O332="",P332=""),"",IF(AND(C332=O332,D332=P332),'Classement général'!$C$19,IF(AND(C332&gt;D332,O332&gt;P332),'Classement général'!$C$22,IF(AND(D332&gt;C332,P332&gt;O332),'Classement général'!$C$22,IF(AND(D332=C332,P332=O332),'Classement général'!$C$22,'Classement général'!$C$24))))))</f>
        <v/>
      </c>
      <c r="R332" s="97"/>
      <c r="S332" s="97"/>
      <c r="T332" s="98" t="str">
        <f>IF(AND(C332="",D332=""),"",IF(AND(R332="",S332=""),"",IF(AND(C332=R332,D332=S332),'Classement général'!$C$19,IF(AND(C332&gt;D332,R332&gt;S332),'Classement général'!$C$22,IF(AND(D332&gt;C332,S332&gt;R332),'Classement général'!$C$22,IF(AND(D332=C332,S332=R332),'Classement général'!$C$22,'Classement général'!$C$24))))))</f>
        <v/>
      </c>
      <c r="U332" s="97"/>
      <c r="V332" s="97"/>
      <c r="W332" s="98" t="str">
        <f>IF(AND(C332="",D332=""),"",IF(AND(U332="",V332=""),"",IF(AND(C332=U332,D332=V332),'Classement général'!$C$19,IF(AND(C332&gt;D332,U332&gt;V332),'Classement général'!$C$22,IF(AND(D332&gt;C332,V332&gt;U332),'Classement général'!$C$22,IF(AND(D332=C332,V332=U332),'Classement général'!$C$22,'Classement général'!$C$24))))))</f>
        <v/>
      </c>
      <c r="X332" s="97"/>
      <c r="Y332" s="97"/>
      <c r="Z332" s="98" t="str">
        <f>IF(AND(C332="",D332=""),"",IF(AND(X332="",Y332=""),"",IF(AND(C332=X332,D332=Y332),'Classement général'!$C$19,IF(AND(C332&gt;D332,X332&gt;Y332),'Classement général'!$C$22,IF(AND(D332&gt;C332,Y332&gt;X332),'Classement général'!$C$22,IF(AND(D332=C332,Y332=X332),'Classement général'!$C$22,'Classement général'!$C$24))))))</f>
        <v/>
      </c>
      <c r="AA332" s="97"/>
      <c r="AB332" s="97"/>
      <c r="AC332" s="98" t="str">
        <f>IF(AND(C332="",D332=""),"",IF(AND(AA332="",AB332=""),"",IF(AND(C332=AA332,D332=AB332),'Classement général'!$C$19,IF(AND(C332&gt;D332,AA332&gt;AB332),'Classement général'!$C$22,IF(AND(D332&gt;C332,AB332&gt;AA332),'Classement général'!$C$22,IF(AND(D332=C332,AB332=AA332),'Classement général'!$C$22,'Classement général'!$C$24))))))</f>
        <v/>
      </c>
      <c r="AD332" s="97"/>
      <c r="AE332" s="97"/>
      <c r="AF332" s="98" t="str">
        <f>IF(AND(C332="",D332=""),"",IF(AND(AD332="",AE332=""),"",IF(AND(C332=AD332,D332=AE332),'Classement général'!$C$19,IF(AND(C332&gt;D332,AD332&gt;AE332),'Classement général'!$C$22,IF(AND(D332&gt;C332,AE332&gt;AD332),'Classement général'!$C$22,IF(AND(D332=C332,AE332=AD332),'Classement général'!$C$22,'Classement général'!$C$24))))))</f>
        <v/>
      </c>
      <c r="AG332" s="97"/>
      <c r="AH332" s="97"/>
      <c r="AI332" s="99" t="str">
        <f>IF(AND(C332="",D332=""),"",IF(AND(AG332="",AH332=""),"",IF(AND(C332=AG332,D332=AH332),'Classement général'!$C$19,IF(AND(C332&gt;D332,AG332&gt;AH332),'Classement général'!$C$22,IF(AND(D332&gt;C332,AH332&gt;AG332),'Classement général'!$C$22,IF(AND(D332=C332,AH332=AG332),'Classement général'!$C$22,'Classement général'!$C$24))))))</f>
        <v/>
      </c>
      <c r="AJ332" s="96"/>
      <c r="AK332" s="96"/>
      <c r="AL332" s="99" t="str">
        <f>IF(AND(C332="",D332=""),"",IF(AND(AJ332="",AK332=""),"",IF(AND(C332=AJ332,D332=AK332),'Classement général'!$C$19,IF(AND(C332&gt;D332,AJ332&gt;AK332),'Classement général'!$C$22,IF(AND(D332&gt;C332,AK332&gt;AJ332),'Classement général'!$C$22,IF(AND(D332=C332,AK332=AJ332),'Classement général'!$C$22,'Classement général'!$C$24))))))</f>
        <v/>
      </c>
      <c r="AM332" s="96"/>
      <c r="AN332" s="96"/>
      <c r="AO332" s="99" t="str">
        <f>IF(AND(C332="",D332=""),"",IF(AND(AM332="",AN332=""),"",IF(AND(C332=AM332,D332=AN332),'Classement général'!$C$19,IF(AND(C332&gt;D332,AM332&gt;AN332),'Classement général'!$C$22,IF(AND(D332&gt;C332,AN332&gt;AM332),'Classement général'!$C$22,IF(AND(D332=C332,AN332=AM332),'Classement général'!$C$22,'Classement général'!$C$24))))))</f>
        <v/>
      </c>
      <c r="AP332" s="96"/>
      <c r="AQ332" s="96"/>
      <c r="AR332" s="99" t="str">
        <f>IF(AND(C332="",D332=""),"",IF(AND(AP332="",AQ332=""),"",IF(AND(C332=AP332,D332=AQ332),'Classement général'!$C$19,IF(AND(C332&gt;D332,AP332&gt;AQ332),'Classement général'!$C$22,IF(AND(D332&gt;C332,AQ332&gt;AP332),'Classement général'!$C$22,IF(AND(D332=C332,AQ332=AP332),'Classement général'!$C$22,'Classement général'!$C$24))))))</f>
        <v/>
      </c>
      <c r="AS332" s="96"/>
      <c r="AT332" s="96"/>
      <c r="AU332" s="99" t="str">
        <f>IF(AND(C332="",D332=""),"",IF(AND(AS332="",AT332=""),"",IF(AND(C332=AS332,D332=AT332),'Classement général'!$C$19,IF(AND(C332&gt;D332,AS332&gt;AT332),'Classement général'!$C$22,IF(AND(D332&gt;C332,AT332&gt;AS332),'Classement général'!$C$22,IF(AND(D332=C332,AT332=AS332),'Classement général'!$C$22,'Classement général'!$C$24))))))</f>
        <v/>
      </c>
      <c r="AV332" s="96"/>
      <c r="AW332" s="96"/>
      <c r="AX332" s="99" t="str">
        <f>IF(AND(C332="",D332=""),"",IF(AND(AV332="",AW332=""),"",IF(AND(C332=AV332,D332=AW332),'Classement général'!$C$19,IF(AND(C332&gt;D332,AV332&gt;AW332),'Classement général'!$C$22,IF(AND(D332&gt;C332,AW332&gt;AV332),'Classement général'!$C$22,IF(AND(D332=C332,AW332=AV332),'Classement général'!$C$22,'Classement général'!$C$24))))))</f>
        <v/>
      </c>
      <c r="AY332" s="96"/>
      <c r="AZ332" s="96"/>
      <c r="BA332" s="99" t="str">
        <f>IF(AND(C332="",D332=""),"",IF(AND(AY332="",AZ332=""),"",IF(AND(C332=AY332,D332=AZ332),'Classement général'!$C$19,IF(AND(C332&gt;D332,AY332&gt;AZ332),'Classement général'!$C$22,IF(AND(D332&gt;C332,AZ332&gt;AY332),'Classement général'!$C$22,IF(AND(D332=C332,AZ332=AY332),'Classement général'!$C$22,'Classement général'!$C$24))))))</f>
        <v/>
      </c>
      <c r="BB332" s="96"/>
      <c r="BC332" s="96"/>
      <c r="BD332" s="99" t="str">
        <f>IF(AND(C332="",D332=""),"",IF(AND(BB332="",BC332=""),"",IF(AND(C332=BB332,D332=BC332),'Classement général'!$C$19,IF(AND(C332&gt;D332,BB332&gt;BC332),'Classement général'!$C$22,IF(AND(D332&gt;C332,BC332&gt;BB332),'Classement général'!$C$22,IF(AND(D332=C332,BC332=BB332),'Classement général'!$C$22,'Classement général'!$C$24))))))</f>
        <v/>
      </c>
      <c r="BE332" s="96"/>
      <c r="BF332" s="96"/>
      <c r="BG332" s="99" t="str">
        <f>IF(AND(C332="",D332=""),"",IF(AND(BE332="",BF332=""),"",IF(AND(C332=BE332,D332=BF332),'Classement général'!$C$19,IF(AND(C332&gt;D332,BE332&gt;BF332),'Classement général'!$C$22,IF(AND(D332&gt;C332,BF332&gt;BE332),'Classement général'!$C$22,IF(AND(D332=C332,BF332=BE332),'Classement général'!$C$22,'Classement général'!$C$24))))))</f>
        <v/>
      </c>
      <c r="BH332" s="96"/>
      <c r="BI332" s="96"/>
      <c r="BJ332" s="99" t="str">
        <f>IF(AND(C332="",D332=""),"",IF(AND(BH332="",BI332=""),"",IF(AND(C332=BH332,D332=BI332),'Classement général'!$C$19,IF(AND(C332&gt;D332,BH332&gt;BI332),'Classement général'!$C$22,IF(AND(D332&gt;C332,BI332&gt;BH332),'Classement général'!$C$22,IF(AND(D332=C332,BI332=BH332),'Classement général'!$C$22,'Classement général'!$C$24))))))</f>
        <v/>
      </c>
      <c r="BK332" s="96"/>
      <c r="BL332" s="96"/>
      <c r="BM332" s="99" t="str">
        <f>IF(AND(C332="",D332=""),"",IF(AND(BK332="",BL332=""),"",IF(AND(C332=BK332,D332=BL332),'Classement général'!$C$19,IF(AND(C332&gt;D332,BK332&gt;BL332),'Classement général'!$C$22,IF(AND(D332&gt;C332,BL332&gt;BK332),'Classement général'!$C$22,IF(AND(D332=C332,BL332=BK332),'Classement général'!$C$22,'Classement général'!$C$24))))))</f>
        <v/>
      </c>
      <c r="BN332" s="10" t="str">
        <f>IF(H332='Classement général'!$C$19,'Classement général'!$C$19,IF(H332='Classement général'!$C$22,'Classement général'!$C$22,IF(H332='Classement général'!$C$24,'Classement général'!$C$24,"")))</f>
        <v/>
      </c>
      <c r="BO332" s="10" t="str">
        <f>IF(K332='Classement général'!$C$19,'Classement général'!$C$19,IF(K332='Classement général'!$C$22,'Classement général'!$C$22,IF(K332='Classement général'!$C$24,'Classement général'!$C$24,"")))</f>
        <v/>
      </c>
      <c r="BP332" s="10" t="str">
        <f>IF(N332='Classement général'!$C$19,'Classement général'!$C$19,IF(N332='Classement général'!$C$22,'Classement général'!$C$22,IF(N332='Classement général'!$C$24,'Classement général'!$C$24,"")))</f>
        <v/>
      </c>
      <c r="BQ332" s="10" t="str">
        <f>IF(Q332='Classement général'!$C$19,'Classement général'!$C$19,IF(Q332='Classement général'!$C$22,'Classement général'!$C$22,IF(Q332='Classement général'!$C$24,'Classement général'!$C$24,"")))</f>
        <v/>
      </c>
      <c r="BR332" s="10" t="str">
        <f>IF(T332='Classement général'!$C$19,'Classement général'!$C$19,IF(T332='Classement général'!$C$22,'Classement général'!$C$22,IF(T332='Classement général'!$C$24,'Classement général'!$C$24,"")))</f>
        <v/>
      </c>
      <c r="BS332" s="10" t="str">
        <f>IF(W332='Classement général'!$C$19,'Classement général'!$C$19,IF(W332='Classement général'!$C$22,'Classement général'!$C$22,IF(W332='Classement général'!$C$24,'Classement général'!$C$24,"")))</f>
        <v/>
      </c>
      <c r="BT332" s="10" t="str">
        <f>IF(Z332='Classement général'!$C$19,'Classement général'!$C$19,IF(Z332='Classement général'!$C$22,'Classement général'!$C$22,IF(Z332='Classement général'!$C$24,'Classement général'!$C$24,"")))</f>
        <v/>
      </c>
      <c r="BU332" s="10" t="str">
        <f>IF(AC332='Classement général'!$C$19,'Classement général'!$C$19,IF(AC332='Classement général'!$C$22,'Classement général'!$C$22,IF(AC332='Classement général'!$C$24,'Classement général'!$C$24,"")))</f>
        <v/>
      </c>
      <c r="BV332" s="10" t="str">
        <f>IF(AF332='Classement général'!$C$19,'Classement général'!$C$19,IF(AF332='Classement général'!$C$22,'Classement général'!$C$22,IF(AF332='Classement général'!$C$24,'Classement général'!$C$24,"")))</f>
        <v/>
      </c>
      <c r="BW332" s="10" t="str">
        <f>IF(AI332='Classement général'!$C$19,'Classement général'!$C$19,IF(AI332='Classement général'!$C$22,'Classement général'!$C$22,IF(AI332='Classement général'!$C$24,'Classement général'!$C$24,"")))</f>
        <v/>
      </c>
      <c r="BX332" s="10" t="str">
        <f>IF(AL332='Classement général'!$C$19,'Classement général'!$C$19,IF(AL332='Classement général'!$C$22,'Classement général'!$C$22,IF(AL332='Classement général'!$C$24,'Classement général'!$C$24,"")))</f>
        <v/>
      </c>
      <c r="BY332" s="10" t="str">
        <f>IF(AO332='Classement général'!$C$19,'Classement général'!$C$19,IF(AO332='Classement général'!$C$22,'Classement général'!$C$22,IF(AO332='Classement général'!$C$24,'Classement général'!$C$24,"")))</f>
        <v/>
      </c>
      <c r="BZ332" s="10" t="str">
        <f>IF(AR332='Classement général'!$C$19,'Classement général'!$C$19,IF(AR332='Classement général'!$C$22,'Classement général'!$C$22,IF(AR332='Classement général'!$C$24,'Classement général'!$C$24,"")))</f>
        <v/>
      </c>
      <c r="CA332" s="10" t="str">
        <f>IF(AU332='Classement général'!$C$19,'Classement général'!$C$19,IF(AU332='Classement général'!$C$22,'Classement général'!$C$22,IF(AU332='Classement général'!$C$24,'Classement général'!$C$24,"")))</f>
        <v/>
      </c>
      <c r="CB332" s="10" t="str">
        <f>IF(AX332='Classement général'!$C$19,'Classement général'!$C$19,IF(AX332='Classement général'!$C$22,'Classement général'!$C$22,IF(AX332='Classement général'!$C$24,'Classement général'!$C$24,"")))</f>
        <v/>
      </c>
      <c r="CC332" s="10" t="str">
        <f>IF(BA332='Classement général'!$C$19,'Classement général'!$C$19,IF(BA332='Classement général'!$C$22,'Classement général'!$C$22,IF(BA332='Classement général'!$C$24,'Classement général'!$C$24,"")))</f>
        <v/>
      </c>
      <c r="CD332" s="10" t="str">
        <f>IF(BD332='Classement général'!$C$19,'Classement général'!$C$19,IF(BD332='Classement général'!$C$22,'Classement général'!$C$22,IF(BD332='Classement général'!$C$24,'Classement général'!$C$24,"")))</f>
        <v/>
      </c>
      <c r="CE332" s="10" t="str">
        <f>IF(BG332='Classement général'!$C$19,'Classement général'!$C$19,IF(BG332='Classement général'!$C$22,'Classement général'!$C$22,IF(BG332='Classement général'!$C$24,'Classement général'!$C$24,"")))</f>
        <v/>
      </c>
      <c r="CF332" s="10" t="str">
        <f>IF(BJ332='Classement général'!$C$19,'Classement général'!$C$19,IF(BJ332='Classement général'!$C$22,'Classement général'!$C$22,IF(BJ332='Classement général'!$C$24,'Classement général'!$C$24,"")))</f>
        <v/>
      </c>
      <c r="CG332" s="10" t="str">
        <f>IF(BM332='Classement général'!$C$19,'Classement général'!$C$19,IF(BM332='Classement général'!$C$22,'Classement général'!$C$22,IF(BM332='Classement général'!$C$24,'Classement général'!$C$24,"")))</f>
        <v/>
      </c>
      <c r="CH332" s="13"/>
      <c r="CI332" s="13"/>
      <c r="CJ332" s="13"/>
      <c r="CK332" s="13"/>
      <c r="CL332" s="147"/>
      <c r="CM332" s="147"/>
      <c r="CN332" s="147"/>
      <c r="CO332" s="147"/>
      <c r="CP332" s="7"/>
      <c r="CQ332" s="7"/>
    </row>
    <row r="333" spans="1:95" ht="19.5" customHeight="1" x14ac:dyDescent="0.2">
      <c r="A333" s="142">
        <v>34</v>
      </c>
      <c r="B333" s="118" t="s">
        <v>58</v>
      </c>
      <c r="C333" s="119"/>
      <c r="D333" s="119"/>
      <c r="E333" s="128" t="s">
        <v>46</v>
      </c>
      <c r="F333" s="105"/>
      <c r="G333" s="105"/>
      <c r="H333" s="108" t="str">
        <f>IF(AND(C333="",D333=""),"",IF(AND(F333="",G333=""),"",IF(AND(C333=F333,D333=G333),'Classement général'!$C$19,IF(AND(C333&gt;D333,F333&gt;G333),'Classement général'!$C$22,IF(AND(D333&gt;C333,G333&gt;F333),'Classement général'!$C$22,IF(AND(D333=C333,G333=F333),'Classement général'!$C$22,'Classement général'!$C$24))))))</f>
        <v/>
      </c>
      <c r="I333" s="105"/>
      <c r="J333" s="106"/>
      <c r="K333" s="107" t="str">
        <f>IF(AND(C333="",D333=""),"",IF(AND(I333="",J333=""),"",IF(AND(C333=I333,D333=J333),'Classement général'!$C$19,IF(AND(C333&gt;D333,I333&gt;J333),'Classement général'!$C$22,IF(AND(D333&gt;C333,J333&gt;I333),'Classement général'!$C$22,IF(AND(D333=C333,J333=I333),'Classement général'!$C$22,'Classement général'!$C$24))))))</f>
        <v/>
      </c>
      <c r="L333" s="106"/>
      <c r="M333" s="106"/>
      <c r="N333" s="107" t="str">
        <f>IF(AND(C333="",D333=""),"",IF(AND(L333="",M333=""),"",IF(AND(C333=L333,D333=M333),'Classement général'!$C$19,IF(AND(C333&gt;D333,L333&gt;M333),'Classement général'!$C$22,IF(AND(D333&gt;C333,M333&gt;L333),'Classement général'!$C$22,IF(AND(D333=C333,M333=L333),'Classement général'!$C$22,'Classement général'!$C$24))))))</f>
        <v/>
      </c>
      <c r="O333" s="106"/>
      <c r="P333" s="106"/>
      <c r="Q333" s="107" t="str">
        <f>IF(AND(C333="",D333=""),"",IF(AND(O333="",P333=""),"",IF(AND(C333=O333,D333=P333),'Classement général'!$C$19,IF(AND(C333&gt;D333,O333&gt;P333),'Classement général'!$C$22,IF(AND(D333&gt;C333,P333&gt;O333),'Classement général'!$C$22,IF(AND(D333=C333,P333=O333),'Classement général'!$C$22,'Classement général'!$C$24))))))</f>
        <v/>
      </c>
      <c r="R333" s="106"/>
      <c r="S333" s="106"/>
      <c r="T333" s="107" t="str">
        <f>IF(AND(C333="",D333=""),"",IF(AND(R333="",S333=""),"",IF(AND(C333=R333,D333=S333),'Classement général'!$C$19,IF(AND(C333&gt;D333,R333&gt;S333),'Classement général'!$C$22,IF(AND(D333&gt;C333,S333&gt;R333),'Classement général'!$C$22,IF(AND(D333=C333,S333=R333),'Classement général'!$C$22,'Classement général'!$C$24))))))</f>
        <v/>
      </c>
      <c r="U333" s="106"/>
      <c r="V333" s="106"/>
      <c r="W333" s="107" t="str">
        <f>IF(AND(C333="",D333=""),"",IF(AND(U333="",V333=""),"",IF(AND(C333=U333,D333=V333),'Classement général'!$C$19,IF(AND(C333&gt;D333,U333&gt;V333),'Classement général'!$C$22,IF(AND(D333&gt;C333,V333&gt;U333),'Classement général'!$C$22,IF(AND(D333=C333,V333=U333),'Classement général'!$C$22,'Classement général'!$C$24))))))</f>
        <v/>
      </c>
      <c r="X333" s="106"/>
      <c r="Y333" s="106"/>
      <c r="Z333" s="107" t="str">
        <f>IF(AND(C333="",D333=""),"",IF(AND(X333="",Y333=""),"",IF(AND(C333=X333,D333=Y333),'Classement général'!$C$19,IF(AND(C333&gt;D333,X333&gt;Y333),'Classement général'!$C$22,IF(AND(D333&gt;C333,Y333&gt;X333),'Classement général'!$C$22,IF(AND(D333=C333,Y333=X333),'Classement général'!$C$22,'Classement général'!$C$24))))))</f>
        <v/>
      </c>
      <c r="AA333" s="106"/>
      <c r="AB333" s="106"/>
      <c r="AC333" s="107" t="str">
        <f>IF(AND(C333="",D333=""),"",IF(AND(AA333="",AB333=""),"",IF(AND(C333=AA333,D333=AB333),'Classement général'!$C$19,IF(AND(C333&gt;D333,AA333&gt;AB333),'Classement général'!$C$22,IF(AND(D333&gt;C333,AB333&gt;AA333),'Classement général'!$C$22,IF(AND(D333=C333,AB333=AA333),'Classement général'!$C$22,'Classement général'!$C$24))))))</f>
        <v/>
      </c>
      <c r="AD333" s="106"/>
      <c r="AE333" s="106"/>
      <c r="AF333" s="107" t="str">
        <f>IF(AND(C333="",D333=""),"",IF(AND(AD333="",AE333=""),"",IF(AND(C333=AD333,D333=AE333),'Classement général'!$C$19,IF(AND(C333&gt;D333,AD333&gt;AE333),'Classement général'!$C$22,IF(AND(D333&gt;C333,AE333&gt;AD333),'Classement général'!$C$22,IF(AND(D333=C333,AE333=AD333),'Classement général'!$C$22,'Classement général'!$C$24))))))</f>
        <v/>
      </c>
      <c r="AG333" s="106"/>
      <c r="AH333" s="106"/>
      <c r="AI333" s="108" t="str">
        <f>IF(AND(C333="",D333=""),"",IF(AND(AG333="",AH333=""),"",IF(AND(C333=AG333,D333=AH333),'Classement général'!$C$19,IF(AND(C333&gt;D333,AG333&gt;AH333),'Classement général'!$C$22,IF(AND(D333&gt;C333,AH333&gt;AG333),'Classement général'!$C$22,IF(AND(D333=C333,AH333=AG333),'Classement général'!$C$22,'Classement général'!$C$24))))))</f>
        <v/>
      </c>
      <c r="AJ333" s="105"/>
      <c r="AK333" s="105"/>
      <c r="AL333" s="108" t="str">
        <f>IF(AND(C333="",D333=""),"",IF(AND(AJ333="",AK333=""),"",IF(AND(C333=AJ333,D333=AK333),'Classement général'!$C$19,IF(AND(C333&gt;D333,AJ333&gt;AK333),'Classement général'!$C$22,IF(AND(D333&gt;C333,AK333&gt;AJ333),'Classement général'!$C$22,IF(AND(D333=C333,AK333=AJ333),'Classement général'!$C$22,'Classement général'!$C$24))))))</f>
        <v/>
      </c>
      <c r="AM333" s="105"/>
      <c r="AN333" s="105"/>
      <c r="AO333" s="108" t="str">
        <f>IF(AND(C333="",D333=""),"",IF(AND(AM333="",AN333=""),"",IF(AND(C333=AM333,D333=AN333),'Classement général'!$C$19,IF(AND(C333&gt;D333,AM333&gt;AN333),'Classement général'!$C$22,IF(AND(D333&gt;C333,AN333&gt;AM333),'Classement général'!$C$22,IF(AND(D333=C333,AN333=AM333),'Classement général'!$C$22,'Classement général'!$C$24))))))</f>
        <v/>
      </c>
      <c r="AP333" s="105"/>
      <c r="AQ333" s="105"/>
      <c r="AR333" s="108" t="str">
        <f>IF(AND(C333="",D333=""),"",IF(AND(AP333="",AQ333=""),"",IF(AND(C333=AP333,D333=AQ333),'Classement général'!$C$19,IF(AND(C333&gt;D333,AP333&gt;AQ333),'Classement général'!$C$22,IF(AND(D333&gt;C333,AQ333&gt;AP333),'Classement général'!$C$22,IF(AND(D333=C333,AQ333=AP333),'Classement général'!$C$22,'Classement général'!$C$24))))))</f>
        <v/>
      </c>
      <c r="AS333" s="105"/>
      <c r="AT333" s="105"/>
      <c r="AU333" s="108" t="str">
        <f>IF(AND(C333="",D333=""),"",IF(AND(AS333="",AT333=""),"",IF(AND(C333=AS333,D333=AT333),'Classement général'!$C$19,IF(AND(C333&gt;D333,AS333&gt;AT333),'Classement général'!$C$22,IF(AND(D333&gt;C333,AT333&gt;AS333),'Classement général'!$C$22,IF(AND(D333=C333,AT333=AS333),'Classement général'!$C$22,'Classement général'!$C$24))))))</f>
        <v/>
      </c>
      <c r="AV333" s="105"/>
      <c r="AW333" s="105"/>
      <c r="AX333" s="108" t="str">
        <f>IF(AND(C333="",D333=""),"",IF(AND(AV333="",AW333=""),"",IF(AND(C333=AV333,D333=AW333),'Classement général'!$C$19,IF(AND(C333&gt;D333,AV333&gt;AW333),'Classement général'!$C$22,IF(AND(D333&gt;C333,AW333&gt;AV333),'Classement général'!$C$22,IF(AND(D333=C333,AW333=AV333),'Classement général'!$C$22,'Classement général'!$C$24))))))</f>
        <v/>
      </c>
      <c r="AY333" s="105"/>
      <c r="AZ333" s="105"/>
      <c r="BA333" s="108" t="str">
        <f>IF(AND(C333="",D333=""),"",IF(AND(AY333="",AZ333=""),"",IF(AND(C333=AY333,D333=AZ333),'Classement général'!$C$19,IF(AND(C333&gt;D333,AY333&gt;AZ333),'Classement général'!$C$22,IF(AND(D333&gt;C333,AZ333&gt;AY333),'Classement général'!$C$22,IF(AND(D333=C333,AZ333=AY333),'Classement général'!$C$22,'Classement général'!$C$24))))))</f>
        <v/>
      </c>
      <c r="BB333" s="105"/>
      <c r="BC333" s="105"/>
      <c r="BD333" s="108" t="str">
        <f>IF(AND(C333="",D333=""),"",IF(AND(BB333="",BC333=""),"",IF(AND(C333=BB333,D333=BC333),'Classement général'!$C$19,IF(AND(C333&gt;D333,BB333&gt;BC333),'Classement général'!$C$22,IF(AND(D333&gt;C333,BC333&gt;BB333),'Classement général'!$C$22,IF(AND(D333=C333,BC333=BB333),'Classement général'!$C$22,'Classement général'!$C$24))))))</f>
        <v/>
      </c>
      <c r="BE333" s="105"/>
      <c r="BF333" s="105"/>
      <c r="BG333" s="108" t="str">
        <f>IF(AND(C333="",D333=""),"",IF(AND(BE333="",BF333=""),"",IF(AND(C333=BE333,D333=BF333),'Classement général'!$C$19,IF(AND(C333&gt;D333,BE333&gt;BF333),'Classement général'!$C$22,IF(AND(D333&gt;C333,BF333&gt;BE333),'Classement général'!$C$22,IF(AND(D333=C333,BF333=BE333),'Classement général'!$C$22,'Classement général'!$C$24))))))</f>
        <v/>
      </c>
      <c r="BH333" s="105"/>
      <c r="BI333" s="105"/>
      <c r="BJ333" s="108" t="str">
        <f>IF(AND(C333="",D333=""),"",IF(AND(BH333="",BI333=""),"",IF(AND(C333=BH333,D333=BI333),'Classement général'!$C$19,IF(AND(C333&gt;D333,BH333&gt;BI333),'Classement général'!$C$22,IF(AND(D333&gt;C333,BI333&gt;BH333),'Classement général'!$C$22,IF(AND(D333=C333,BI333=BH333),'Classement général'!$C$22,'Classement général'!$C$24))))))</f>
        <v/>
      </c>
      <c r="BK333" s="105"/>
      <c r="BL333" s="105"/>
      <c r="BM333" s="108" t="str">
        <f>IF(AND(C333="",D333=""),"",IF(AND(BK333="",BL333=""),"",IF(AND(C333=BK333,D333=BL333),'Classement général'!$C$19,IF(AND(C333&gt;D333,BK333&gt;BL333),'Classement général'!$C$22,IF(AND(D333&gt;C333,BL333&gt;BK333),'Classement général'!$C$22,IF(AND(D333=C333,BL333=BK333),'Classement général'!$C$22,'Classement général'!$C$24))))))</f>
        <v/>
      </c>
      <c r="BN333" s="10" t="str">
        <f>IF(H333='Classement général'!$C$19,'Classement général'!$C$19,IF(H333='Classement général'!$C$22,'Classement général'!$C$22,IF(H333='Classement général'!$C$24,'Classement général'!$C$24,"")))</f>
        <v/>
      </c>
      <c r="BO333" s="10" t="str">
        <f>IF(K333='Classement général'!$C$19,'Classement général'!$C$19,IF(K333='Classement général'!$C$22,'Classement général'!$C$22,IF(K333='Classement général'!$C$24,'Classement général'!$C$24,"")))</f>
        <v/>
      </c>
      <c r="BP333" s="10" t="str">
        <f>IF(N333='Classement général'!$C$19,'Classement général'!$C$19,IF(N333='Classement général'!$C$22,'Classement général'!$C$22,IF(N333='Classement général'!$C$24,'Classement général'!$C$24,"")))</f>
        <v/>
      </c>
      <c r="BQ333" s="10" t="str">
        <f>IF(Q333='Classement général'!$C$19,'Classement général'!$C$19,IF(Q333='Classement général'!$C$22,'Classement général'!$C$22,IF(Q333='Classement général'!$C$24,'Classement général'!$C$24,"")))</f>
        <v/>
      </c>
      <c r="BR333" s="10" t="str">
        <f>IF(T333='Classement général'!$C$19,'Classement général'!$C$19,IF(T333='Classement général'!$C$22,'Classement général'!$C$22,IF(T333='Classement général'!$C$24,'Classement général'!$C$24,"")))</f>
        <v/>
      </c>
      <c r="BS333" s="10" t="str">
        <f>IF(W333='Classement général'!$C$19,'Classement général'!$C$19,IF(W333='Classement général'!$C$22,'Classement général'!$C$22,IF(W333='Classement général'!$C$24,'Classement général'!$C$24,"")))</f>
        <v/>
      </c>
      <c r="BT333" s="10" t="str">
        <f>IF(Z333='Classement général'!$C$19,'Classement général'!$C$19,IF(Z333='Classement général'!$C$22,'Classement général'!$C$22,IF(Z333='Classement général'!$C$24,'Classement général'!$C$24,"")))</f>
        <v/>
      </c>
      <c r="BU333" s="10" t="str">
        <f>IF(AC333='Classement général'!$C$19,'Classement général'!$C$19,IF(AC333='Classement général'!$C$22,'Classement général'!$C$22,IF(AC333='Classement général'!$C$24,'Classement général'!$C$24,"")))</f>
        <v/>
      </c>
      <c r="BV333" s="10" t="str">
        <f>IF(AF333='Classement général'!$C$19,'Classement général'!$C$19,IF(AF333='Classement général'!$C$22,'Classement général'!$C$22,IF(AF333='Classement général'!$C$24,'Classement général'!$C$24,"")))</f>
        <v/>
      </c>
      <c r="BW333" s="10" t="str">
        <f>IF(AI333='Classement général'!$C$19,'Classement général'!$C$19,IF(AI333='Classement général'!$C$22,'Classement général'!$C$22,IF(AI333='Classement général'!$C$24,'Classement général'!$C$24,"")))</f>
        <v/>
      </c>
      <c r="BX333" s="10" t="str">
        <f>IF(AL333='Classement général'!$C$19,'Classement général'!$C$19,IF(AL333='Classement général'!$C$22,'Classement général'!$C$22,IF(AL333='Classement général'!$C$24,'Classement général'!$C$24,"")))</f>
        <v/>
      </c>
      <c r="BY333" s="10" t="str">
        <f>IF(AO333='Classement général'!$C$19,'Classement général'!$C$19,IF(AO333='Classement général'!$C$22,'Classement général'!$C$22,IF(AO333='Classement général'!$C$24,'Classement général'!$C$24,"")))</f>
        <v/>
      </c>
      <c r="BZ333" s="10" t="str">
        <f>IF(AR333='Classement général'!$C$19,'Classement général'!$C$19,IF(AR333='Classement général'!$C$22,'Classement général'!$C$22,IF(AR333='Classement général'!$C$24,'Classement général'!$C$24,"")))</f>
        <v/>
      </c>
      <c r="CA333" s="10" t="str">
        <f>IF(AU333='Classement général'!$C$19,'Classement général'!$C$19,IF(AU333='Classement général'!$C$22,'Classement général'!$C$22,IF(AU333='Classement général'!$C$24,'Classement général'!$C$24,"")))</f>
        <v/>
      </c>
      <c r="CB333" s="10" t="str">
        <f>IF(AX333='Classement général'!$C$19,'Classement général'!$C$19,IF(AX333='Classement général'!$C$22,'Classement général'!$C$22,IF(AX333='Classement général'!$C$24,'Classement général'!$C$24,"")))</f>
        <v/>
      </c>
      <c r="CC333" s="10" t="str">
        <f>IF(BA333='Classement général'!$C$19,'Classement général'!$C$19,IF(BA333='Classement général'!$C$22,'Classement général'!$C$22,IF(BA333='Classement général'!$C$24,'Classement général'!$C$24,"")))</f>
        <v/>
      </c>
      <c r="CD333" s="10" t="str">
        <f>IF(BD333='Classement général'!$C$19,'Classement général'!$C$19,IF(BD333='Classement général'!$C$22,'Classement général'!$C$22,IF(BD333='Classement général'!$C$24,'Classement général'!$C$24,"")))</f>
        <v/>
      </c>
      <c r="CE333" s="10" t="str">
        <f>IF(BG333='Classement général'!$C$19,'Classement général'!$C$19,IF(BG333='Classement général'!$C$22,'Classement général'!$C$22,IF(BG333='Classement général'!$C$24,'Classement général'!$C$24,"")))</f>
        <v/>
      </c>
      <c r="CF333" s="10" t="str">
        <f>IF(BJ333='Classement général'!$C$19,'Classement général'!$C$19,IF(BJ333='Classement général'!$C$22,'Classement général'!$C$22,IF(BJ333='Classement général'!$C$24,'Classement général'!$C$24,"")))</f>
        <v/>
      </c>
      <c r="CG333" s="10" t="str">
        <f>IF(BM333='Classement général'!$C$19,'Classement général'!$C$19,IF(BM333='Classement général'!$C$22,'Classement général'!$C$22,IF(BM333='Classement général'!$C$24,'Classement général'!$C$24,"")))</f>
        <v/>
      </c>
      <c r="CH333" s="13">
        <f>COUNTIF(H333:H342,"&gt;2")</f>
        <v>0</v>
      </c>
      <c r="CI333" s="13">
        <f>COUNTIF(K333:K342,"&gt;2")</f>
        <v>0</v>
      </c>
      <c r="CJ333" s="13">
        <f>COUNTIF(N333:N342,"&gt;2")</f>
        <v>0</v>
      </c>
      <c r="CK333" s="13">
        <f>COUNTIF(Q333:Q342,"&gt;2")</f>
        <v>0</v>
      </c>
      <c r="CL333" s="147">
        <f>CHOOSE(MATCH(CH333,{0;5;6;7;8;9;10},1),CH333,CH333+3,CH333+5,CH333+8,CH333+11,CH333+14,CH333+18)</f>
        <v>0</v>
      </c>
      <c r="CM333" s="147">
        <f>CHOOSE(MATCH(CI333,{0;5;6;7;8;9;10},1),CI333,CI333+3,CI333+5,CI333+8,CI333+11,CI333+14,CI333+18)</f>
        <v>0</v>
      </c>
      <c r="CN333" s="147">
        <f>CHOOSE(MATCH(CJ333,{0;5;6;7;8;9;10},1),CJ333,CJ333+3,CJ333+5,CJ333+8,CJ333+11,CJ333+14,CJ333+18)</f>
        <v>0</v>
      </c>
      <c r="CO333" s="147">
        <f>CHOOSE(MATCH(CK333,{0;5;6;7;8;9;10},1),CK333,CK333+3,CK333+5,CK333+8,CK333+11,CK333+14,CK333+18)</f>
        <v>0</v>
      </c>
      <c r="CP333" s="7"/>
      <c r="CQ333" s="7"/>
    </row>
    <row r="334" spans="1:95" ht="18.75" customHeight="1" x14ac:dyDescent="0.2">
      <c r="A334" s="130"/>
      <c r="B334" s="121" t="s">
        <v>59</v>
      </c>
      <c r="C334" s="122"/>
      <c r="D334" s="122"/>
      <c r="E334" s="123" t="s">
        <v>61</v>
      </c>
      <c r="F334" s="60"/>
      <c r="G334" s="60"/>
      <c r="H334" s="61" t="str">
        <f>IF(AND(C334="",D334=""),"",IF(AND(F334="",G334=""),"",IF(AND(C334=F334,D334=G334),'Classement général'!$C$19,IF(AND(C334&gt;D334,F334&gt;G334),'Classement général'!$C$22,IF(AND(D334&gt;C334,G334&gt;F334),'Classement général'!$C$22,IF(AND(D334=C334,G334=F334),'Classement général'!$C$22,'Classement général'!$C$24))))))</f>
        <v/>
      </c>
      <c r="I334" s="60"/>
      <c r="J334" s="60"/>
      <c r="K334" s="61" t="str">
        <f>IF(AND(C334="",D334=""),"",IF(AND(I334="",J334=""),"",IF(AND(C334=I334,D334=J334),'Classement général'!$C$19,IF(AND(C334&gt;D334,I334&gt;J334),'Classement général'!$C$22,IF(AND(D334&gt;C334,J334&gt;I334),'Classement général'!$C$22,IF(AND(D334=C334,J334=I334),'Classement général'!$C$22,'Classement général'!$C$24))))))</f>
        <v/>
      </c>
      <c r="L334" s="60"/>
      <c r="M334" s="60"/>
      <c r="N334" s="61" t="str">
        <f>IF(AND(C334="",D334=""),"",IF(AND(L334="",M334=""),"",IF(AND(C334=L334,D334=M334),'Classement général'!$C$19,IF(AND(C334&gt;D334,L334&gt;M334),'Classement général'!$C$22,IF(AND(D334&gt;C334,M334&gt;L334),'Classement général'!$C$22,IF(AND(D334=C334,M334=L334),'Classement général'!$C$22,'Classement général'!$C$24))))))</f>
        <v/>
      </c>
      <c r="O334" s="60"/>
      <c r="P334" s="60"/>
      <c r="Q334" s="61" t="str">
        <f>IF(AND(C334="",D334=""),"",IF(AND(O334="",P334=""),"",IF(AND(C334=O334,D334=P334),'Classement général'!$C$19,IF(AND(C334&gt;D334,O334&gt;P334),'Classement général'!$C$22,IF(AND(D334&gt;C334,P334&gt;O334),'Classement général'!$C$22,IF(AND(D334=C334,P334=O334),'Classement général'!$C$22,'Classement général'!$C$24))))))</f>
        <v/>
      </c>
      <c r="R334" s="60"/>
      <c r="S334" s="60"/>
      <c r="T334" s="61" t="str">
        <f>IF(AND(C334="",D334=""),"",IF(AND(R334="",S334=""),"",IF(AND(C334=R334,D334=S334),'Classement général'!$C$19,IF(AND(C334&gt;D334,R334&gt;S334),'Classement général'!$C$22,IF(AND(D334&gt;C334,S334&gt;R334),'Classement général'!$C$22,IF(AND(D334=C334,S334=R334),'Classement général'!$C$22,'Classement général'!$C$24))))))</f>
        <v/>
      </c>
      <c r="U334" s="60"/>
      <c r="V334" s="60"/>
      <c r="W334" s="61" t="str">
        <f>IF(AND(C334="",D334=""),"",IF(AND(U334="",V334=""),"",IF(AND(C334=U334,D334=V334),'Classement général'!$C$19,IF(AND(C334&gt;D334,U334&gt;V334),'Classement général'!$C$22,IF(AND(D334&gt;C334,V334&gt;U334),'Classement général'!$C$22,IF(AND(D334=C334,V334=U334),'Classement général'!$C$22,'Classement général'!$C$24))))))</f>
        <v/>
      </c>
      <c r="X334" s="60"/>
      <c r="Y334" s="60"/>
      <c r="Z334" s="61" t="str">
        <f>IF(AND(C334="",D334=""),"",IF(AND(X334="",Y334=""),"",IF(AND(C334=X334,D334=Y334),'Classement général'!$C$19,IF(AND(C334&gt;D334,X334&gt;Y334),'Classement général'!$C$22,IF(AND(D334&gt;C334,Y334&gt;X334),'Classement général'!$C$22,IF(AND(D334=C334,Y334=X334),'Classement général'!$C$22,'Classement général'!$C$24))))))</f>
        <v/>
      </c>
      <c r="AA334" s="60"/>
      <c r="AB334" s="60"/>
      <c r="AC334" s="61" t="str">
        <f>IF(AND(C334="",D334=""),"",IF(AND(AA334="",AB334=""),"",IF(AND(C334=AA334,D334=AB334),'Classement général'!$C$19,IF(AND(C334&gt;D334,AA334&gt;AB334),'Classement général'!$C$22,IF(AND(D334&gt;C334,AB334&gt;AA334),'Classement général'!$C$22,IF(AND(D334=C334,AB334=AA334),'Classement général'!$C$22,'Classement général'!$C$24))))))</f>
        <v/>
      </c>
      <c r="AD334" s="60"/>
      <c r="AE334" s="60"/>
      <c r="AF334" s="61" t="str">
        <f>IF(AND(C334="",D334=""),"",IF(AND(AD334="",AE334=""),"",IF(AND(C334=AD334,D334=AE334),'Classement général'!$C$19,IF(AND(C334&gt;D334,AD334&gt;AE334),'Classement général'!$C$22,IF(AND(D334&gt;C334,AE334&gt;AD334),'Classement général'!$C$22,IF(AND(D334=C334,AE334=AD334),'Classement général'!$C$22,'Classement général'!$C$24))))))</f>
        <v/>
      </c>
      <c r="AG334" s="60"/>
      <c r="AH334" s="60"/>
      <c r="AI334" s="61" t="str">
        <f>IF(AND(C334="",D334=""),"",IF(AND(AG334="",AH334=""),"",IF(AND(C334=AG334,D334=AH334),'Classement général'!$C$19,IF(AND(C334&gt;D334,AG334&gt;AH334),'Classement général'!$C$22,IF(AND(D334&gt;C334,AH334&gt;AG334),'Classement général'!$C$22,IF(AND(D334=C334,AH334=AG334),'Classement général'!$C$22,'Classement général'!$C$24))))))</f>
        <v/>
      </c>
      <c r="AJ334" s="60"/>
      <c r="AK334" s="60"/>
      <c r="AL334" s="61" t="str">
        <f>IF(AND(C334="",D334=""),"",IF(AND(AJ334="",AK334=""),"",IF(AND(C334=AJ334,D334=AK334),'Classement général'!$C$19,IF(AND(C334&gt;D334,AJ334&gt;AK334),'Classement général'!$C$22,IF(AND(D334&gt;C334,AK334&gt;AJ334),'Classement général'!$C$22,IF(AND(D334=C334,AK334=AJ334),'Classement général'!$C$22,'Classement général'!$C$24))))))</f>
        <v/>
      </c>
      <c r="AM334" s="60"/>
      <c r="AN334" s="60"/>
      <c r="AO334" s="61" t="str">
        <f>IF(AND(C334="",D334=""),"",IF(AND(AM334="",AN334=""),"",IF(AND(C334=AM334,D334=AN334),'Classement général'!$C$19,IF(AND(C334&gt;D334,AM334&gt;AN334),'Classement général'!$C$22,IF(AND(D334&gt;C334,AN334&gt;AM334),'Classement général'!$C$22,IF(AND(D334=C334,AN334=AM334),'Classement général'!$C$22,'Classement général'!$C$24))))))</f>
        <v/>
      </c>
      <c r="AP334" s="60"/>
      <c r="AQ334" s="60"/>
      <c r="AR334" s="61" t="str">
        <f>IF(AND(C334="",D334=""),"",IF(AND(AP334="",AQ334=""),"",IF(AND(C334=AP334,D334=AQ334),'Classement général'!$C$19,IF(AND(C334&gt;D334,AP334&gt;AQ334),'Classement général'!$C$22,IF(AND(D334&gt;C334,AQ334&gt;AP334),'Classement général'!$C$22,IF(AND(D334=C334,AQ334=AP334),'Classement général'!$C$22,'Classement général'!$C$24))))))</f>
        <v/>
      </c>
      <c r="AS334" s="60"/>
      <c r="AT334" s="60"/>
      <c r="AU334" s="61" t="str">
        <f>IF(AND(C334="",D334=""),"",IF(AND(AS334="",AT334=""),"",IF(AND(C334=AS334,D334=AT334),'Classement général'!$C$19,IF(AND(C334&gt;D334,AS334&gt;AT334),'Classement général'!$C$22,IF(AND(D334&gt;C334,AT334&gt;AS334),'Classement général'!$C$22,IF(AND(D334=C334,AT334=AS334),'Classement général'!$C$22,'Classement général'!$C$24))))))</f>
        <v/>
      </c>
      <c r="AV334" s="60"/>
      <c r="AW334" s="60"/>
      <c r="AX334" s="61" t="str">
        <f>IF(AND(C334="",D334=""),"",IF(AND(AV334="",AW334=""),"",IF(AND(C334=AV334,D334=AW334),'Classement général'!$C$19,IF(AND(C334&gt;D334,AV334&gt;AW334),'Classement général'!$C$22,IF(AND(D334&gt;C334,AW334&gt;AV334),'Classement général'!$C$22,IF(AND(D334=C334,AW334=AV334),'Classement général'!$C$22,'Classement général'!$C$24))))))</f>
        <v/>
      </c>
      <c r="AY334" s="60"/>
      <c r="AZ334" s="60"/>
      <c r="BA334" s="61" t="str">
        <f>IF(AND(C334="",D334=""),"",IF(AND(AY334="",AZ334=""),"",IF(AND(C334=AY334,D334=AZ334),'Classement général'!$C$19,IF(AND(C334&gt;D334,AY334&gt;AZ334),'Classement général'!$C$22,IF(AND(D334&gt;C334,AZ334&gt;AY334),'Classement général'!$C$22,IF(AND(D334=C334,AZ334=AY334),'Classement général'!$C$22,'Classement général'!$C$24))))))</f>
        <v/>
      </c>
      <c r="BB334" s="60"/>
      <c r="BC334" s="60"/>
      <c r="BD334" s="61" t="str">
        <f>IF(AND(C334="",D334=""),"",IF(AND(BB334="",BC334=""),"",IF(AND(C334=BB334,D334=BC334),'Classement général'!$C$19,IF(AND(C334&gt;D334,BB334&gt;BC334),'Classement général'!$C$22,IF(AND(D334&gt;C334,BC334&gt;BB334),'Classement général'!$C$22,IF(AND(D334=C334,BC334=BB334),'Classement général'!$C$22,'Classement général'!$C$24))))))</f>
        <v/>
      </c>
      <c r="BE334" s="60"/>
      <c r="BF334" s="60"/>
      <c r="BG334" s="61" t="str">
        <f>IF(AND(C334="",D334=""),"",IF(AND(BE334="",BF334=""),"",IF(AND(C334=BE334,D334=BF334),'Classement général'!$C$19,IF(AND(C334&gt;D334,BE334&gt;BF334),'Classement général'!$C$22,IF(AND(D334&gt;C334,BF334&gt;BE334),'Classement général'!$C$22,IF(AND(D334=C334,BF334=BE334),'Classement général'!$C$22,'Classement général'!$C$24))))))</f>
        <v/>
      </c>
      <c r="BH334" s="60"/>
      <c r="BI334" s="60"/>
      <c r="BJ334" s="61" t="str">
        <f>IF(AND(C334="",D334=""),"",IF(AND(BH334="",BI334=""),"",IF(AND(C334=BH334,D334=BI334),'Classement général'!$C$19,IF(AND(C334&gt;D334,BH334&gt;BI334),'Classement général'!$C$22,IF(AND(D334&gt;C334,BI334&gt;BH334),'Classement général'!$C$22,IF(AND(D334=C334,BI334=BH334),'Classement général'!$C$22,'Classement général'!$C$24))))))</f>
        <v/>
      </c>
      <c r="BK334" s="60"/>
      <c r="BL334" s="60"/>
      <c r="BM334" s="61" t="str">
        <f>IF(AND(C334="",D334=""),"",IF(AND(BK334="",BL334=""),"",IF(AND(C334=BK334,D334=BL334),'Classement général'!$C$19,IF(AND(C334&gt;D334,BK334&gt;BL334),'Classement général'!$C$22,IF(AND(D334&gt;C334,BL334&gt;BK334),'Classement général'!$C$22,IF(AND(D334=C334,BL334=BK334),'Classement général'!$C$22,'Classement général'!$C$24))))))</f>
        <v/>
      </c>
      <c r="BN334" s="10" t="str">
        <f>IF(H334='Classement général'!$C$19,'Classement général'!$C$19,IF(H334='Classement général'!$C$22,'Classement général'!$C$22,IF(H334='Classement général'!$C$24,'Classement général'!$C$24,"")))</f>
        <v/>
      </c>
      <c r="BO334" s="10" t="str">
        <f>IF(K334='Classement général'!$C$19,'Classement général'!$C$19,IF(K334='Classement général'!$C$22,'Classement général'!$C$22,IF(K334='Classement général'!$C$24,'Classement général'!$C$24,"")))</f>
        <v/>
      </c>
      <c r="BP334" s="10" t="str">
        <f>IF(N334='Classement général'!$C$19,'Classement général'!$C$19,IF(N334='Classement général'!$C$22,'Classement général'!$C$22,IF(N334='Classement général'!$C$24,'Classement général'!$C$24,"")))</f>
        <v/>
      </c>
      <c r="BQ334" s="10" t="str">
        <f>IF(Q334='Classement général'!$C$19,'Classement général'!$C$19,IF(Q334='Classement général'!$C$22,'Classement général'!$C$22,IF(Q334='Classement général'!$C$24,'Classement général'!$C$24,"")))</f>
        <v/>
      </c>
      <c r="BR334" s="10" t="str">
        <f>IF(T334='Classement général'!$C$19,'Classement général'!$C$19,IF(T334='Classement général'!$C$22,'Classement général'!$C$22,IF(T334='Classement général'!$C$24,'Classement général'!$C$24,"")))</f>
        <v/>
      </c>
      <c r="BS334" s="10" t="str">
        <f>IF(W334='Classement général'!$C$19,'Classement général'!$C$19,IF(W334='Classement général'!$C$22,'Classement général'!$C$22,IF(W334='Classement général'!$C$24,'Classement général'!$C$24,"")))</f>
        <v/>
      </c>
      <c r="BT334" s="10" t="str">
        <f>IF(Z334='Classement général'!$C$19,'Classement général'!$C$19,IF(Z334='Classement général'!$C$22,'Classement général'!$C$22,IF(Z334='Classement général'!$C$24,'Classement général'!$C$24,"")))</f>
        <v/>
      </c>
      <c r="BU334" s="10" t="str">
        <f>IF(AC334='Classement général'!$C$19,'Classement général'!$C$19,IF(AC334='Classement général'!$C$22,'Classement général'!$C$22,IF(AC334='Classement général'!$C$24,'Classement général'!$C$24,"")))</f>
        <v/>
      </c>
      <c r="BV334" s="10" t="str">
        <f>IF(AF334='Classement général'!$C$19,'Classement général'!$C$19,IF(AF334='Classement général'!$C$22,'Classement général'!$C$22,IF(AF334='Classement général'!$C$24,'Classement général'!$C$24,"")))</f>
        <v/>
      </c>
      <c r="BW334" s="10" t="str">
        <f>IF(AI334='Classement général'!$C$19,'Classement général'!$C$19,IF(AI334='Classement général'!$C$22,'Classement général'!$C$22,IF(AI334='Classement général'!$C$24,'Classement général'!$C$24,"")))</f>
        <v/>
      </c>
      <c r="BX334" s="10" t="str">
        <f>IF(AL334='Classement général'!$C$19,'Classement général'!$C$19,IF(AL334='Classement général'!$C$22,'Classement général'!$C$22,IF(AL334='Classement général'!$C$24,'Classement général'!$C$24,"")))</f>
        <v/>
      </c>
      <c r="BY334" s="10" t="str">
        <f>IF(AO334='Classement général'!$C$19,'Classement général'!$C$19,IF(AO334='Classement général'!$C$22,'Classement général'!$C$22,IF(AO334='Classement général'!$C$24,'Classement général'!$C$24,"")))</f>
        <v/>
      </c>
      <c r="BZ334" s="10" t="str">
        <f>IF(AR334='Classement général'!$C$19,'Classement général'!$C$19,IF(AR334='Classement général'!$C$22,'Classement général'!$C$22,IF(AR334='Classement général'!$C$24,'Classement général'!$C$24,"")))</f>
        <v/>
      </c>
      <c r="CA334" s="10" t="str">
        <f>IF(AU334='Classement général'!$C$19,'Classement général'!$C$19,IF(AU334='Classement général'!$C$22,'Classement général'!$C$22,IF(AU334='Classement général'!$C$24,'Classement général'!$C$24,"")))</f>
        <v/>
      </c>
      <c r="CB334" s="10" t="str">
        <f>IF(AX334='Classement général'!$C$19,'Classement général'!$C$19,IF(AX334='Classement général'!$C$22,'Classement général'!$C$22,IF(AX334='Classement général'!$C$24,'Classement général'!$C$24,"")))</f>
        <v/>
      </c>
      <c r="CC334" s="10" t="str">
        <f>IF(BA334='Classement général'!$C$19,'Classement général'!$C$19,IF(BA334='Classement général'!$C$22,'Classement général'!$C$22,IF(BA334='Classement général'!$C$24,'Classement général'!$C$24,"")))</f>
        <v/>
      </c>
      <c r="CD334" s="10" t="str">
        <f>IF(BD334='Classement général'!$C$19,'Classement général'!$C$19,IF(BD334='Classement général'!$C$22,'Classement général'!$C$22,IF(BD334='Classement général'!$C$24,'Classement général'!$C$24,"")))</f>
        <v/>
      </c>
      <c r="CE334" s="10" t="str">
        <f>IF(BG334='Classement général'!$C$19,'Classement général'!$C$19,IF(BG334='Classement général'!$C$22,'Classement général'!$C$22,IF(BG334='Classement général'!$C$24,'Classement général'!$C$24,"")))</f>
        <v/>
      </c>
      <c r="CF334" s="10" t="str">
        <f>IF(BJ334='Classement général'!$C$19,'Classement général'!$C$19,IF(BJ334='Classement général'!$C$22,'Classement général'!$C$22,IF(BJ334='Classement général'!$C$24,'Classement général'!$C$24,"")))</f>
        <v/>
      </c>
      <c r="CG334" s="10" t="str">
        <f>IF(BM334='Classement général'!$C$19,'Classement général'!$C$19,IF(BM334='Classement général'!$C$22,'Classement général'!$C$22,IF(BM334='Classement général'!$C$24,'Classement général'!$C$24,"")))</f>
        <v/>
      </c>
      <c r="CH334" s="13"/>
      <c r="CI334" s="13"/>
      <c r="CJ334" s="13"/>
      <c r="CK334" s="13"/>
      <c r="CL334" s="147"/>
      <c r="CM334" s="147"/>
      <c r="CN334" s="147"/>
      <c r="CO334" s="147"/>
      <c r="CP334" s="7"/>
      <c r="CQ334" s="7"/>
    </row>
    <row r="335" spans="1:95" ht="18.75" customHeight="1" x14ac:dyDescent="0.2">
      <c r="A335" s="130"/>
      <c r="B335" s="121" t="s">
        <v>38</v>
      </c>
      <c r="C335" s="122"/>
      <c r="D335" s="122"/>
      <c r="E335" s="123" t="s">
        <v>67</v>
      </c>
      <c r="F335" s="60"/>
      <c r="G335" s="60"/>
      <c r="H335" s="61" t="str">
        <f>IF(AND(C335="",D335=""),"",IF(AND(F335="",G335=""),"",IF(AND(C335=F335,D335=G335),'Classement général'!$C$19,IF(AND(C335&gt;D335,F335&gt;G335),'Classement général'!$C$22,IF(AND(D335&gt;C335,G335&gt;F335),'Classement général'!$C$22,IF(AND(D335=C335,G335=F335),'Classement général'!$C$22,'Classement général'!$C$24))))))</f>
        <v/>
      </c>
      <c r="I335" s="60"/>
      <c r="J335" s="60"/>
      <c r="K335" s="61" t="str">
        <f>IF(AND(C335="",D335=""),"",IF(AND(I335="",J335=""),"",IF(AND(C335=I335,D335=J335),'Classement général'!$C$19,IF(AND(C335&gt;D335,I335&gt;J335),'Classement général'!$C$22,IF(AND(D335&gt;C335,J335&gt;I335),'Classement général'!$C$22,IF(AND(D335=C335,J335=I335),'Classement général'!$C$22,'Classement général'!$C$24))))))</f>
        <v/>
      </c>
      <c r="L335" s="60"/>
      <c r="M335" s="60"/>
      <c r="N335" s="61" t="str">
        <f>IF(AND(C335="",D335=""),"",IF(AND(L335="",M335=""),"",IF(AND(C335=L335,D335=M335),'Classement général'!$C$19,IF(AND(C335&gt;D335,L335&gt;M335),'Classement général'!$C$22,IF(AND(D335&gt;C335,M335&gt;L335),'Classement général'!$C$22,IF(AND(D335=C335,M335=L335),'Classement général'!$C$22,'Classement général'!$C$24))))))</f>
        <v/>
      </c>
      <c r="O335" s="60"/>
      <c r="P335" s="60"/>
      <c r="Q335" s="61" t="str">
        <f>IF(AND(C335="",D335=""),"",IF(AND(O335="",P335=""),"",IF(AND(C335=O335,D335=P335),'Classement général'!$C$19,IF(AND(C335&gt;D335,O335&gt;P335),'Classement général'!$C$22,IF(AND(D335&gt;C335,P335&gt;O335),'Classement général'!$C$22,IF(AND(D335=C335,P335=O335),'Classement général'!$C$22,'Classement général'!$C$24))))))</f>
        <v/>
      </c>
      <c r="R335" s="60"/>
      <c r="S335" s="60"/>
      <c r="T335" s="61" t="str">
        <f>IF(AND(C335="",D335=""),"",IF(AND(R335="",S335=""),"",IF(AND(C335=R335,D335=S335),'Classement général'!$C$19,IF(AND(C335&gt;D335,R335&gt;S335),'Classement général'!$C$22,IF(AND(D335&gt;C335,S335&gt;R335),'Classement général'!$C$22,IF(AND(D335=C335,S335=R335),'Classement général'!$C$22,'Classement général'!$C$24))))))</f>
        <v/>
      </c>
      <c r="U335" s="60"/>
      <c r="V335" s="60"/>
      <c r="W335" s="61" t="str">
        <f>IF(AND(C335="",D335=""),"",IF(AND(U335="",V335=""),"",IF(AND(C335=U335,D335=V335),'Classement général'!$C$19,IF(AND(C335&gt;D335,U335&gt;V335),'Classement général'!$C$22,IF(AND(D335&gt;C335,V335&gt;U335),'Classement général'!$C$22,IF(AND(D335=C335,V335=U335),'Classement général'!$C$22,'Classement général'!$C$24))))))</f>
        <v/>
      </c>
      <c r="X335" s="60"/>
      <c r="Y335" s="60"/>
      <c r="Z335" s="61" t="str">
        <f>IF(AND(C335="",D335=""),"",IF(AND(X335="",Y335=""),"",IF(AND(C335=X335,D335=Y335),'Classement général'!$C$19,IF(AND(C335&gt;D335,X335&gt;Y335),'Classement général'!$C$22,IF(AND(D335&gt;C335,Y335&gt;X335),'Classement général'!$C$22,IF(AND(D335=C335,Y335=X335),'Classement général'!$C$22,'Classement général'!$C$24))))))</f>
        <v/>
      </c>
      <c r="AA335" s="60"/>
      <c r="AB335" s="60"/>
      <c r="AC335" s="61" t="str">
        <f>IF(AND(C335="",D335=""),"",IF(AND(AA335="",AB335=""),"",IF(AND(C335=AA335,D335=AB335),'Classement général'!$C$19,IF(AND(C335&gt;D335,AA335&gt;AB335),'Classement général'!$C$22,IF(AND(D335&gt;C335,AB335&gt;AA335),'Classement général'!$C$22,IF(AND(D335=C335,AB335=AA335),'Classement général'!$C$22,'Classement général'!$C$24))))))</f>
        <v/>
      </c>
      <c r="AD335" s="60"/>
      <c r="AE335" s="60"/>
      <c r="AF335" s="61" t="str">
        <f>IF(AND(C335="",D335=""),"",IF(AND(AD335="",AE335=""),"",IF(AND(C335=AD335,D335=AE335),'Classement général'!$C$19,IF(AND(C335&gt;D335,AD335&gt;AE335),'Classement général'!$C$22,IF(AND(D335&gt;C335,AE335&gt;AD335),'Classement général'!$C$22,IF(AND(D335=C335,AE335=AD335),'Classement général'!$C$22,'Classement général'!$C$24))))))</f>
        <v/>
      </c>
      <c r="AG335" s="60"/>
      <c r="AH335" s="60"/>
      <c r="AI335" s="61" t="str">
        <f>IF(AND(C335="",D335=""),"",IF(AND(AG335="",AH335=""),"",IF(AND(C335=AG335,D335=AH335),'Classement général'!$C$19,IF(AND(C335&gt;D335,AG335&gt;AH335),'Classement général'!$C$22,IF(AND(D335&gt;C335,AH335&gt;AG335),'Classement général'!$C$22,IF(AND(D335=C335,AH335=AG335),'Classement général'!$C$22,'Classement général'!$C$24))))))</f>
        <v/>
      </c>
      <c r="AJ335" s="60"/>
      <c r="AK335" s="60"/>
      <c r="AL335" s="61" t="str">
        <f>IF(AND(C335="",D335=""),"",IF(AND(AJ335="",AK335=""),"",IF(AND(C335=AJ335,D335=AK335),'Classement général'!$C$19,IF(AND(C335&gt;D335,AJ335&gt;AK335),'Classement général'!$C$22,IF(AND(D335&gt;C335,AK335&gt;AJ335),'Classement général'!$C$22,IF(AND(D335=C335,AK335=AJ335),'Classement général'!$C$22,'Classement général'!$C$24))))))</f>
        <v/>
      </c>
      <c r="AM335" s="60"/>
      <c r="AN335" s="60"/>
      <c r="AO335" s="61" t="str">
        <f>IF(AND(C335="",D335=""),"",IF(AND(AM335="",AN335=""),"",IF(AND(C335=AM335,D335=AN335),'Classement général'!$C$19,IF(AND(C335&gt;D335,AM335&gt;AN335),'Classement général'!$C$22,IF(AND(D335&gt;C335,AN335&gt;AM335),'Classement général'!$C$22,IF(AND(D335=C335,AN335=AM335),'Classement général'!$C$22,'Classement général'!$C$24))))))</f>
        <v/>
      </c>
      <c r="AP335" s="60"/>
      <c r="AQ335" s="60"/>
      <c r="AR335" s="61" t="str">
        <f>IF(AND(C335="",D335=""),"",IF(AND(AP335="",AQ335=""),"",IF(AND(C335=AP335,D335=AQ335),'Classement général'!$C$19,IF(AND(C335&gt;D335,AP335&gt;AQ335),'Classement général'!$C$22,IF(AND(D335&gt;C335,AQ335&gt;AP335),'Classement général'!$C$22,IF(AND(D335=C335,AQ335=AP335),'Classement général'!$C$22,'Classement général'!$C$24))))))</f>
        <v/>
      </c>
      <c r="AS335" s="60"/>
      <c r="AT335" s="60"/>
      <c r="AU335" s="61" t="str">
        <f>IF(AND(C335="",D335=""),"",IF(AND(AS335="",AT335=""),"",IF(AND(C335=AS335,D335=AT335),'Classement général'!$C$19,IF(AND(C335&gt;D335,AS335&gt;AT335),'Classement général'!$C$22,IF(AND(D335&gt;C335,AT335&gt;AS335),'Classement général'!$C$22,IF(AND(D335=C335,AT335=AS335),'Classement général'!$C$22,'Classement général'!$C$24))))))</f>
        <v/>
      </c>
      <c r="AV335" s="60"/>
      <c r="AW335" s="60"/>
      <c r="AX335" s="61" t="str">
        <f>IF(AND(C335="",D335=""),"",IF(AND(AV335="",AW335=""),"",IF(AND(C335=AV335,D335=AW335),'Classement général'!$C$19,IF(AND(C335&gt;D335,AV335&gt;AW335),'Classement général'!$C$22,IF(AND(D335&gt;C335,AW335&gt;AV335),'Classement général'!$C$22,IF(AND(D335=C335,AW335=AV335),'Classement général'!$C$22,'Classement général'!$C$24))))))</f>
        <v/>
      </c>
      <c r="AY335" s="60"/>
      <c r="AZ335" s="60"/>
      <c r="BA335" s="61" t="str">
        <f>IF(AND(C335="",D335=""),"",IF(AND(AY335="",AZ335=""),"",IF(AND(C335=AY335,D335=AZ335),'Classement général'!$C$19,IF(AND(C335&gt;D335,AY335&gt;AZ335),'Classement général'!$C$22,IF(AND(D335&gt;C335,AZ335&gt;AY335),'Classement général'!$C$22,IF(AND(D335=C335,AZ335=AY335),'Classement général'!$C$22,'Classement général'!$C$24))))))</f>
        <v/>
      </c>
      <c r="BB335" s="60"/>
      <c r="BC335" s="60"/>
      <c r="BD335" s="61" t="str">
        <f>IF(AND(C335="",D335=""),"",IF(AND(BB335="",BC335=""),"",IF(AND(C335=BB335,D335=BC335),'Classement général'!$C$19,IF(AND(C335&gt;D335,BB335&gt;BC335),'Classement général'!$C$22,IF(AND(D335&gt;C335,BC335&gt;BB335),'Classement général'!$C$22,IF(AND(D335=C335,BC335=BB335),'Classement général'!$C$22,'Classement général'!$C$24))))))</f>
        <v/>
      </c>
      <c r="BE335" s="60"/>
      <c r="BF335" s="60"/>
      <c r="BG335" s="61" t="str">
        <f>IF(AND(C335="",D335=""),"",IF(AND(BE335="",BF335=""),"",IF(AND(C335=BE335,D335=BF335),'Classement général'!$C$19,IF(AND(C335&gt;D335,BE335&gt;BF335),'Classement général'!$C$22,IF(AND(D335&gt;C335,BF335&gt;BE335),'Classement général'!$C$22,IF(AND(D335=C335,BF335=BE335),'Classement général'!$C$22,'Classement général'!$C$24))))))</f>
        <v/>
      </c>
      <c r="BH335" s="60"/>
      <c r="BI335" s="60"/>
      <c r="BJ335" s="61" t="str">
        <f>IF(AND(C335="",D335=""),"",IF(AND(BH335="",BI335=""),"",IF(AND(C335=BH335,D335=BI335),'Classement général'!$C$19,IF(AND(C335&gt;D335,BH335&gt;BI335),'Classement général'!$C$22,IF(AND(D335&gt;C335,BI335&gt;BH335),'Classement général'!$C$22,IF(AND(D335=C335,BI335=BH335),'Classement général'!$C$22,'Classement général'!$C$24))))))</f>
        <v/>
      </c>
      <c r="BK335" s="60"/>
      <c r="BL335" s="60"/>
      <c r="BM335" s="61" t="str">
        <f>IF(AND(C335="",D335=""),"",IF(AND(BK335="",BL335=""),"",IF(AND(C335=BK335,D335=BL335),'Classement général'!$C$19,IF(AND(C335&gt;D335,BK335&gt;BL335),'Classement général'!$C$22,IF(AND(D335&gt;C335,BL335&gt;BK335),'Classement général'!$C$22,IF(AND(D335=C335,BL335=BK335),'Classement général'!$C$22,'Classement général'!$C$24))))))</f>
        <v/>
      </c>
      <c r="BN335" s="10" t="str">
        <f>IF(H335='Classement général'!$C$19,'Classement général'!$C$19,IF(H335='Classement général'!$C$22,'Classement général'!$C$22,IF(H335='Classement général'!$C$24,'Classement général'!$C$24,"")))</f>
        <v/>
      </c>
      <c r="BO335" s="10" t="str">
        <f>IF(K335='Classement général'!$C$19,'Classement général'!$C$19,IF(K335='Classement général'!$C$22,'Classement général'!$C$22,IF(K335='Classement général'!$C$24,'Classement général'!$C$24,"")))</f>
        <v/>
      </c>
      <c r="BP335" s="10" t="str">
        <f>IF(N335='Classement général'!$C$19,'Classement général'!$C$19,IF(N335='Classement général'!$C$22,'Classement général'!$C$22,IF(N335='Classement général'!$C$24,'Classement général'!$C$24,"")))</f>
        <v/>
      </c>
      <c r="BQ335" s="10" t="str">
        <f>IF(Q335='Classement général'!$C$19,'Classement général'!$C$19,IF(Q335='Classement général'!$C$22,'Classement général'!$C$22,IF(Q335='Classement général'!$C$24,'Classement général'!$C$24,"")))</f>
        <v/>
      </c>
      <c r="BR335" s="10" t="str">
        <f>IF(T335='Classement général'!$C$19,'Classement général'!$C$19,IF(T335='Classement général'!$C$22,'Classement général'!$C$22,IF(T335='Classement général'!$C$24,'Classement général'!$C$24,"")))</f>
        <v/>
      </c>
      <c r="BS335" s="10" t="str">
        <f>IF(W335='Classement général'!$C$19,'Classement général'!$C$19,IF(W335='Classement général'!$C$22,'Classement général'!$C$22,IF(W335='Classement général'!$C$24,'Classement général'!$C$24,"")))</f>
        <v/>
      </c>
      <c r="BT335" s="10" t="str">
        <f>IF(Z335='Classement général'!$C$19,'Classement général'!$C$19,IF(Z335='Classement général'!$C$22,'Classement général'!$C$22,IF(Z335='Classement général'!$C$24,'Classement général'!$C$24,"")))</f>
        <v/>
      </c>
      <c r="BU335" s="10" t="str">
        <f>IF(AC335='Classement général'!$C$19,'Classement général'!$C$19,IF(AC335='Classement général'!$C$22,'Classement général'!$C$22,IF(AC335='Classement général'!$C$24,'Classement général'!$C$24,"")))</f>
        <v/>
      </c>
      <c r="BV335" s="10" t="str">
        <f>IF(AF335='Classement général'!$C$19,'Classement général'!$C$19,IF(AF335='Classement général'!$C$22,'Classement général'!$C$22,IF(AF335='Classement général'!$C$24,'Classement général'!$C$24,"")))</f>
        <v/>
      </c>
      <c r="BW335" s="10" t="str">
        <f>IF(AI335='Classement général'!$C$19,'Classement général'!$C$19,IF(AI335='Classement général'!$C$22,'Classement général'!$C$22,IF(AI335='Classement général'!$C$24,'Classement général'!$C$24,"")))</f>
        <v/>
      </c>
      <c r="BX335" s="10" t="str">
        <f>IF(AL335='Classement général'!$C$19,'Classement général'!$C$19,IF(AL335='Classement général'!$C$22,'Classement général'!$C$22,IF(AL335='Classement général'!$C$24,'Classement général'!$C$24,"")))</f>
        <v/>
      </c>
      <c r="BY335" s="10" t="str">
        <f>IF(AO335='Classement général'!$C$19,'Classement général'!$C$19,IF(AO335='Classement général'!$C$22,'Classement général'!$C$22,IF(AO335='Classement général'!$C$24,'Classement général'!$C$24,"")))</f>
        <v/>
      </c>
      <c r="BZ335" s="10" t="str">
        <f>IF(AR335='Classement général'!$C$19,'Classement général'!$C$19,IF(AR335='Classement général'!$C$22,'Classement général'!$C$22,IF(AR335='Classement général'!$C$24,'Classement général'!$C$24,"")))</f>
        <v/>
      </c>
      <c r="CA335" s="10" t="str">
        <f>IF(AU335='Classement général'!$C$19,'Classement général'!$C$19,IF(AU335='Classement général'!$C$22,'Classement général'!$C$22,IF(AU335='Classement général'!$C$24,'Classement général'!$C$24,"")))</f>
        <v/>
      </c>
      <c r="CB335" s="10" t="str">
        <f>IF(AX335='Classement général'!$C$19,'Classement général'!$C$19,IF(AX335='Classement général'!$C$22,'Classement général'!$C$22,IF(AX335='Classement général'!$C$24,'Classement général'!$C$24,"")))</f>
        <v/>
      </c>
      <c r="CC335" s="10" t="str">
        <f>IF(BA335='Classement général'!$C$19,'Classement général'!$C$19,IF(BA335='Classement général'!$C$22,'Classement général'!$C$22,IF(BA335='Classement général'!$C$24,'Classement général'!$C$24,"")))</f>
        <v/>
      </c>
      <c r="CD335" s="10" t="str">
        <f>IF(BD335='Classement général'!$C$19,'Classement général'!$C$19,IF(BD335='Classement général'!$C$22,'Classement général'!$C$22,IF(BD335='Classement général'!$C$24,'Classement général'!$C$24,"")))</f>
        <v/>
      </c>
      <c r="CE335" s="10" t="str">
        <f>IF(BG335='Classement général'!$C$19,'Classement général'!$C$19,IF(BG335='Classement général'!$C$22,'Classement général'!$C$22,IF(BG335='Classement général'!$C$24,'Classement général'!$C$24,"")))</f>
        <v/>
      </c>
      <c r="CF335" s="10" t="str">
        <f>IF(BJ335='Classement général'!$C$19,'Classement général'!$C$19,IF(BJ335='Classement général'!$C$22,'Classement général'!$C$22,IF(BJ335='Classement général'!$C$24,'Classement général'!$C$24,"")))</f>
        <v/>
      </c>
      <c r="CG335" s="10" t="str">
        <f>IF(BM335='Classement général'!$C$19,'Classement général'!$C$19,IF(BM335='Classement général'!$C$22,'Classement général'!$C$22,IF(BM335='Classement général'!$C$24,'Classement général'!$C$24,"")))</f>
        <v/>
      </c>
      <c r="CH335" s="13"/>
      <c r="CI335" s="13"/>
      <c r="CJ335" s="13"/>
      <c r="CK335" s="13"/>
      <c r="CL335" s="147"/>
      <c r="CM335" s="147"/>
      <c r="CN335" s="147"/>
      <c r="CO335" s="147"/>
      <c r="CP335" s="7"/>
      <c r="CQ335" s="7"/>
    </row>
    <row r="336" spans="1:95" ht="18.75" customHeight="1" x14ac:dyDescent="0.2">
      <c r="A336" s="130"/>
      <c r="B336" s="121" t="s">
        <v>47</v>
      </c>
      <c r="C336" s="122"/>
      <c r="D336" s="122"/>
      <c r="E336" s="123" t="s">
        <v>76</v>
      </c>
      <c r="F336" s="60"/>
      <c r="G336" s="60"/>
      <c r="H336" s="61" t="str">
        <f>IF(AND(C336="",D336=""),"",IF(AND(F336="",G336=""),"",IF(AND(C336=F336,D336=G336),'Classement général'!$C$19,IF(AND(C336&gt;D336,F336&gt;G336),'Classement général'!$C$22,IF(AND(D336&gt;C336,G336&gt;F336),'Classement général'!$C$22,IF(AND(D336=C336,G336=F336),'Classement général'!$C$22,'Classement général'!$C$24))))))</f>
        <v/>
      </c>
      <c r="I336" s="60"/>
      <c r="J336" s="60"/>
      <c r="K336" s="61" t="str">
        <f>IF(AND(C336="",D336=""),"",IF(AND(I336="",J336=""),"",IF(AND(C336=I336,D336=J336),'Classement général'!$C$19,IF(AND(C336&gt;D336,I336&gt;J336),'Classement général'!$C$22,IF(AND(D336&gt;C336,J336&gt;I336),'Classement général'!$C$22,IF(AND(D336=C336,J336=I336),'Classement général'!$C$22,'Classement général'!$C$24))))))</f>
        <v/>
      </c>
      <c r="L336" s="60"/>
      <c r="M336" s="60"/>
      <c r="N336" s="61" t="str">
        <f>IF(AND(C336="",D336=""),"",IF(AND(L336="",M336=""),"",IF(AND(C336=L336,D336=M336),'Classement général'!$C$19,IF(AND(C336&gt;D336,L336&gt;M336),'Classement général'!$C$22,IF(AND(D336&gt;C336,M336&gt;L336),'Classement général'!$C$22,IF(AND(D336=C336,M336=L336),'Classement général'!$C$22,'Classement général'!$C$24))))))</f>
        <v/>
      </c>
      <c r="O336" s="60"/>
      <c r="P336" s="60"/>
      <c r="Q336" s="61" t="str">
        <f>IF(AND(C336="",D336=""),"",IF(AND(O336="",P336=""),"",IF(AND(C336=O336,D336=P336),'Classement général'!$C$19,IF(AND(C336&gt;D336,O336&gt;P336),'Classement général'!$C$22,IF(AND(D336&gt;C336,P336&gt;O336),'Classement général'!$C$22,IF(AND(D336=C336,P336=O336),'Classement général'!$C$22,'Classement général'!$C$24))))))</f>
        <v/>
      </c>
      <c r="R336" s="60"/>
      <c r="S336" s="60"/>
      <c r="T336" s="61" t="str">
        <f>IF(AND(C336="",D336=""),"",IF(AND(R336="",S336=""),"",IF(AND(C336=R336,D336=S336),'Classement général'!$C$19,IF(AND(C336&gt;D336,R336&gt;S336),'Classement général'!$C$22,IF(AND(D336&gt;C336,S336&gt;R336),'Classement général'!$C$22,IF(AND(D336=C336,S336=R336),'Classement général'!$C$22,'Classement général'!$C$24))))))</f>
        <v/>
      </c>
      <c r="U336" s="60"/>
      <c r="V336" s="60"/>
      <c r="W336" s="61" t="str">
        <f>IF(AND(C336="",D336=""),"",IF(AND(U336="",V336=""),"",IF(AND(C336=U336,D336=V336),'Classement général'!$C$19,IF(AND(C336&gt;D336,U336&gt;V336),'Classement général'!$C$22,IF(AND(D336&gt;C336,V336&gt;U336),'Classement général'!$C$22,IF(AND(D336=C336,V336=U336),'Classement général'!$C$22,'Classement général'!$C$24))))))</f>
        <v/>
      </c>
      <c r="X336" s="60"/>
      <c r="Y336" s="60"/>
      <c r="Z336" s="61" t="str">
        <f>IF(AND(C336="",D336=""),"",IF(AND(X336="",Y336=""),"",IF(AND(C336=X336,D336=Y336),'Classement général'!$C$19,IF(AND(C336&gt;D336,X336&gt;Y336),'Classement général'!$C$22,IF(AND(D336&gt;C336,Y336&gt;X336),'Classement général'!$C$22,IF(AND(D336=C336,Y336=X336),'Classement général'!$C$22,'Classement général'!$C$24))))))</f>
        <v/>
      </c>
      <c r="AA336" s="60"/>
      <c r="AB336" s="60"/>
      <c r="AC336" s="61" t="str">
        <f>IF(AND(C336="",D336=""),"",IF(AND(AA336="",AB336=""),"",IF(AND(C336=AA336,D336=AB336),'Classement général'!$C$19,IF(AND(C336&gt;D336,AA336&gt;AB336),'Classement général'!$C$22,IF(AND(D336&gt;C336,AB336&gt;AA336),'Classement général'!$C$22,IF(AND(D336=C336,AB336=AA336),'Classement général'!$C$22,'Classement général'!$C$24))))))</f>
        <v/>
      </c>
      <c r="AD336" s="60"/>
      <c r="AE336" s="60"/>
      <c r="AF336" s="61" t="str">
        <f>IF(AND(C336="",D336=""),"",IF(AND(AD336="",AE336=""),"",IF(AND(C336=AD336,D336=AE336),'Classement général'!$C$19,IF(AND(C336&gt;D336,AD336&gt;AE336),'Classement général'!$C$22,IF(AND(D336&gt;C336,AE336&gt;AD336),'Classement général'!$C$22,IF(AND(D336=C336,AE336=AD336),'Classement général'!$C$22,'Classement général'!$C$24))))))</f>
        <v/>
      </c>
      <c r="AG336" s="60"/>
      <c r="AH336" s="60"/>
      <c r="AI336" s="61" t="str">
        <f>IF(AND(C336="",D336=""),"",IF(AND(AG336="",AH336=""),"",IF(AND(C336=AG336,D336=AH336),'Classement général'!$C$19,IF(AND(C336&gt;D336,AG336&gt;AH336),'Classement général'!$C$22,IF(AND(D336&gt;C336,AH336&gt;AG336),'Classement général'!$C$22,IF(AND(D336=C336,AH336=AG336),'Classement général'!$C$22,'Classement général'!$C$24))))))</f>
        <v/>
      </c>
      <c r="AJ336" s="60"/>
      <c r="AK336" s="60"/>
      <c r="AL336" s="61" t="str">
        <f>IF(AND(C336="",D336=""),"",IF(AND(AJ336="",AK336=""),"",IF(AND(C336=AJ336,D336=AK336),'Classement général'!$C$19,IF(AND(C336&gt;D336,AJ336&gt;AK336),'Classement général'!$C$22,IF(AND(D336&gt;C336,AK336&gt;AJ336),'Classement général'!$C$22,IF(AND(D336=C336,AK336=AJ336),'Classement général'!$C$22,'Classement général'!$C$24))))))</f>
        <v/>
      </c>
      <c r="AM336" s="60"/>
      <c r="AN336" s="60"/>
      <c r="AO336" s="61" t="str">
        <f>IF(AND(C336="",D336=""),"",IF(AND(AM336="",AN336=""),"",IF(AND(C336=AM336,D336=AN336),'Classement général'!$C$19,IF(AND(C336&gt;D336,AM336&gt;AN336),'Classement général'!$C$22,IF(AND(D336&gt;C336,AN336&gt;AM336),'Classement général'!$C$22,IF(AND(D336=C336,AN336=AM336),'Classement général'!$C$22,'Classement général'!$C$24))))))</f>
        <v/>
      </c>
      <c r="AP336" s="60"/>
      <c r="AQ336" s="60"/>
      <c r="AR336" s="61" t="str">
        <f>IF(AND(C336="",D336=""),"",IF(AND(AP336="",AQ336=""),"",IF(AND(C336=AP336,D336=AQ336),'Classement général'!$C$19,IF(AND(C336&gt;D336,AP336&gt;AQ336),'Classement général'!$C$22,IF(AND(D336&gt;C336,AQ336&gt;AP336),'Classement général'!$C$22,IF(AND(D336=C336,AQ336=AP336),'Classement général'!$C$22,'Classement général'!$C$24))))))</f>
        <v/>
      </c>
      <c r="AS336" s="60"/>
      <c r="AT336" s="60"/>
      <c r="AU336" s="61" t="str">
        <f>IF(AND(C336="",D336=""),"",IF(AND(AS336="",AT336=""),"",IF(AND(C336=AS336,D336=AT336),'Classement général'!$C$19,IF(AND(C336&gt;D336,AS336&gt;AT336),'Classement général'!$C$22,IF(AND(D336&gt;C336,AT336&gt;AS336),'Classement général'!$C$22,IF(AND(D336=C336,AT336=AS336),'Classement général'!$C$22,'Classement général'!$C$24))))))</f>
        <v/>
      </c>
      <c r="AV336" s="60"/>
      <c r="AW336" s="60"/>
      <c r="AX336" s="61" t="str">
        <f>IF(AND(C336="",D336=""),"",IF(AND(AV336="",AW336=""),"",IF(AND(C336=AV336,D336=AW336),'Classement général'!$C$19,IF(AND(C336&gt;D336,AV336&gt;AW336),'Classement général'!$C$22,IF(AND(D336&gt;C336,AW336&gt;AV336),'Classement général'!$C$22,IF(AND(D336=C336,AW336=AV336),'Classement général'!$C$22,'Classement général'!$C$24))))))</f>
        <v/>
      </c>
      <c r="AY336" s="60"/>
      <c r="AZ336" s="60"/>
      <c r="BA336" s="61" t="str">
        <f>IF(AND(C336="",D336=""),"",IF(AND(AY336="",AZ336=""),"",IF(AND(C336=AY336,D336=AZ336),'Classement général'!$C$19,IF(AND(C336&gt;D336,AY336&gt;AZ336),'Classement général'!$C$22,IF(AND(D336&gt;C336,AZ336&gt;AY336),'Classement général'!$C$22,IF(AND(D336=C336,AZ336=AY336),'Classement général'!$C$22,'Classement général'!$C$24))))))</f>
        <v/>
      </c>
      <c r="BB336" s="60"/>
      <c r="BC336" s="60"/>
      <c r="BD336" s="61" t="str">
        <f>IF(AND(C336="",D336=""),"",IF(AND(BB336="",BC336=""),"",IF(AND(C336=BB336,D336=BC336),'Classement général'!$C$19,IF(AND(C336&gt;D336,BB336&gt;BC336),'Classement général'!$C$22,IF(AND(D336&gt;C336,BC336&gt;BB336),'Classement général'!$C$22,IF(AND(D336=C336,BC336=BB336),'Classement général'!$C$22,'Classement général'!$C$24))))))</f>
        <v/>
      </c>
      <c r="BE336" s="60"/>
      <c r="BF336" s="60"/>
      <c r="BG336" s="61" t="str">
        <f>IF(AND(C336="",D336=""),"",IF(AND(BE336="",BF336=""),"",IF(AND(C336=BE336,D336=BF336),'Classement général'!$C$19,IF(AND(C336&gt;D336,BE336&gt;BF336),'Classement général'!$C$22,IF(AND(D336&gt;C336,BF336&gt;BE336),'Classement général'!$C$22,IF(AND(D336=C336,BF336=BE336),'Classement général'!$C$22,'Classement général'!$C$24))))))</f>
        <v/>
      </c>
      <c r="BH336" s="60"/>
      <c r="BI336" s="60"/>
      <c r="BJ336" s="61" t="str">
        <f>IF(AND(C336="",D336=""),"",IF(AND(BH336="",BI336=""),"",IF(AND(C336=BH336,D336=BI336),'Classement général'!$C$19,IF(AND(C336&gt;D336,BH336&gt;BI336),'Classement général'!$C$22,IF(AND(D336&gt;C336,BI336&gt;BH336),'Classement général'!$C$22,IF(AND(D336=C336,BI336=BH336),'Classement général'!$C$22,'Classement général'!$C$24))))))</f>
        <v/>
      </c>
      <c r="BK336" s="60"/>
      <c r="BL336" s="60"/>
      <c r="BM336" s="61" t="str">
        <f>IF(AND(C336="",D336=""),"",IF(AND(BK336="",BL336=""),"",IF(AND(C336=BK336,D336=BL336),'Classement général'!$C$19,IF(AND(C336&gt;D336,BK336&gt;BL336),'Classement général'!$C$22,IF(AND(D336&gt;C336,BL336&gt;BK336),'Classement général'!$C$22,IF(AND(D336=C336,BL336=BK336),'Classement général'!$C$22,'Classement général'!$C$24))))))</f>
        <v/>
      </c>
      <c r="BN336" s="10" t="str">
        <f>IF(H336='Classement général'!$C$19,'Classement général'!$C$19,IF(H336='Classement général'!$C$22,'Classement général'!$C$22,IF(H336='Classement général'!$C$24,'Classement général'!$C$24,"")))</f>
        <v/>
      </c>
      <c r="BO336" s="10" t="str">
        <f>IF(K336='Classement général'!$C$19,'Classement général'!$C$19,IF(K336='Classement général'!$C$22,'Classement général'!$C$22,IF(K336='Classement général'!$C$24,'Classement général'!$C$24,"")))</f>
        <v/>
      </c>
      <c r="BP336" s="10" t="str">
        <f>IF(N336='Classement général'!$C$19,'Classement général'!$C$19,IF(N336='Classement général'!$C$22,'Classement général'!$C$22,IF(N336='Classement général'!$C$24,'Classement général'!$C$24,"")))</f>
        <v/>
      </c>
      <c r="BQ336" s="10" t="str">
        <f>IF(Q336='Classement général'!$C$19,'Classement général'!$C$19,IF(Q336='Classement général'!$C$22,'Classement général'!$C$22,IF(Q336='Classement général'!$C$24,'Classement général'!$C$24,"")))</f>
        <v/>
      </c>
      <c r="BR336" s="10" t="str">
        <f>IF(T336='Classement général'!$C$19,'Classement général'!$C$19,IF(T336='Classement général'!$C$22,'Classement général'!$C$22,IF(T336='Classement général'!$C$24,'Classement général'!$C$24,"")))</f>
        <v/>
      </c>
      <c r="BS336" s="10" t="str">
        <f>IF(W336='Classement général'!$C$19,'Classement général'!$C$19,IF(W336='Classement général'!$C$22,'Classement général'!$C$22,IF(W336='Classement général'!$C$24,'Classement général'!$C$24,"")))</f>
        <v/>
      </c>
      <c r="BT336" s="10" t="str">
        <f>IF(Z336='Classement général'!$C$19,'Classement général'!$C$19,IF(Z336='Classement général'!$C$22,'Classement général'!$C$22,IF(Z336='Classement général'!$C$24,'Classement général'!$C$24,"")))</f>
        <v/>
      </c>
      <c r="BU336" s="10" t="str">
        <f>IF(AC336='Classement général'!$C$19,'Classement général'!$C$19,IF(AC336='Classement général'!$C$22,'Classement général'!$C$22,IF(AC336='Classement général'!$C$24,'Classement général'!$C$24,"")))</f>
        <v/>
      </c>
      <c r="BV336" s="10" t="str">
        <f>IF(AF336='Classement général'!$C$19,'Classement général'!$C$19,IF(AF336='Classement général'!$C$22,'Classement général'!$C$22,IF(AF336='Classement général'!$C$24,'Classement général'!$C$24,"")))</f>
        <v/>
      </c>
      <c r="BW336" s="10" t="str">
        <f>IF(AI336='Classement général'!$C$19,'Classement général'!$C$19,IF(AI336='Classement général'!$C$22,'Classement général'!$C$22,IF(AI336='Classement général'!$C$24,'Classement général'!$C$24,"")))</f>
        <v/>
      </c>
      <c r="BX336" s="10" t="str">
        <f>IF(AL336='Classement général'!$C$19,'Classement général'!$C$19,IF(AL336='Classement général'!$C$22,'Classement général'!$C$22,IF(AL336='Classement général'!$C$24,'Classement général'!$C$24,"")))</f>
        <v/>
      </c>
      <c r="BY336" s="10" t="str">
        <f>IF(AO336='Classement général'!$C$19,'Classement général'!$C$19,IF(AO336='Classement général'!$C$22,'Classement général'!$C$22,IF(AO336='Classement général'!$C$24,'Classement général'!$C$24,"")))</f>
        <v/>
      </c>
      <c r="BZ336" s="10" t="str">
        <f>IF(AR336='Classement général'!$C$19,'Classement général'!$C$19,IF(AR336='Classement général'!$C$22,'Classement général'!$C$22,IF(AR336='Classement général'!$C$24,'Classement général'!$C$24,"")))</f>
        <v/>
      </c>
      <c r="CA336" s="10" t="str">
        <f>IF(AU336='Classement général'!$C$19,'Classement général'!$C$19,IF(AU336='Classement général'!$C$22,'Classement général'!$C$22,IF(AU336='Classement général'!$C$24,'Classement général'!$C$24,"")))</f>
        <v/>
      </c>
      <c r="CB336" s="10" t="str">
        <f>IF(AX336='Classement général'!$C$19,'Classement général'!$C$19,IF(AX336='Classement général'!$C$22,'Classement général'!$C$22,IF(AX336='Classement général'!$C$24,'Classement général'!$C$24,"")))</f>
        <v/>
      </c>
      <c r="CC336" s="10" t="str">
        <f>IF(BA336='Classement général'!$C$19,'Classement général'!$C$19,IF(BA336='Classement général'!$C$22,'Classement général'!$C$22,IF(BA336='Classement général'!$C$24,'Classement général'!$C$24,"")))</f>
        <v/>
      </c>
      <c r="CD336" s="10" t="str">
        <f>IF(BD336='Classement général'!$C$19,'Classement général'!$C$19,IF(BD336='Classement général'!$C$22,'Classement général'!$C$22,IF(BD336='Classement général'!$C$24,'Classement général'!$C$24,"")))</f>
        <v/>
      </c>
      <c r="CE336" s="10" t="str">
        <f>IF(BG336='Classement général'!$C$19,'Classement général'!$C$19,IF(BG336='Classement général'!$C$22,'Classement général'!$C$22,IF(BG336='Classement général'!$C$24,'Classement général'!$C$24,"")))</f>
        <v/>
      </c>
      <c r="CF336" s="10" t="str">
        <f>IF(BJ336='Classement général'!$C$19,'Classement général'!$C$19,IF(BJ336='Classement général'!$C$22,'Classement général'!$C$22,IF(BJ336='Classement général'!$C$24,'Classement général'!$C$24,"")))</f>
        <v/>
      </c>
      <c r="CG336" s="10" t="str">
        <f>IF(BM336='Classement général'!$C$19,'Classement général'!$C$19,IF(BM336='Classement général'!$C$22,'Classement général'!$C$22,IF(BM336='Classement général'!$C$24,'Classement général'!$C$24,"")))</f>
        <v/>
      </c>
      <c r="CH336" s="13"/>
      <c r="CI336" s="13"/>
      <c r="CJ336" s="13"/>
      <c r="CK336" s="13"/>
      <c r="CL336" s="147"/>
      <c r="CM336" s="147"/>
      <c r="CN336" s="147"/>
      <c r="CO336" s="147"/>
      <c r="CP336" s="7"/>
      <c r="CQ336" s="7"/>
    </row>
    <row r="337" spans="1:95" ht="18.75" customHeight="1" x14ac:dyDescent="0.2">
      <c r="A337" s="130"/>
      <c r="B337" s="121" t="s">
        <v>37</v>
      </c>
      <c r="C337" s="122"/>
      <c r="D337" s="122"/>
      <c r="E337" s="123" t="s">
        <v>69</v>
      </c>
      <c r="F337" s="60"/>
      <c r="G337" s="60"/>
      <c r="H337" s="61" t="str">
        <f>IF(AND(C337="",D337=""),"",IF(AND(F337="",G337=""),"",IF(AND(C337=F337,D337=G337),'Classement général'!$C$19,IF(AND(C337&gt;D337,F337&gt;G337),'Classement général'!$C$22,IF(AND(D337&gt;C337,G337&gt;F337),'Classement général'!$C$22,IF(AND(D337=C337,G337=F337),'Classement général'!$C$22,'Classement général'!$C$24))))))</f>
        <v/>
      </c>
      <c r="I337" s="60"/>
      <c r="J337" s="60"/>
      <c r="K337" s="61" t="str">
        <f>IF(AND(C337="",D337=""),"",IF(AND(I337="",J337=""),"",IF(AND(C337=I337,D337=J337),'Classement général'!$C$19,IF(AND(C337&gt;D337,I337&gt;J337),'Classement général'!$C$22,IF(AND(D337&gt;C337,J337&gt;I337),'Classement général'!$C$22,IF(AND(D337=C337,J337=I337),'Classement général'!$C$22,'Classement général'!$C$24))))))</f>
        <v/>
      </c>
      <c r="L337" s="60"/>
      <c r="M337" s="60"/>
      <c r="N337" s="61" t="str">
        <f>IF(AND(C337="",D337=""),"",IF(AND(L337="",M337=""),"",IF(AND(C337=L337,D337=M337),'Classement général'!$C$19,IF(AND(C337&gt;D337,L337&gt;M337),'Classement général'!$C$22,IF(AND(D337&gt;C337,M337&gt;L337),'Classement général'!$C$22,IF(AND(D337=C337,M337=L337),'Classement général'!$C$22,'Classement général'!$C$24))))))</f>
        <v/>
      </c>
      <c r="O337" s="60"/>
      <c r="P337" s="60"/>
      <c r="Q337" s="61" t="str">
        <f>IF(AND(C337="",D337=""),"",IF(AND(O337="",P337=""),"",IF(AND(C337=O337,D337=P337),'Classement général'!$C$19,IF(AND(C337&gt;D337,O337&gt;P337),'Classement général'!$C$22,IF(AND(D337&gt;C337,P337&gt;O337),'Classement général'!$C$22,IF(AND(D337=C337,P337=O337),'Classement général'!$C$22,'Classement général'!$C$24))))))</f>
        <v/>
      </c>
      <c r="R337" s="60"/>
      <c r="S337" s="60"/>
      <c r="T337" s="61" t="str">
        <f>IF(AND(C337="",D337=""),"",IF(AND(R337="",S337=""),"",IF(AND(C337=R337,D337=S337),'Classement général'!$C$19,IF(AND(C337&gt;D337,R337&gt;S337),'Classement général'!$C$22,IF(AND(D337&gt;C337,S337&gt;R337),'Classement général'!$C$22,IF(AND(D337=C337,S337=R337),'Classement général'!$C$22,'Classement général'!$C$24))))))</f>
        <v/>
      </c>
      <c r="U337" s="60"/>
      <c r="V337" s="60"/>
      <c r="W337" s="61" t="str">
        <f>IF(AND(C337="",D337=""),"",IF(AND(U337="",V337=""),"",IF(AND(C337=U337,D337=V337),'Classement général'!$C$19,IF(AND(C337&gt;D337,U337&gt;V337),'Classement général'!$C$22,IF(AND(D337&gt;C337,V337&gt;U337),'Classement général'!$C$22,IF(AND(D337=C337,V337=U337),'Classement général'!$C$22,'Classement général'!$C$24))))))</f>
        <v/>
      </c>
      <c r="X337" s="60"/>
      <c r="Y337" s="60"/>
      <c r="Z337" s="61" t="str">
        <f>IF(AND(C337="",D337=""),"",IF(AND(X337="",Y337=""),"",IF(AND(C337=X337,D337=Y337),'Classement général'!$C$19,IF(AND(C337&gt;D337,X337&gt;Y337),'Classement général'!$C$22,IF(AND(D337&gt;C337,Y337&gt;X337),'Classement général'!$C$22,IF(AND(D337=C337,Y337=X337),'Classement général'!$C$22,'Classement général'!$C$24))))))</f>
        <v/>
      </c>
      <c r="AA337" s="60"/>
      <c r="AB337" s="60"/>
      <c r="AC337" s="61" t="str">
        <f>IF(AND(C337="",D337=""),"",IF(AND(AA337="",AB337=""),"",IF(AND(C337=AA337,D337=AB337),'Classement général'!$C$19,IF(AND(C337&gt;D337,AA337&gt;AB337),'Classement général'!$C$22,IF(AND(D337&gt;C337,AB337&gt;AA337),'Classement général'!$C$22,IF(AND(D337=C337,AB337=AA337),'Classement général'!$C$22,'Classement général'!$C$24))))))</f>
        <v/>
      </c>
      <c r="AD337" s="60"/>
      <c r="AE337" s="60"/>
      <c r="AF337" s="61" t="str">
        <f>IF(AND(C337="",D337=""),"",IF(AND(AD337="",AE337=""),"",IF(AND(C337=AD337,D337=AE337),'Classement général'!$C$19,IF(AND(C337&gt;D337,AD337&gt;AE337),'Classement général'!$C$22,IF(AND(D337&gt;C337,AE337&gt;AD337),'Classement général'!$C$22,IF(AND(D337=C337,AE337=AD337),'Classement général'!$C$22,'Classement général'!$C$24))))))</f>
        <v/>
      </c>
      <c r="AG337" s="60"/>
      <c r="AH337" s="60"/>
      <c r="AI337" s="61" t="str">
        <f>IF(AND(C337="",D337=""),"",IF(AND(AG337="",AH337=""),"",IF(AND(C337=AG337,D337=AH337),'Classement général'!$C$19,IF(AND(C337&gt;D337,AG337&gt;AH337),'Classement général'!$C$22,IF(AND(D337&gt;C337,AH337&gt;AG337),'Classement général'!$C$22,IF(AND(D337=C337,AH337=AG337),'Classement général'!$C$22,'Classement général'!$C$24))))))</f>
        <v/>
      </c>
      <c r="AJ337" s="60"/>
      <c r="AK337" s="60"/>
      <c r="AL337" s="61" t="str">
        <f>IF(AND(C337="",D337=""),"",IF(AND(AJ337="",AK337=""),"",IF(AND(C337=AJ337,D337=AK337),'Classement général'!$C$19,IF(AND(C337&gt;D337,AJ337&gt;AK337),'Classement général'!$C$22,IF(AND(D337&gt;C337,AK337&gt;AJ337),'Classement général'!$C$22,IF(AND(D337=C337,AK337=AJ337),'Classement général'!$C$22,'Classement général'!$C$24))))))</f>
        <v/>
      </c>
      <c r="AM337" s="60"/>
      <c r="AN337" s="60"/>
      <c r="AO337" s="61" t="str">
        <f>IF(AND(C337="",D337=""),"",IF(AND(AM337="",AN337=""),"",IF(AND(C337=AM337,D337=AN337),'Classement général'!$C$19,IF(AND(C337&gt;D337,AM337&gt;AN337),'Classement général'!$C$22,IF(AND(D337&gt;C337,AN337&gt;AM337),'Classement général'!$C$22,IF(AND(D337=C337,AN337=AM337),'Classement général'!$C$22,'Classement général'!$C$24))))))</f>
        <v/>
      </c>
      <c r="AP337" s="60"/>
      <c r="AQ337" s="60"/>
      <c r="AR337" s="61" t="str">
        <f>IF(AND(C337="",D337=""),"",IF(AND(AP337="",AQ337=""),"",IF(AND(C337=AP337,D337=AQ337),'Classement général'!$C$19,IF(AND(C337&gt;D337,AP337&gt;AQ337),'Classement général'!$C$22,IF(AND(D337&gt;C337,AQ337&gt;AP337),'Classement général'!$C$22,IF(AND(D337=C337,AQ337=AP337),'Classement général'!$C$22,'Classement général'!$C$24))))))</f>
        <v/>
      </c>
      <c r="AS337" s="60"/>
      <c r="AT337" s="60"/>
      <c r="AU337" s="61" t="str">
        <f>IF(AND(C337="",D337=""),"",IF(AND(AS337="",AT337=""),"",IF(AND(C337=AS337,D337=AT337),'Classement général'!$C$19,IF(AND(C337&gt;D337,AS337&gt;AT337),'Classement général'!$C$22,IF(AND(D337&gt;C337,AT337&gt;AS337),'Classement général'!$C$22,IF(AND(D337=C337,AT337=AS337),'Classement général'!$C$22,'Classement général'!$C$24))))))</f>
        <v/>
      </c>
      <c r="AV337" s="60"/>
      <c r="AW337" s="60"/>
      <c r="AX337" s="61" t="str">
        <f>IF(AND(C337="",D337=""),"",IF(AND(AV337="",AW337=""),"",IF(AND(C337=AV337,D337=AW337),'Classement général'!$C$19,IF(AND(C337&gt;D337,AV337&gt;AW337),'Classement général'!$C$22,IF(AND(D337&gt;C337,AW337&gt;AV337),'Classement général'!$C$22,IF(AND(D337=C337,AW337=AV337),'Classement général'!$C$22,'Classement général'!$C$24))))))</f>
        <v/>
      </c>
      <c r="AY337" s="60"/>
      <c r="AZ337" s="60"/>
      <c r="BA337" s="61" t="str">
        <f>IF(AND(C337="",D337=""),"",IF(AND(AY337="",AZ337=""),"",IF(AND(C337=AY337,D337=AZ337),'Classement général'!$C$19,IF(AND(C337&gt;D337,AY337&gt;AZ337),'Classement général'!$C$22,IF(AND(D337&gt;C337,AZ337&gt;AY337),'Classement général'!$C$22,IF(AND(D337=C337,AZ337=AY337),'Classement général'!$C$22,'Classement général'!$C$24))))))</f>
        <v/>
      </c>
      <c r="BB337" s="60"/>
      <c r="BC337" s="60"/>
      <c r="BD337" s="61" t="str">
        <f>IF(AND(C337="",D337=""),"",IF(AND(BB337="",BC337=""),"",IF(AND(C337=BB337,D337=BC337),'Classement général'!$C$19,IF(AND(C337&gt;D337,BB337&gt;BC337),'Classement général'!$C$22,IF(AND(D337&gt;C337,BC337&gt;BB337),'Classement général'!$C$22,IF(AND(D337=C337,BC337=BB337),'Classement général'!$C$22,'Classement général'!$C$24))))))</f>
        <v/>
      </c>
      <c r="BE337" s="60"/>
      <c r="BF337" s="60"/>
      <c r="BG337" s="61" t="str">
        <f>IF(AND(C337="",D337=""),"",IF(AND(BE337="",BF337=""),"",IF(AND(C337=BE337,D337=BF337),'Classement général'!$C$19,IF(AND(C337&gt;D337,BE337&gt;BF337),'Classement général'!$C$22,IF(AND(D337&gt;C337,BF337&gt;BE337),'Classement général'!$C$22,IF(AND(D337=C337,BF337=BE337),'Classement général'!$C$22,'Classement général'!$C$24))))))</f>
        <v/>
      </c>
      <c r="BH337" s="60"/>
      <c r="BI337" s="60"/>
      <c r="BJ337" s="61" t="str">
        <f>IF(AND(C337="",D337=""),"",IF(AND(BH337="",BI337=""),"",IF(AND(C337=BH337,D337=BI337),'Classement général'!$C$19,IF(AND(C337&gt;D337,BH337&gt;BI337),'Classement général'!$C$22,IF(AND(D337&gt;C337,BI337&gt;BH337),'Classement général'!$C$22,IF(AND(D337=C337,BI337=BH337),'Classement général'!$C$22,'Classement général'!$C$24))))))</f>
        <v/>
      </c>
      <c r="BK337" s="60"/>
      <c r="BL337" s="60"/>
      <c r="BM337" s="61" t="str">
        <f>IF(AND(C337="",D337=""),"",IF(AND(BK337="",BL337=""),"",IF(AND(C337=BK337,D337=BL337),'Classement général'!$C$19,IF(AND(C337&gt;D337,BK337&gt;BL337),'Classement général'!$C$22,IF(AND(D337&gt;C337,BL337&gt;BK337),'Classement général'!$C$22,IF(AND(D337=C337,BL337=BK337),'Classement général'!$C$22,'Classement général'!$C$24))))))</f>
        <v/>
      </c>
      <c r="BN337" s="10" t="str">
        <f>IF(H337='Classement général'!$C$19,'Classement général'!$C$19,IF(H337='Classement général'!$C$22,'Classement général'!$C$22,IF(H337='Classement général'!$C$24,'Classement général'!$C$24,"")))</f>
        <v/>
      </c>
      <c r="BO337" s="10" t="str">
        <f>IF(K337='Classement général'!$C$19,'Classement général'!$C$19,IF(K337='Classement général'!$C$22,'Classement général'!$C$22,IF(K337='Classement général'!$C$24,'Classement général'!$C$24,"")))</f>
        <v/>
      </c>
      <c r="BP337" s="10" t="str">
        <f>IF(N337='Classement général'!$C$19,'Classement général'!$C$19,IF(N337='Classement général'!$C$22,'Classement général'!$C$22,IF(N337='Classement général'!$C$24,'Classement général'!$C$24,"")))</f>
        <v/>
      </c>
      <c r="BQ337" s="10" t="str">
        <f>IF(Q337='Classement général'!$C$19,'Classement général'!$C$19,IF(Q337='Classement général'!$C$22,'Classement général'!$C$22,IF(Q337='Classement général'!$C$24,'Classement général'!$C$24,"")))</f>
        <v/>
      </c>
      <c r="BR337" s="10" t="str">
        <f>IF(T337='Classement général'!$C$19,'Classement général'!$C$19,IF(T337='Classement général'!$C$22,'Classement général'!$C$22,IF(T337='Classement général'!$C$24,'Classement général'!$C$24,"")))</f>
        <v/>
      </c>
      <c r="BS337" s="10" t="str">
        <f>IF(W337='Classement général'!$C$19,'Classement général'!$C$19,IF(W337='Classement général'!$C$22,'Classement général'!$C$22,IF(W337='Classement général'!$C$24,'Classement général'!$C$24,"")))</f>
        <v/>
      </c>
      <c r="BT337" s="10" t="str">
        <f>IF(Z337='Classement général'!$C$19,'Classement général'!$C$19,IF(Z337='Classement général'!$C$22,'Classement général'!$C$22,IF(Z337='Classement général'!$C$24,'Classement général'!$C$24,"")))</f>
        <v/>
      </c>
      <c r="BU337" s="10" t="str">
        <f>IF(AC337='Classement général'!$C$19,'Classement général'!$C$19,IF(AC337='Classement général'!$C$22,'Classement général'!$C$22,IF(AC337='Classement général'!$C$24,'Classement général'!$C$24,"")))</f>
        <v/>
      </c>
      <c r="BV337" s="10" t="str">
        <f>IF(AF337='Classement général'!$C$19,'Classement général'!$C$19,IF(AF337='Classement général'!$C$22,'Classement général'!$C$22,IF(AF337='Classement général'!$C$24,'Classement général'!$C$24,"")))</f>
        <v/>
      </c>
      <c r="BW337" s="10" t="str">
        <f>IF(AI337='Classement général'!$C$19,'Classement général'!$C$19,IF(AI337='Classement général'!$C$22,'Classement général'!$C$22,IF(AI337='Classement général'!$C$24,'Classement général'!$C$24,"")))</f>
        <v/>
      </c>
      <c r="BX337" s="10" t="str">
        <f>IF(AL337='Classement général'!$C$19,'Classement général'!$C$19,IF(AL337='Classement général'!$C$22,'Classement général'!$C$22,IF(AL337='Classement général'!$C$24,'Classement général'!$C$24,"")))</f>
        <v/>
      </c>
      <c r="BY337" s="10" t="str">
        <f>IF(AO337='Classement général'!$C$19,'Classement général'!$C$19,IF(AO337='Classement général'!$C$22,'Classement général'!$C$22,IF(AO337='Classement général'!$C$24,'Classement général'!$C$24,"")))</f>
        <v/>
      </c>
      <c r="BZ337" s="10" t="str">
        <f>IF(AR337='Classement général'!$C$19,'Classement général'!$C$19,IF(AR337='Classement général'!$C$22,'Classement général'!$C$22,IF(AR337='Classement général'!$C$24,'Classement général'!$C$24,"")))</f>
        <v/>
      </c>
      <c r="CA337" s="10" t="str">
        <f>IF(AU337='Classement général'!$C$19,'Classement général'!$C$19,IF(AU337='Classement général'!$C$22,'Classement général'!$C$22,IF(AU337='Classement général'!$C$24,'Classement général'!$C$24,"")))</f>
        <v/>
      </c>
      <c r="CB337" s="10" t="str">
        <f>IF(AX337='Classement général'!$C$19,'Classement général'!$C$19,IF(AX337='Classement général'!$C$22,'Classement général'!$C$22,IF(AX337='Classement général'!$C$24,'Classement général'!$C$24,"")))</f>
        <v/>
      </c>
      <c r="CC337" s="10" t="str">
        <f>IF(BA337='Classement général'!$C$19,'Classement général'!$C$19,IF(BA337='Classement général'!$C$22,'Classement général'!$C$22,IF(BA337='Classement général'!$C$24,'Classement général'!$C$24,"")))</f>
        <v/>
      </c>
      <c r="CD337" s="10" t="str">
        <f>IF(BD337='Classement général'!$C$19,'Classement général'!$C$19,IF(BD337='Classement général'!$C$22,'Classement général'!$C$22,IF(BD337='Classement général'!$C$24,'Classement général'!$C$24,"")))</f>
        <v/>
      </c>
      <c r="CE337" s="10" t="str">
        <f>IF(BG337='Classement général'!$C$19,'Classement général'!$C$19,IF(BG337='Classement général'!$C$22,'Classement général'!$C$22,IF(BG337='Classement général'!$C$24,'Classement général'!$C$24,"")))</f>
        <v/>
      </c>
      <c r="CF337" s="10" t="str">
        <f>IF(BJ337='Classement général'!$C$19,'Classement général'!$C$19,IF(BJ337='Classement général'!$C$22,'Classement général'!$C$22,IF(BJ337='Classement général'!$C$24,'Classement général'!$C$24,"")))</f>
        <v/>
      </c>
      <c r="CG337" s="10" t="str">
        <f>IF(BM337='Classement général'!$C$19,'Classement général'!$C$19,IF(BM337='Classement général'!$C$22,'Classement général'!$C$22,IF(BM337='Classement général'!$C$24,'Classement général'!$C$24,"")))</f>
        <v/>
      </c>
      <c r="CH337" s="13"/>
      <c r="CI337" s="13"/>
      <c r="CJ337" s="13"/>
      <c r="CK337" s="13"/>
      <c r="CL337" s="147"/>
      <c r="CM337" s="147"/>
      <c r="CN337" s="147"/>
      <c r="CO337" s="147"/>
      <c r="CP337" s="7"/>
      <c r="CQ337" s="7"/>
    </row>
    <row r="338" spans="1:95" ht="18.75" customHeight="1" x14ac:dyDescent="0.2">
      <c r="A338" s="130"/>
      <c r="B338" s="121" t="s">
        <v>78</v>
      </c>
      <c r="C338" s="122"/>
      <c r="D338" s="122"/>
      <c r="E338" s="123" t="s">
        <v>68</v>
      </c>
      <c r="F338" s="60"/>
      <c r="G338" s="60"/>
      <c r="H338" s="61" t="str">
        <f>IF(AND(C338="",D338=""),"",IF(AND(F338="",G338=""),"",IF(AND(C338=F338,D338=G338),'Classement général'!$C$19,IF(AND(C338&gt;D338,F338&gt;G338),'Classement général'!$C$22,IF(AND(D338&gt;C338,G338&gt;F338),'Classement général'!$C$22,IF(AND(D338=C338,G338=F338),'Classement général'!$C$22,'Classement général'!$C$24))))))</f>
        <v/>
      </c>
      <c r="I338" s="60"/>
      <c r="J338" s="60"/>
      <c r="K338" s="61" t="str">
        <f>IF(AND(C338="",D338=""),"",IF(AND(I338="",J338=""),"",IF(AND(C338=I338,D338=J338),'Classement général'!$C$19,IF(AND(C338&gt;D338,I338&gt;J338),'Classement général'!$C$22,IF(AND(D338&gt;C338,J338&gt;I338),'Classement général'!$C$22,IF(AND(D338=C338,J338=I338),'Classement général'!$C$22,'Classement général'!$C$24))))))</f>
        <v/>
      </c>
      <c r="L338" s="60"/>
      <c r="M338" s="60"/>
      <c r="N338" s="61" t="str">
        <f>IF(AND(C338="",D338=""),"",IF(AND(L338="",M338=""),"",IF(AND(C338=L338,D338=M338),'Classement général'!$C$19,IF(AND(C338&gt;D338,L338&gt;M338),'Classement général'!$C$22,IF(AND(D338&gt;C338,M338&gt;L338),'Classement général'!$C$22,IF(AND(D338=C338,M338=L338),'Classement général'!$C$22,'Classement général'!$C$24))))))</f>
        <v/>
      </c>
      <c r="O338" s="60"/>
      <c r="P338" s="60"/>
      <c r="Q338" s="61" t="str">
        <f>IF(AND(C338="",D338=""),"",IF(AND(O338="",P338=""),"",IF(AND(C338=O338,D338=P338),'Classement général'!$C$19,IF(AND(C338&gt;D338,O338&gt;P338),'Classement général'!$C$22,IF(AND(D338&gt;C338,P338&gt;O338),'Classement général'!$C$22,IF(AND(D338=C338,P338=O338),'Classement général'!$C$22,'Classement général'!$C$24))))))</f>
        <v/>
      </c>
      <c r="R338" s="60"/>
      <c r="S338" s="60"/>
      <c r="T338" s="61" t="str">
        <f>IF(AND(C338="",D338=""),"",IF(AND(R338="",S338=""),"",IF(AND(C338=R338,D338=S338),'Classement général'!$C$19,IF(AND(C338&gt;D338,R338&gt;S338),'Classement général'!$C$22,IF(AND(D338&gt;C338,S338&gt;R338),'Classement général'!$C$22,IF(AND(D338=C338,S338=R338),'Classement général'!$C$22,'Classement général'!$C$24))))))</f>
        <v/>
      </c>
      <c r="U338" s="60"/>
      <c r="V338" s="60"/>
      <c r="W338" s="61" t="str">
        <f>IF(AND(C338="",D338=""),"",IF(AND(U338="",V338=""),"",IF(AND(C338=U338,D338=V338),'Classement général'!$C$19,IF(AND(C338&gt;D338,U338&gt;V338),'Classement général'!$C$22,IF(AND(D338&gt;C338,V338&gt;U338),'Classement général'!$C$22,IF(AND(D338=C338,V338=U338),'Classement général'!$C$22,'Classement général'!$C$24))))))</f>
        <v/>
      </c>
      <c r="X338" s="60"/>
      <c r="Y338" s="60"/>
      <c r="Z338" s="61" t="str">
        <f>IF(AND(C338="",D338=""),"",IF(AND(X338="",Y338=""),"",IF(AND(C338=X338,D338=Y338),'Classement général'!$C$19,IF(AND(C338&gt;D338,X338&gt;Y338),'Classement général'!$C$22,IF(AND(D338&gt;C338,Y338&gt;X338),'Classement général'!$C$22,IF(AND(D338=C338,Y338=X338),'Classement général'!$C$22,'Classement général'!$C$24))))))</f>
        <v/>
      </c>
      <c r="AA338" s="60"/>
      <c r="AB338" s="60"/>
      <c r="AC338" s="61" t="str">
        <f>IF(AND(C338="",D338=""),"",IF(AND(AA338="",AB338=""),"",IF(AND(C338=AA338,D338=AB338),'Classement général'!$C$19,IF(AND(C338&gt;D338,AA338&gt;AB338),'Classement général'!$C$22,IF(AND(D338&gt;C338,AB338&gt;AA338),'Classement général'!$C$22,IF(AND(D338=C338,AB338=AA338),'Classement général'!$C$22,'Classement général'!$C$24))))))</f>
        <v/>
      </c>
      <c r="AD338" s="60"/>
      <c r="AE338" s="60"/>
      <c r="AF338" s="61" t="str">
        <f>IF(AND(C338="",D338=""),"",IF(AND(AD338="",AE338=""),"",IF(AND(C338=AD338,D338=AE338),'Classement général'!$C$19,IF(AND(C338&gt;D338,AD338&gt;AE338),'Classement général'!$C$22,IF(AND(D338&gt;C338,AE338&gt;AD338),'Classement général'!$C$22,IF(AND(D338=C338,AE338=AD338),'Classement général'!$C$22,'Classement général'!$C$24))))))</f>
        <v/>
      </c>
      <c r="AG338" s="60"/>
      <c r="AH338" s="60"/>
      <c r="AI338" s="61" t="str">
        <f>IF(AND(C338="",D338=""),"",IF(AND(AG338="",AH338=""),"",IF(AND(C338=AG338,D338=AH338),'Classement général'!$C$19,IF(AND(C338&gt;D338,AG338&gt;AH338),'Classement général'!$C$22,IF(AND(D338&gt;C338,AH338&gt;AG338),'Classement général'!$C$22,IF(AND(D338=C338,AH338=AG338),'Classement général'!$C$22,'Classement général'!$C$24))))))</f>
        <v/>
      </c>
      <c r="AJ338" s="60"/>
      <c r="AK338" s="60"/>
      <c r="AL338" s="61" t="str">
        <f>IF(AND(C338="",D338=""),"",IF(AND(AJ338="",AK338=""),"",IF(AND(C338=AJ338,D338=AK338),'Classement général'!$C$19,IF(AND(C338&gt;D338,AJ338&gt;AK338),'Classement général'!$C$22,IF(AND(D338&gt;C338,AK338&gt;AJ338),'Classement général'!$C$22,IF(AND(D338=C338,AK338=AJ338),'Classement général'!$C$22,'Classement général'!$C$24))))))</f>
        <v/>
      </c>
      <c r="AM338" s="60"/>
      <c r="AN338" s="60"/>
      <c r="AO338" s="61" t="str">
        <f>IF(AND(C338="",D338=""),"",IF(AND(AM338="",AN338=""),"",IF(AND(C338=AM338,D338=AN338),'Classement général'!$C$19,IF(AND(C338&gt;D338,AM338&gt;AN338),'Classement général'!$C$22,IF(AND(D338&gt;C338,AN338&gt;AM338),'Classement général'!$C$22,IF(AND(D338=C338,AN338=AM338),'Classement général'!$C$22,'Classement général'!$C$24))))))</f>
        <v/>
      </c>
      <c r="AP338" s="60"/>
      <c r="AQ338" s="60"/>
      <c r="AR338" s="61" t="str">
        <f>IF(AND(C338="",D338=""),"",IF(AND(AP338="",AQ338=""),"",IF(AND(C338=AP338,D338=AQ338),'Classement général'!$C$19,IF(AND(C338&gt;D338,AP338&gt;AQ338),'Classement général'!$C$22,IF(AND(D338&gt;C338,AQ338&gt;AP338),'Classement général'!$C$22,IF(AND(D338=C338,AQ338=AP338),'Classement général'!$C$22,'Classement général'!$C$24))))))</f>
        <v/>
      </c>
      <c r="AS338" s="60"/>
      <c r="AT338" s="60"/>
      <c r="AU338" s="61" t="str">
        <f>IF(AND(C338="",D338=""),"",IF(AND(AS338="",AT338=""),"",IF(AND(C338=AS338,D338=AT338),'Classement général'!$C$19,IF(AND(C338&gt;D338,AS338&gt;AT338),'Classement général'!$C$22,IF(AND(D338&gt;C338,AT338&gt;AS338),'Classement général'!$C$22,IF(AND(D338=C338,AT338=AS338),'Classement général'!$C$22,'Classement général'!$C$24))))))</f>
        <v/>
      </c>
      <c r="AV338" s="60"/>
      <c r="AW338" s="60"/>
      <c r="AX338" s="61" t="str">
        <f>IF(AND(C338="",D338=""),"",IF(AND(AV338="",AW338=""),"",IF(AND(C338=AV338,D338=AW338),'Classement général'!$C$19,IF(AND(C338&gt;D338,AV338&gt;AW338),'Classement général'!$C$22,IF(AND(D338&gt;C338,AW338&gt;AV338),'Classement général'!$C$22,IF(AND(D338=C338,AW338=AV338),'Classement général'!$C$22,'Classement général'!$C$24))))))</f>
        <v/>
      </c>
      <c r="AY338" s="60"/>
      <c r="AZ338" s="60"/>
      <c r="BA338" s="61" t="str">
        <f>IF(AND(C338="",D338=""),"",IF(AND(AY338="",AZ338=""),"",IF(AND(C338=AY338,D338=AZ338),'Classement général'!$C$19,IF(AND(C338&gt;D338,AY338&gt;AZ338),'Classement général'!$C$22,IF(AND(D338&gt;C338,AZ338&gt;AY338),'Classement général'!$C$22,IF(AND(D338=C338,AZ338=AY338),'Classement général'!$C$22,'Classement général'!$C$24))))))</f>
        <v/>
      </c>
      <c r="BB338" s="60"/>
      <c r="BC338" s="60"/>
      <c r="BD338" s="61" t="str">
        <f>IF(AND(C338="",D338=""),"",IF(AND(BB338="",BC338=""),"",IF(AND(C338=BB338,D338=BC338),'Classement général'!$C$19,IF(AND(C338&gt;D338,BB338&gt;BC338),'Classement général'!$C$22,IF(AND(D338&gt;C338,BC338&gt;BB338),'Classement général'!$C$22,IF(AND(D338=C338,BC338=BB338),'Classement général'!$C$22,'Classement général'!$C$24))))))</f>
        <v/>
      </c>
      <c r="BE338" s="60"/>
      <c r="BF338" s="60"/>
      <c r="BG338" s="61" t="str">
        <f>IF(AND(C338="",D338=""),"",IF(AND(BE338="",BF338=""),"",IF(AND(C338=BE338,D338=BF338),'Classement général'!$C$19,IF(AND(C338&gt;D338,BE338&gt;BF338),'Classement général'!$C$22,IF(AND(D338&gt;C338,BF338&gt;BE338),'Classement général'!$C$22,IF(AND(D338=C338,BF338=BE338),'Classement général'!$C$22,'Classement général'!$C$24))))))</f>
        <v/>
      </c>
      <c r="BH338" s="60"/>
      <c r="BI338" s="60"/>
      <c r="BJ338" s="61" t="str">
        <f>IF(AND(C338="",D338=""),"",IF(AND(BH338="",BI338=""),"",IF(AND(C338=BH338,D338=BI338),'Classement général'!$C$19,IF(AND(C338&gt;D338,BH338&gt;BI338),'Classement général'!$C$22,IF(AND(D338&gt;C338,BI338&gt;BH338),'Classement général'!$C$22,IF(AND(D338=C338,BI338=BH338),'Classement général'!$C$22,'Classement général'!$C$24))))))</f>
        <v/>
      </c>
      <c r="BK338" s="60"/>
      <c r="BL338" s="60"/>
      <c r="BM338" s="61" t="str">
        <f>IF(AND(C338="",D338=""),"",IF(AND(BK338="",BL338=""),"",IF(AND(C338=BK338,D338=BL338),'Classement général'!$C$19,IF(AND(C338&gt;D338,BK338&gt;BL338),'Classement général'!$C$22,IF(AND(D338&gt;C338,BL338&gt;BK338),'Classement général'!$C$22,IF(AND(D338=C338,BL338=BK338),'Classement général'!$C$22,'Classement général'!$C$24))))))</f>
        <v/>
      </c>
      <c r="BN338" s="10" t="str">
        <f>IF(H338='Classement général'!$C$19,'Classement général'!$C$19,IF(H338='Classement général'!$C$22,'Classement général'!$C$22,IF(H338='Classement général'!$C$24,'Classement général'!$C$24,"")))</f>
        <v/>
      </c>
      <c r="BO338" s="10" t="str">
        <f>IF(K338='Classement général'!$C$19,'Classement général'!$C$19,IF(K338='Classement général'!$C$22,'Classement général'!$C$22,IF(K338='Classement général'!$C$24,'Classement général'!$C$24,"")))</f>
        <v/>
      </c>
      <c r="BP338" s="10" t="str">
        <f>IF(N338='Classement général'!$C$19,'Classement général'!$C$19,IF(N338='Classement général'!$C$22,'Classement général'!$C$22,IF(N338='Classement général'!$C$24,'Classement général'!$C$24,"")))</f>
        <v/>
      </c>
      <c r="BQ338" s="10" t="str">
        <f>IF(Q338='Classement général'!$C$19,'Classement général'!$C$19,IF(Q338='Classement général'!$C$22,'Classement général'!$C$22,IF(Q338='Classement général'!$C$24,'Classement général'!$C$24,"")))</f>
        <v/>
      </c>
      <c r="BR338" s="10" t="str">
        <f>IF(T338='Classement général'!$C$19,'Classement général'!$C$19,IF(T338='Classement général'!$C$22,'Classement général'!$C$22,IF(T338='Classement général'!$C$24,'Classement général'!$C$24,"")))</f>
        <v/>
      </c>
      <c r="BS338" s="10" t="str">
        <f>IF(W338='Classement général'!$C$19,'Classement général'!$C$19,IF(W338='Classement général'!$C$22,'Classement général'!$C$22,IF(W338='Classement général'!$C$24,'Classement général'!$C$24,"")))</f>
        <v/>
      </c>
      <c r="BT338" s="10" t="str">
        <f>IF(Z338='Classement général'!$C$19,'Classement général'!$C$19,IF(Z338='Classement général'!$C$22,'Classement général'!$C$22,IF(Z338='Classement général'!$C$24,'Classement général'!$C$24,"")))</f>
        <v/>
      </c>
      <c r="BU338" s="10" t="str">
        <f>IF(AC338='Classement général'!$C$19,'Classement général'!$C$19,IF(AC338='Classement général'!$C$22,'Classement général'!$C$22,IF(AC338='Classement général'!$C$24,'Classement général'!$C$24,"")))</f>
        <v/>
      </c>
      <c r="BV338" s="10" t="str">
        <f>IF(AF338='Classement général'!$C$19,'Classement général'!$C$19,IF(AF338='Classement général'!$C$22,'Classement général'!$C$22,IF(AF338='Classement général'!$C$24,'Classement général'!$C$24,"")))</f>
        <v/>
      </c>
      <c r="BW338" s="10" t="str">
        <f>IF(AI338='Classement général'!$C$19,'Classement général'!$C$19,IF(AI338='Classement général'!$C$22,'Classement général'!$C$22,IF(AI338='Classement général'!$C$24,'Classement général'!$C$24,"")))</f>
        <v/>
      </c>
      <c r="BX338" s="10" t="str">
        <f>IF(AL338='Classement général'!$C$19,'Classement général'!$C$19,IF(AL338='Classement général'!$C$22,'Classement général'!$C$22,IF(AL338='Classement général'!$C$24,'Classement général'!$C$24,"")))</f>
        <v/>
      </c>
      <c r="BY338" s="10" t="str">
        <f>IF(AO338='Classement général'!$C$19,'Classement général'!$C$19,IF(AO338='Classement général'!$C$22,'Classement général'!$C$22,IF(AO338='Classement général'!$C$24,'Classement général'!$C$24,"")))</f>
        <v/>
      </c>
      <c r="BZ338" s="10" t="str">
        <f>IF(AR338='Classement général'!$C$19,'Classement général'!$C$19,IF(AR338='Classement général'!$C$22,'Classement général'!$C$22,IF(AR338='Classement général'!$C$24,'Classement général'!$C$24,"")))</f>
        <v/>
      </c>
      <c r="CA338" s="10" t="str">
        <f>IF(AU338='Classement général'!$C$19,'Classement général'!$C$19,IF(AU338='Classement général'!$C$22,'Classement général'!$C$22,IF(AU338='Classement général'!$C$24,'Classement général'!$C$24,"")))</f>
        <v/>
      </c>
      <c r="CB338" s="10" t="str">
        <f>IF(AX338='Classement général'!$C$19,'Classement général'!$C$19,IF(AX338='Classement général'!$C$22,'Classement général'!$C$22,IF(AX338='Classement général'!$C$24,'Classement général'!$C$24,"")))</f>
        <v/>
      </c>
      <c r="CC338" s="10" t="str">
        <f>IF(BA338='Classement général'!$C$19,'Classement général'!$C$19,IF(BA338='Classement général'!$C$22,'Classement général'!$C$22,IF(BA338='Classement général'!$C$24,'Classement général'!$C$24,"")))</f>
        <v/>
      </c>
      <c r="CD338" s="10" t="str">
        <f>IF(BD338='Classement général'!$C$19,'Classement général'!$C$19,IF(BD338='Classement général'!$C$22,'Classement général'!$C$22,IF(BD338='Classement général'!$C$24,'Classement général'!$C$24,"")))</f>
        <v/>
      </c>
      <c r="CE338" s="10" t="str">
        <f>IF(BG338='Classement général'!$C$19,'Classement général'!$C$19,IF(BG338='Classement général'!$C$22,'Classement général'!$C$22,IF(BG338='Classement général'!$C$24,'Classement général'!$C$24,"")))</f>
        <v/>
      </c>
      <c r="CF338" s="10" t="str">
        <f>IF(BJ338='Classement général'!$C$19,'Classement général'!$C$19,IF(BJ338='Classement général'!$C$22,'Classement général'!$C$22,IF(BJ338='Classement général'!$C$24,'Classement général'!$C$24,"")))</f>
        <v/>
      </c>
      <c r="CG338" s="10" t="str">
        <f>IF(BM338='Classement général'!$C$19,'Classement général'!$C$19,IF(BM338='Classement général'!$C$22,'Classement général'!$C$22,IF(BM338='Classement général'!$C$24,'Classement général'!$C$24,"")))</f>
        <v/>
      </c>
      <c r="CH338" s="13"/>
      <c r="CI338" s="13"/>
      <c r="CJ338" s="13"/>
      <c r="CK338" s="13"/>
      <c r="CL338" s="147"/>
      <c r="CM338" s="147"/>
      <c r="CN338" s="147"/>
      <c r="CO338" s="147"/>
      <c r="CP338" s="7"/>
      <c r="CQ338" s="7"/>
    </row>
    <row r="339" spans="1:95" ht="18.75" customHeight="1" x14ac:dyDescent="0.2">
      <c r="A339" s="130"/>
      <c r="B339" s="121" t="s">
        <v>84</v>
      </c>
      <c r="C339" s="122"/>
      <c r="D339" s="122"/>
      <c r="E339" s="123" t="s">
        <v>75</v>
      </c>
      <c r="F339" s="60"/>
      <c r="G339" s="60"/>
      <c r="H339" s="61" t="str">
        <f>IF(AND(C339="",D339=""),"",IF(AND(F339="",G339=""),"",IF(AND(C339=F339,D339=G339),'Classement général'!$C$19,IF(AND(C339&gt;D339,F339&gt;G339),'Classement général'!$C$22,IF(AND(D339&gt;C339,G339&gt;F339),'Classement général'!$C$22,IF(AND(D339=C339,G339=F339),'Classement général'!$C$22,'Classement général'!$C$24))))))</f>
        <v/>
      </c>
      <c r="I339" s="60"/>
      <c r="J339" s="60"/>
      <c r="K339" s="61" t="str">
        <f>IF(AND(C339="",D339=""),"",IF(AND(I339="",J339=""),"",IF(AND(C339=I339,D339=J339),'Classement général'!$C$19,IF(AND(C339&gt;D339,I339&gt;J339),'Classement général'!$C$22,IF(AND(D339&gt;C339,J339&gt;I339),'Classement général'!$C$22,IF(AND(D339=C339,J339=I339),'Classement général'!$C$22,'Classement général'!$C$24))))))</f>
        <v/>
      </c>
      <c r="L339" s="60"/>
      <c r="M339" s="60"/>
      <c r="N339" s="61" t="str">
        <f>IF(AND(C339="",D339=""),"",IF(AND(L339="",M339=""),"",IF(AND(C339=L339,D339=M339),'Classement général'!$C$19,IF(AND(C339&gt;D339,L339&gt;M339),'Classement général'!$C$22,IF(AND(D339&gt;C339,M339&gt;L339),'Classement général'!$C$22,IF(AND(D339=C339,M339=L339),'Classement général'!$C$22,'Classement général'!$C$24))))))</f>
        <v/>
      </c>
      <c r="O339" s="60"/>
      <c r="P339" s="60"/>
      <c r="Q339" s="61" t="str">
        <f>IF(AND(C339="",D339=""),"",IF(AND(O339="",P339=""),"",IF(AND(C339=O339,D339=P339),'Classement général'!$C$19,IF(AND(C339&gt;D339,O339&gt;P339),'Classement général'!$C$22,IF(AND(D339&gt;C339,P339&gt;O339),'Classement général'!$C$22,IF(AND(D339=C339,P339=O339),'Classement général'!$C$22,'Classement général'!$C$24))))))</f>
        <v/>
      </c>
      <c r="R339" s="60"/>
      <c r="S339" s="60"/>
      <c r="T339" s="61" t="str">
        <f>IF(AND(C339="",D339=""),"",IF(AND(R339="",S339=""),"",IF(AND(C339=R339,D339=S339),'Classement général'!$C$19,IF(AND(C339&gt;D339,R339&gt;S339),'Classement général'!$C$22,IF(AND(D339&gt;C339,S339&gt;R339),'Classement général'!$C$22,IF(AND(D339=C339,S339=R339),'Classement général'!$C$22,'Classement général'!$C$24))))))</f>
        <v/>
      </c>
      <c r="U339" s="60"/>
      <c r="V339" s="60"/>
      <c r="W339" s="61" t="str">
        <f>IF(AND(C339="",D339=""),"",IF(AND(U339="",V339=""),"",IF(AND(C339=U339,D339=V339),'Classement général'!$C$19,IF(AND(C339&gt;D339,U339&gt;V339),'Classement général'!$C$22,IF(AND(D339&gt;C339,V339&gt;U339),'Classement général'!$C$22,IF(AND(D339=C339,V339=U339),'Classement général'!$C$22,'Classement général'!$C$24))))))</f>
        <v/>
      </c>
      <c r="X339" s="60"/>
      <c r="Y339" s="60"/>
      <c r="Z339" s="61" t="str">
        <f>IF(AND(C339="",D339=""),"",IF(AND(X339="",Y339=""),"",IF(AND(C339=X339,D339=Y339),'Classement général'!$C$19,IF(AND(C339&gt;D339,X339&gt;Y339),'Classement général'!$C$22,IF(AND(D339&gt;C339,Y339&gt;X339),'Classement général'!$C$22,IF(AND(D339=C339,Y339=X339),'Classement général'!$C$22,'Classement général'!$C$24))))))</f>
        <v/>
      </c>
      <c r="AA339" s="60"/>
      <c r="AB339" s="60"/>
      <c r="AC339" s="61" t="str">
        <f>IF(AND(C339="",D339=""),"",IF(AND(AA339="",AB339=""),"",IF(AND(C339=AA339,D339=AB339),'Classement général'!$C$19,IF(AND(C339&gt;D339,AA339&gt;AB339),'Classement général'!$C$22,IF(AND(D339&gt;C339,AB339&gt;AA339),'Classement général'!$C$22,IF(AND(D339=C339,AB339=AA339),'Classement général'!$C$22,'Classement général'!$C$24))))))</f>
        <v/>
      </c>
      <c r="AD339" s="60"/>
      <c r="AE339" s="60"/>
      <c r="AF339" s="61" t="str">
        <f>IF(AND(C339="",D339=""),"",IF(AND(AD339="",AE339=""),"",IF(AND(C339=AD339,D339=AE339),'Classement général'!$C$19,IF(AND(C339&gt;D339,AD339&gt;AE339),'Classement général'!$C$22,IF(AND(D339&gt;C339,AE339&gt;AD339),'Classement général'!$C$22,IF(AND(D339=C339,AE339=AD339),'Classement général'!$C$22,'Classement général'!$C$24))))))</f>
        <v/>
      </c>
      <c r="AG339" s="60"/>
      <c r="AH339" s="60"/>
      <c r="AI339" s="61" t="str">
        <f>IF(AND(C339="",D339=""),"",IF(AND(AG339="",AH339=""),"",IF(AND(C339=AG339,D339=AH339),'Classement général'!$C$19,IF(AND(C339&gt;D339,AG339&gt;AH339),'Classement général'!$C$22,IF(AND(D339&gt;C339,AH339&gt;AG339),'Classement général'!$C$22,IF(AND(D339=C339,AH339=AG339),'Classement général'!$C$22,'Classement général'!$C$24))))))</f>
        <v/>
      </c>
      <c r="AJ339" s="60"/>
      <c r="AK339" s="60"/>
      <c r="AL339" s="61" t="str">
        <f>IF(AND(C339="",D339=""),"",IF(AND(AJ339="",AK339=""),"",IF(AND(C339=AJ339,D339=AK339),'Classement général'!$C$19,IF(AND(C339&gt;D339,AJ339&gt;AK339),'Classement général'!$C$22,IF(AND(D339&gt;C339,AK339&gt;AJ339),'Classement général'!$C$22,IF(AND(D339=C339,AK339=AJ339),'Classement général'!$C$22,'Classement général'!$C$24))))))</f>
        <v/>
      </c>
      <c r="AM339" s="60"/>
      <c r="AN339" s="60"/>
      <c r="AO339" s="61" t="str">
        <f>IF(AND(C339="",D339=""),"",IF(AND(AM339="",AN339=""),"",IF(AND(C339=AM339,D339=AN339),'Classement général'!$C$19,IF(AND(C339&gt;D339,AM339&gt;AN339),'Classement général'!$C$22,IF(AND(D339&gt;C339,AN339&gt;AM339),'Classement général'!$C$22,IF(AND(D339=C339,AN339=AM339),'Classement général'!$C$22,'Classement général'!$C$24))))))</f>
        <v/>
      </c>
      <c r="AP339" s="60"/>
      <c r="AQ339" s="60"/>
      <c r="AR339" s="61" t="str">
        <f>IF(AND(C339="",D339=""),"",IF(AND(AP339="",AQ339=""),"",IF(AND(C339=AP339,D339=AQ339),'Classement général'!$C$19,IF(AND(C339&gt;D339,AP339&gt;AQ339),'Classement général'!$C$22,IF(AND(D339&gt;C339,AQ339&gt;AP339),'Classement général'!$C$22,IF(AND(D339=C339,AQ339=AP339),'Classement général'!$C$22,'Classement général'!$C$24))))))</f>
        <v/>
      </c>
      <c r="AS339" s="60"/>
      <c r="AT339" s="60"/>
      <c r="AU339" s="61" t="str">
        <f>IF(AND(C339="",D339=""),"",IF(AND(AS339="",AT339=""),"",IF(AND(C339=AS339,D339=AT339),'Classement général'!$C$19,IF(AND(C339&gt;D339,AS339&gt;AT339),'Classement général'!$C$22,IF(AND(D339&gt;C339,AT339&gt;AS339),'Classement général'!$C$22,IF(AND(D339=C339,AT339=AS339),'Classement général'!$C$22,'Classement général'!$C$24))))))</f>
        <v/>
      </c>
      <c r="AV339" s="60"/>
      <c r="AW339" s="60"/>
      <c r="AX339" s="61" t="str">
        <f>IF(AND(C339="",D339=""),"",IF(AND(AV339="",AW339=""),"",IF(AND(C339=AV339,D339=AW339),'Classement général'!$C$19,IF(AND(C339&gt;D339,AV339&gt;AW339),'Classement général'!$C$22,IF(AND(D339&gt;C339,AW339&gt;AV339),'Classement général'!$C$22,IF(AND(D339=C339,AW339=AV339),'Classement général'!$C$22,'Classement général'!$C$24))))))</f>
        <v/>
      </c>
      <c r="AY339" s="60"/>
      <c r="AZ339" s="60"/>
      <c r="BA339" s="61" t="str">
        <f>IF(AND(C339="",D339=""),"",IF(AND(AY339="",AZ339=""),"",IF(AND(C339=AY339,D339=AZ339),'Classement général'!$C$19,IF(AND(C339&gt;D339,AY339&gt;AZ339),'Classement général'!$C$22,IF(AND(D339&gt;C339,AZ339&gt;AY339),'Classement général'!$C$22,IF(AND(D339=C339,AZ339=AY339),'Classement général'!$C$22,'Classement général'!$C$24))))))</f>
        <v/>
      </c>
      <c r="BB339" s="60"/>
      <c r="BC339" s="60"/>
      <c r="BD339" s="61" t="str">
        <f>IF(AND(C339="",D339=""),"",IF(AND(BB339="",BC339=""),"",IF(AND(C339=BB339,D339=BC339),'Classement général'!$C$19,IF(AND(C339&gt;D339,BB339&gt;BC339),'Classement général'!$C$22,IF(AND(D339&gt;C339,BC339&gt;BB339),'Classement général'!$C$22,IF(AND(D339=C339,BC339=BB339),'Classement général'!$C$22,'Classement général'!$C$24))))))</f>
        <v/>
      </c>
      <c r="BE339" s="60"/>
      <c r="BF339" s="60"/>
      <c r="BG339" s="61" t="str">
        <f>IF(AND(C339="",D339=""),"",IF(AND(BE339="",BF339=""),"",IF(AND(C339=BE339,D339=BF339),'Classement général'!$C$19,IF(AND(C339&gt;D339,BE339&gt;BF339),'Classement général'!$C$22,IF(AND(D339&gt;C339,BF339&gt;BE339),'Classement général'!$C$22,IF(AND(D339=C339,BF339=BE339),'Classement général'!$C$22,'Classement général'!$C$24))))))</f>
        <v/>
      </c>
      <c r="BH339" s="60"/>
      <c r="BI339" s="60"/>
      <c r="BJ339" s="61" t="str">
        <f>IF(AND(C339="",D339=""),"",IF(AND(BH339="",BI339=""),"",IF(AND(C339=BH339,D339=BI339),'Classement général'!$C$19,IF(AND(C339&gt;D339,BH339&gt;BI339),'Classement général'!$C$22,IF(AND(D339&gt;C339,BI339&gt;BH339),'Classement général'!$C$22,IF(AND(D339=C339,BI339=BH339),'Classement général'!$C$22,'Classement général'!$C$24))))))</f>
        <v/>
      </c>
      <c r="BK339" s="60"/>
      <c r="BL339" s="60"/>
      <c r="BM339" s="61" t="str">
        <f>IF(AND(C339="",D339=""),"",IF(AND(BK339="",BL339=""),"",IF(AND(C339=BK339,D339=BL339),'Classement général'!$C$19,IF(AND(C339&gt;D339,BK339&gt;BL339),'Classement général'!$C$22,IF(AND(D339&gt;C339,BL339&gt;BK339),'Classement général'!$C$22,IF(AND(D339=C339,BL339=BK339),'Classement général'!$C$22,'Classement général'!$C$24))))))</f>
        <v/>
      </c>
      <c r="BN339" s="10" t="str">
        <f>IF(H339='Classement général'!$C$19,'Classement général'!$C$19,IF(H339='Classement général'!$C$22,'Classement général'!$C$22,IF(H339='Classement général'!$C$24,'Classement général'!$C$24,"")))</f>
        <v/>
      </c>
      <c r="BO339" s="10" t="str">
        <f>IF(K339='Classement général'!$C$19,'Classement général'!$C$19,IF(K339='Classement général'!$C$22,'Classement général'!$C$22,IF(K339='Classement général'!$C$24,'Classement général'!$C$24,"")))</f>
        <v/>
      </c>
      <c r="BP339" s="10" t="str">
        <f>IF(N339='Classement général'!$C$19,'Classement général'!$C$19,IF(N339='Classement général'!$C$22,'Classement général'!$C$22,IF(N339='Classement général'!$C$24,'Classement général'!$C$24,"")))</f>
        <v/>
      </c>
      <c r="BQ339" s="10" t="str">
        <f>IF(Q339='Classement général'!$C$19,'Classement général'!$C$19,IF(Q339='Classement général'!$C$22,'Classement général'!$C$22,IF(Q339='Classement général'!$C$24,'Classement général'!$C$24,"")))</f>
        <v/>
      </c>
      <c r="BR339" s="10" t="str">
        <f>IF(T339='Classement général'!$C$19,'Classement général'!$C$19,IF(T339='Classement général'!$C$22,'Classement général'!$C$22,IF(T339='Classement général'!$C$24,'Classement général'!$C$24,"")))</f>
        <v/>
      </c>
      <c r="BS339" s="10" t="str">
        <f>IF(W339='Classement général'!$C$19,'Classement général'!$C$19,IF(W339='Classement général'!$C$22,'Classement général'!$C$22,IF(W339='Classement général'!$C$24,'Classement général'!$C$24,"")))</f>
        <v/>
      </c>
      <c r="BT339" s="10" t="str">
        <f>IF(Z339='Classement général'!$C$19,'Classement général'!$C$19,IF(Z339='Classement général'!$C$22,'Classement général'!$C$22,IF(Z339='Classement général'!$C$24,'Classement général'!$C$24,"")))</f>
        <v/>
      </c>
      <c r="BU339" s="10" t="str">
        <f>IF(AC339='Classement général'!$C$19,'Classement général'!$C$19,IF(AC339='Classement général'!$C$22,'Classement général'!$C$22,IF(AC339='Classement général'!$C$24,'Classement général'!$C$24,"")))</f>
        <v/>
      </c>
      <c r="BV339" s="10" t="str">
        <f>IF(AF339='Classement général'!$C$19,'Classement général'!$C$19,IF(AF339='Classement général'!$C$22,'Classement général'!$C$22,IF(AF339='Classement général'!$C$24,'Classement général'!$C$24,"")))</f>
        <v/>
      </c>
      <c r="BW339" s="10" t="str">
        <f>IF(AI339='Classement général'!$C$19,'Classement général'!$C$19,IF(AI339='Classement général'!$C$22,'Classement général'!$C$22,IF(AI339='Classement général'!$C$24,'Classement général'!$C$24,"")))</f>
        <v/>
      </c>
      <c r="BX339" s="10" t="str">
        <f>IF(AL339='Classement général'!$C$19,'Classement général'!$C$19,IF(AL339='Classement général'!$C$22,'Classement général'!$C$22,IF(AL339='Classement général'!$C$24,'Classement général'!$C$24,"")))</f>
        <v/>
      </c>
      <c r="BY339" s="10" t="str">
        <f>IF(AO339='Classement général'!$C$19,'Classement général'!$C$19,IF(AO339='Classement général'!$C$22,'Classement général'!$C$22,IF(AO339='Classement général'!$C$24,'Classement général'!$C$24,"")))</f>
        <v/>
      </c>
      <c r="BZ339" s="10" t="str">
        <f>IF(AR339='Classement général'!$C$19,'Classement général'!$C$19,IF(AR339='Classement général'!$C$22,'Classement général'!$C$22,IF(AR339='Classement général'!$C$24,'Classement général'!$C$24,"")))</f>
        <v/>
      </c>
      <c r="CA339" s="10" t="str">
        <f>IF(AU339='Classement général'!$C$19,'Classement général'!$C$19,IF(AU339='Classement général'!$C$22,'Classement général'!$C$22,IF(AU339='Classement général'!$C$24,'Classement général'!$C$24,"")))</f>
        <v/>
      </c>
      <c r="CB339" s="10" t="str">
        <f>IF(AX339='Classement général'!$C$19,'Classement général'!$C$19,IF(AX339='Classement général'!$C$22,'Classement général'!$C$22,IF(AX339='Classement général'!$C$24,'Classement général'!$C$24,"")))</f>
        <v/>
      </c>
      <c r="CC339" s="10" t="str">
        <f>IF(BA339='Classement général'!$C$19,'Classement général'!$C$19,IF(BA339='Classement général'!$C$22,'Classement général'!$C$22,IF(BA339='Classement général'!$C$24,'Classement général'!$C$24,"")))</f>
        <v/>
      </c>
      <c r="CD339" s="10" t="str">
        <f>IF(BD339='Classement général'!$C$19,'Classement général'!$C$19,IF(BD339='Classement général'!$C$22,'Classement général'!$C$22,IF(BD339='Classement général'!$C$24,'Classement général'!$C$24,"")))</f>
        <v/>
      </c>
      <c r="CE339" s="10" t="str">
        <f>IF(BG339='Classement général'!$C$19,'Classement général'!$C$19,IF(BG339='Classement général'!$C$22,'Classement général'!$C$22,IF(BG339='Classement général'!$C$24,'Classement général'!$C$24,"")))</f>
        <v/>
      </c>
      <c r="CF339" s="10" t="str">
        <f>IF(BJ339='Classement général'!$C$19,'Classement général'!$C$19,IF(BJ339='Classement général'!$C$22,'Classement général'!$C$22,IF(BJ339='Classement général'!$C$24,'Classement général'!$C$24,"")))</f>
        <v/>
      </c>
      <c r="CG339" s="10" t="str">
        <f>IF(BM339='Classement général'!$C$19,'Classement général'!$C$19,IF(BM339='Classement général'!$C$22,'Classement général'!$C$22,IF(BM339='Classement général'!$C$24,'Classement général'!$C$24,"")))</f>
        <v/>
      </c>
      <c r="CH339" s="13"/>
      <c r="CI339" s="13"/>
      <c r="CJ339" s="13"/>
      <c r="CK339" s="13"/>
      <c r="CL339" s="147"/>
      <c r="CM339" s="147"/>
      <c r="CN339" s="147"/>
      <c r="CO339" s="147"/>
      <c r="CP339" s="7"/>
      <c r="CQ339" s="7"/>
    </row>
    <row r="340" spans="1:95" ht="18.75" customHeight="1" x14ac:dyDescent="0.2">
      <c r="A340" s="130"/>
      <c r="B340" s="121" t="s">
        <v>62</v>
      </c>
      <c r="C340" s="122"/>
      <c r="D340" s="122"/>
      <c r="E340" s="123" t="s">
        <v>77</v>
      </c>
      <c r="F340" s="60"/>
      <c r="G340" s="60"/>
      <c r="H340" s="61" t="str">
        <f>IF(AND(C340="",D340=""),"",IF(AND(F340="",G340=""),"",IF(AND(C340=F340,D340=G340),'Classement général'!$C$19,IF(AND(C340&gt;D340,F340&gt;G340),'Classement général'!$C$22,IF(AND(D340&gt;C340,G340&gt;F340),'Classement général'!$C$22,IF(AND(D340=C340,G340=F340),'Classement général'!$C$22,'Classement général'!$C$24))))))</f>
        <v/>
      </c>
      <c r="I340" s="60"/>
      <c r="J340" s="60"/>
      <c r="K340" s="61" t="str">
        <f>IF(AND(C340="",D340=""),"",IF(AND(I340="",J340=""),"",IF(AND(C340=I340,D340=J340),'Classement général'!$C$19,IF(AND(C340&gt;D340,I340&gt;J340),'Classement général'!$C$22,IF(AND(D340&gt;C340,J340&gt;I340),'Classement général'!$C$22,IF(AND(D340=C340,J340=I340),'Classement général'!$C$22,'Classement général'!$C$24))))))</f>
        <v/>
      </c>
      <c r="L340" s="60"/>
      <c r="M340" s="60"/>
      <c r="N340" s="61" t="str">
        <f>IF(AND(C340="",D340=""),"",IF(AND(L340="",M340=""),"",IF(AND(C340=L340,D340=M340),'Classement général'!$C$19,IF(AND(C340&gt;D340,L340&gt;M340),'Classement général'!$C$22,IF(AND(D340&gt;C340,M340&gt;L340),'Classement général'!$C$22,IF(AND(D340=C340,M340=L340),'Classement général'!$C$22,'Classement général'!$C$24))))))</f>
        <v/>
      </c>
      <c r="O340" s="60"/>
      <c r="P340" s="60"/>
      <c r="Q340" s="61" t="str">
        <f>IF(AND(C340="",D340=""),"",IF(AND(O340="",P340=""),"",IF(AND(C340=O340,D340=P340),'Classement général'!$C$19,IF(AND(C340&gt;D340,O340&gt;P340),'Classement général'!$C$22,IF(AND(D340&gt;C340,P340&gt;O340),'Classement général'!$C$22,IF(AND(D340=C340,P340=O340),'Classement général'!$C$22,'Classement général'!$C$24))))))</f>
        <v/>
      </c>
      <c r="R340" s="60"/>
      <c r="S340" s="60"/>
      <c r="T340" s="61" t="str">
        <f>IF(AND(C340="",D340=""),"",IF(AND(R340="",S340=""),"",IF(AND(C340=R340,D340=S340),'Classement général'!$C$19,IF(AND(C340&gt;D340,R340&gt;S340),'Classement général'!$C$22,IF(AND(D340&gt;C340,S340&gt;R340),'Classement général'!$C$22,IF(AND(D340=C340,S340=R340),'Classement général'!$C$22,'Classement général'!$C$24))))))</f>
        <v/>
      </c>
      <c r="U340" s="60"/>
      <c r="V340" s="60"/>
      <c r="W340" s="61" t="str">
        <f>IF(AND(C340="",D340=""),"",IF(AND(U340="",V340=""),"",IF(AND(C340=U340,D340=V340),'Classement général'!$C$19,IF(AND(C340&gt;D340,U340&gt;V340),'Classement général'!$C$22,IF(AND(D340&gt;C340,V340&gt;U340),'Classement général'!$C$22,IF(AND(D340=C340,V340=U340),'Classement général'!$C$22,'Classement général'!$C$24))))))</f>
        <v/>
      </c>
      <c r="X340" s="60"/>
      <c r="Y340" s="60"/>
      <c r="Z340" s="61" t="str">
        <f>IF(AND(C340="",D340=""),"",IF(AND(X340="",Y340=""),"",IF(AND(C340=X340,D340=Y340),'Classement général'!$C$19,IF(AND(C340&gt;D340,X340&gt;Y340),'Classement général'!$C$22,IF(AND(D340&gt;C340,Y340&gt;X340),'Classement général'!$C$22,IF(AND(D340=C340,Y340=X340),'Classement général'!$C$22,'Classement général'!$C$24))))))</f>
        <v/>
      </c>
      <c r="AA340" s="60"/>
      <c r="AB340" s="60"/>
      <c r="AC340" s="61" t="str">
        <f>IF(AND(C340="",D340=""),"",IF(AND(AA340="",AB340=""),"",IF(AND(C340=AA340,D340=AB340),'Classement général'!$C$19,IF(AND(C340&gt;D340,AA340&gt;AB340),'Classement général'!$C$22,IF(AND(D340&gt;C340,AB340&gt;AA340),'Classement général'!$C$22,IF(AND(D340=C340,AB340=AA340),'Classement général'!$C$22,'Classement général'!$C$24))))))</f>
        <v/>
      </c>
      <c r="AD340" s="60"/>
      <c r="AE340" s="60"/>
      <c r="AF340" s="61" t="str">
        <f>IF(AND(C340="",D340=""),"",IF(AND(AD340="",AE340=""),"",IF(AND(C340=AD340,D340=AE340),'Classement général'!$C$19,IF(AND(C340&gt;D340,AD340&gt;AE340),'Classement général'!$C$22,IF(AND(D340&gt;C340,AE340&gt;AD340),'Classement général'!$C$22,IF(AND(D340=C340,AE340=AD340),'Classement général'!$C$22,'Classement général'!$C$24))))))</f>
        <v/>
      </c>
      <c r="AG340" s="60"/>
      <c r="AH340" s="60"/>
      <c r="AI340" s="61" t="str">
        <f>IF(AND(C340="",D340=""),"",IF(AND(AG340="",AH340=""),"",IF(AND(C340=AG340,D340=AH340),'Classement général'!$C$19,IF(AND(C340&gt;D340,AG340&gt;AH340),'Classement général'!$C$22,IF(AND(D340&gt;C340,AH340&gt;AG340),'Classement général'!$C$22,IF(AND(D340=C340,AH340=AG340),'Classement général'!$C$22,'Classement général'!$C$24))))))</f>
        <v/>
      </c>
      <c r="AJ340" s="60"/>
      <c r="AK340" s="60"/>
      <c r="AL340" s="61" t="str">
        <f>IF(AND(C340="",D340=""),"",IF(AND(AJ340="",AK340=""),"",IF(AND(C340=AJ340,D340=AK340),'Classement général'!$C$19,IF(AND(C340&gt;D340,AJ340&gt;AK340),'Classement général'!$C$22,IF(AND(D340&gt;C340,AK340&gt;AJ340),'Classement général'!$C$22,IF(AND(D340=C340,AK340=AJ340),'Classement général'!$C$22,'Classement général'!$C$24))))))</f>
        <v/>
      </c>
      <c r="AM340" s="60"/>
      <c r="AN340" s="60"/>
      <c r="AO340" s="61" t="str">
        <f>IF(AND(C340="",D340=""),"",IF(AND(AM340="",AN340=""),"",IF(AND(C340=AM340,D340=AN340),'Classement général'!$C$19,IF(AND(C340&gt;D340,AM340&gt;AN340),'Classement général'!$C$22,IF(AND(D340&gt;C340,AN340&gt;AM340),'Classement général'!$C$22,IF(AND(D340=C340,AN340=AM340),'Classement général'!$C$22,'Classement général'!$C$24))))))</f>
        <v/>
      </c>
      <c r="AP340" s="60"/>
      <c r="AQ340" s="60"/>
      <c r="AR340" s="61" t="str">
        <f>IF(AND(C340="",D340=""),"",IF(AND(AP340="",AQ340=""),"",IF(AND(C340=AP340,D340=AQ340),'Classement général'!$C$19,IF(AND(C340&gt;D340,AP340&gt;AQ340),'Classement général'!$C$22,IF(AND(D340&gt;C340,AQ340&gt;AP340),'Classement général'!$C$22,IF(AND(D340=C340,AQ340=AP340),'Classement général'!$C$22,'Classement général'!$C$24))))))</f>
        <v/>
      </c>
      <c r="AS340" s="60"/>
      <c r="AT340" s="60"/>
      <c r="AU340" s="61" t="str">
        <f>IF(AND(C340="",D340=""),"",IF(AND(AS340="",AT340=""),"",IF(AND(C340=AS340,D340=AT340),'Classement général'!$C$19,IF(AND(C340&gt;D340,AS340&gt;AT340),'Classement général'!$C$22,IF(AND(D340&gt;C340,AT340&gt;AS340),'Classement général'!$C$22,IF(AND(D340=C340,AT340=AS340),'Classement général'!$C$22,'Classement général'!$C$24))))))</f>
        <v/>
      </c>
      <c r="AV340" s="60"/>
      <c r="AW340" s="60"/>
      <c r="AX340" s="61" t="str">
        <f>IF(AND(C340="",D340=""),"",IF(AND(AV340="",AW340=""),"",IF(AND(C340=AV340,D340=AW340),'Classement général'!$C$19,IF(AND(C340&gt;D340,AV340&gt;AW340),'Classement général'!$C$22,IF(AND(D340&gt;C340,AW340&gt;AV340),'Classement général'!$C$22,IF(AND(D340=C340,AW340=AV340),'Classement général'!$C$22,'Classement général'!$C$24))))))</f>
        <v/>
      </c>
      <c r="AY340" s="60"/>
      <c r="AZ340" s="60"/>
      <c r="BA340" s="61" t="str">
        <f>IF(AND(C340="",D340=""),"",IF(AND(AY340="",AZ340=""),"",IF(AND(C340=AY340,D340=AZ340),'Classement général'!$C$19,IF(AND(C340&gt;D340,AY340&gt;AZ340),'Classement général'!$C$22,IF(AND(D340&gt;C340,AZ340&gt;AY340),'Classement général'!$C$22,IF(AND(D340=C340,AZ340=AY340),'Classement général'!$C$22,'Classement général'!$C$24))))))</f>
        <v/>
      </c>
      <c r="BB340" s="60"/>
      <c r="BC340" s="60"/>
      <c r="BD340" s="61" t="str">
        <f>IF(AND(C340="",D340=""),"",IF(AND(BB340="",BC340=""),"",IF(AND(C340=BB340,D340=BC340),'Classement général'!$C$19,IF(AND(C340&gt;D340,BB340&gt;BC340),'Classement général'!$C$22,IF(AND(D340&gt;C340,BC340&gt;BB340),'Classement général'!$C$22,IF(AND(D340=C340,BC340=BB340),'Classement général'!$C$22,'Classement général'!$C$24))))))</f>
        <v/>
      </c>
      <c r="BE340" s="60"/>
      <c r="BF340" s="60"/>
      <c r="BG340" s="61" t="str">
        <f>IF(AND(C340="",D340=""),"",IF(AND(BE340="",BF340=""),"",IF(AND(C340=BE340,D340=BF340),'Classement général'!$C$19,IF(AND(C340&gt;D340,BE340&gt;BF340),'Classement général'!$C$22,IF(AND(D340&gt;C340,BF340&gt;BE340),'Classement général'!$C$22,IF(AND(D340=C340,BF340=BE340),'Classement général'!$C$22,'Classement général'!$C$24))))))</f>
        <v/>
      </c>
      <c r="BH340" s="60"/>
      <c r="BI340" s="60"/>
      <c r="BJ340" s="61" t="str">
        <f>IF(AND(C340="",D340=""),"",IF(AND(BH340="",BI340=""),"",IF(AND(C340=BH340,D340=BI340),'Classement général'!$C$19,IF(AND(C340&gt;D340,BH340&gt;BI340),'Classement général'!$C$22,IF(AND(D340&gt;C340,BI340&gt;BH340),'Classement général'!$C$22,IF(AND(D340=C340,BI340=BH340),'Classement général'!$C$22,'Classement général'!$C$24))))))</f>
        <v/>
      </c>
      <c r="BK340" s="60"/>
      <c r="BL340" s="60"/>
      <c r="BM340" s="61" t="str">
        <f>IF(AND(C340="",D340=""),"",IF(AND(BK340="",BL340=""),"",IF(AND(C340=BK340,D340=BL340),'Classement général'!$C$19,IF(AND(C340&gt;D340,BK340&gt;BL340),'Classement général'!$C$22,IF(AND(D340&gt;C340,BL340&gt;BK340),'Classement général'!$C$22,IF(AND(D340=C340,BL340=BK340),'Classement général'!$C$22,'Classement général'!$C$24))))))</f>
        <v/>
      </c>
      <c r="BN340" s="10" t="str">
        <f>IF(H340='Classement général'!$C$19,'Classement général'!$C$19,IF(H340='Classement général'!$C$22,'Classement général'!$C$22,IF(H340='Classement général'!$C$24,'Classement général'!$C$24,"")))</f>
        <v/>
      </c>
      <c r="BO340" s="10" t="str">
        <f>IF(K340='Classement général'!$C$19,'Classement général'!$C$19,IF(K340='Classement général'!$C$22,'Classement général'!$C$22,IF(K340='Classement général'!$C$24,'Classement général'!$C$24,"")))</f>
        <v/>
      </c>
      <c r="BP340" s="10" t="str">
        <f>IF(N340='Classement général'!$C$19,'Classement général'!$C$19,IF(N340='Classement général'!$C$22,'Classement général'!$C$22,IF(N340='Classement général'!$C$24,'Classement général'!$C$24,"")))</f>
        <v/>
      </c>
      <c r="BQ340" s="10" t="str">
        <f>IF(Q340='Classement général'!$C$19,'Classement général'!$C$19,IF(Q340='Classement général'!$C$22,'Classement général'!$C$22,IF(Q340='Classement général'!$C$24,'Classement général'!$C$24,"")))</f>
        <v/>
      </c>
      <c r="BR340" s="10" t="str">
        <f>IF(T340='Classement général'!$C$19,'Classement général'!$C$19,IF(T340='Classement général'!$C$22,'Classement général'!$C$22,IF(T340='Classement général'!$C$24,'Classement général'!$C$24,"")))</f>
        <v/>
      </c>
      <c r="BS340" s="10" t="str">
        <f>IF(W340='Classement général'!$C$19,'Classement général'!$C$19,IF(W340='Classement général'!$C$22,'Classement général'!$C$22,IF(W340='Classement général'!$C$24,'Classement général'!$C$24,"")))</f>
        <v/>
      </c>
      <c r="BT340" s="10" t="str">
        <f>IF(Z340='Classement général'!$C$19,'Classement général'!$C$19,IF(Z340='Classement général'!$C$22,'Classement général'!$C$22,IF(Z340='Classement général'!$C$24,'Classement général'!$C$24,"")))</f>
        <v/>
      </c>
      <c r="BU340" s="10" t="str">
        <f>IF(AC340='Classement général'!$C$19,'Classement général'!$C$19,IF(AC340='Classement général'!$C$22,'Classement général'!$C$22,IF(AC340='Classement général'!$C$24,'Classement général'!$C$24,"")))</f>
        <v/>
      </c>
      <c r="BV340" s="10" t="str">
        <f>IF(AF340='Classement général'!$C$19,'Classement général'!$C$19,IF(AF340='Classement général'!$C$22,'Classement général'!$C$22,IF(AF340='Classement général'!$C$24,'Classement général'!$C$24,"")))</f>
        <v/>
      </c>
      <c r="BW340" s="10" t="str">
        <f>IF(AI340='Classement général'!$C$19,'Classement général'!$C$19,IF(AI340='Classement général'!$C$22,'Classement général'!$C$22,IF(AI340='Classement général'!$C$24,'Classement général'!$C$24,"")))</f>
        <v/>
      </c>
      <c r="BX340" s="10" t="str">
        <f>IF(AL340='Classement général'!$C$19,'Classement général'!$C$19,IF(AL340='Classement général'!$C$22,'Classement général'!$C$22,IF(AL340='Classement général'!$C$24,'Classement général'!$C$24,"")))</f>
        <v/>
      </c>
      <c r="BY340" s="10" t="str">
        <f>IF(AO340='Classement général'!$C$19,'Classement général'!$C$19,IF(AO340='Classement général'!$C$22,'Classement général'!$C$22,IF(AO340='Classement général'!$C$24,'Classement général'!$C$24,"")))</f>
        <v/>
      </c>
      <c r="BZ340" s="10" t="str">
        <f>IF(AR340='Classement général'!$C$19,'Classement général'!$C$19,IF(AR340='Classement général'!$C$22,'Classement général'!$C$22,IF(AR340='Classement général'!$C$24,'Classement général'!$C$24,"")))</f>
        <v/>
      </c>
      <c r="CA340" s="10" t="str">
        <f>IF(AU340='Classement général'!$C$19,'Classement général'!$C$19,IF(AU340='Classement général'!$C$22,'Classement général'!$C$22,IF(AU340='Classement général'!$C$24,'Classement général'!$C$24,"")))</f>
        <v/>
      </c>
      <c r="CB340" s="10" t="str">
        <f>IF(AX340='Classement général'!$C$19,'Classement général'!$C$19,IF(AX340='Classement général'!$C$22,'Classement général'!$C$22,IF(AX340='Classement général'!$C$24,'Classement général'!$C$24,"")))</f>
        <v/>
      </c>
      <c r="CC340" s="10" t="str">
        <f>IF(BA340='Classement général'!$C$19,'Classement général'!$C$19,IF(BA340='Classement général'!$C$22,'Classement général'!$C$22,IF(BA340='Classement général'!$C$24,'Classement général'!$C$24,"")))</f>
        <v/>
      </c>
      <c r="CD340" s="10" t="str">
        <f>IF(BD340='Classement général'!$C$19,'Classement général'!$C$19,IF(BD340='Classement général'!$C$22,'Classement général'!$C$22,IF(BD340='Classement général'!$C$24,'Classement général'!$C$24,"")))</f>
        <v/>
      </c>
      <c r="CE340" s="10" t="str">
        <f>IF(BG340='Classement général'!$C$19,'Classement général'!$C$19,IF(BG340='Classement général'!$C$22,'Classement général'!$C$22,IF(BG340='Classement général'!$C$24,'Classement général'!$C$24,"")))</f>
        <v/>
      </c>
      <c r="CF340" s="10" t="str">
        <f>IF(BJ340='Classement général'!$C$19,'Classement général'!$C$19,IF(BJ340='Classement général'!$C$22,'Classement général'!$C$22,IF(BJ340='Classement général'!$C$24,'Classement général'!$C$24,"")))</f>
        <v/>
      </c>
      <c r="CG340" s="10" t="str">
        <f>IF(BM340='Classement général'!$C$19,'Classement général'!$C$19,IF(BM340='Classement général'!$C$22,'Classement général'!$C$22,IF(BM340='Classement général'!$C$24,'Classement général'!$C$24,"")))</f>
        <v/>
      </c>
      <c r="CH340" s="13"/>
      <c r="CI340" s="13"/>
      <c r="CJ340" s="13"/>
      <c r="CK340" s="13"/>
      <c r="CL340" s="147"/>
      <c r="CM340" s="147"/>
      <c r="CN340" s="147"/>
      <c r="CO340" s="147"/>
      <c r="CP340" s="7"/>
      <c r="CQ340" s="7"/>
    </row>
    <row r="341" spans="1:95" ht="18.75" customHeight="1" x14ac:dyDescent="0.2">
      <c r="A341" s="130"/>
      <c r="B341" s="121" t="s">
        <v>86</v>
      </c>
      <c r="C341" s="122"/>
      <c r="D341" s="122"/>
      <c r="E341" s="123" t="s">
        <v>83</v>
      </c>
      <c r="F341" s="60"/>
      <c r="G341" s="60"/>
      <c r="H341" s="61" t="str">
        <f>IF(AND(C341="",D341=""),"",IF(AND(F341="",G341=""),"",IF(AND(C341=F341,D341=G341),'Classement général'!$C$19,IF(AND(C341&gt;D341,F341&gt;G341),'Classement général'!$C$22,IF(AND(D341&gt;C341,G341&gt;F341),'Classement général'!$C$22,IF(AND(D341=C341,G341=F341),'Classement général'!$C$22,'Classement général'!$C$24))))))</f>
        <v/>
      </c>
      <c r="I341" s="60"/>
      <c r="J341" s="60"/>
      <c r="K341" s="61" t="str">
        <f>IF(AND(C341="",D341=""),"",IF(AND(I341="",J341=""),"",IF(AND(C341=I341,D341=J341),'Classement général'!$C$19,IF(AND(C341&gt;D341,I341&gt;J341),'Classement général'!$C$22,IF(AND(D341&gt;C341,J341&gt;I341),'Classement général'!$C$22,IF(AND(D341=C341,J341=I341),'Classement général'!$C$22,'Classement général'!$C$24))))))</f>
        <v/>
      </c>
      <c r="L341" s="60"/>
      <c r="M341" s="60"/>
      <c r="N341" s="61" t="str">
        <f>IF(AND(C341="",D341=""),"",IF(AND(L341="",M341=""),"",IF(AND(C341=L341,D341=M341),'Classement général'!$C$19,IF(AND(C341&gt;D341,L341&gt;M341),'Classement général'!$C$22,IF(AND(D341&gt;C341,M341&gt;L341),'Classement général'!$C$22,IF(AND(D341=C341,M341=L341),'Classement général'!$C$22,'Classement général'!$C$24))))))</f>
        <v/>
      </c>
      <c r="O341" s="60"/>
      <c r="P341" s="60"/>
      <c r="Q341" s="61" t="str">
        <f>IF(AND(C341="",D341=""),"",IF(AND(O341="",P341=""),"",IF(AND(C341=O341,D341=P341),'Classement général'!$C$19,IF(AND(C341&gt;D341,O341&gt;P341),'Classement général'!$C$22,IF(AND(D341&gt;C341,P341&gt;O341),'Classement général'!$C$22,IF(AND(D341=C341,P341=O341),'Classement général'!$C$22,'Classement général'!$C$24))))))</f>
        <v/>
      </c>
      <c r="R341" s="60"/>
      <c r="S341" s="60"/>
      <c r="T341" s="61" t="str">
        <f>IF(AND(C341="",D341=""),"",IF(AND(R341="",S341=""),"",IF(AND(C341=R341,D341=S341),'Classement général'!$C$19,IF(AND(C341&gt;D341,R341&gt;S341),'Classement général'!$C$22,IF(AND(D341&gt;C341,S341&gt;R341),'Classement général'!$C$22,IF(AND(D341=C341,S341=R341),'Classement général'!$C$22,'Classement général'!$C$24))))))</f>
        <v/>
      </c>
      <c r="U341" s="60"/>
      <c r="V341" s="60"/>
      <c r="W341" s="61" t="str">
        <f>IF(AND(C341="",D341=""),"",IF(AND(U341="",V341=""),"",IF(AND(C341=U341,D341=V341),'Classement général'!$C$19,IF(AND(C341&gt;D341,U341&gt;V341),'Classement général'!$C$22,IF(AND(D341&gt;C341,V341&gt;U341),'Classement général'!$C$22,IF(AND(D341=C341,V341=U341),'Classement général'!$C$22,'Classement général'!$C$24))))))</f>
        <v/>
      </c>
      <c r="X341" s="60"/>
      <c r="Y341" s="60"/>
      <c r="Z341" s="61" t="str">
        <f>IF(AND(C341="",D341=""),"",IF(AND(X341="",Y341=""),"",IF(AND(C341=X341,D341=Y341),'Classement général'!$C$19,IF(AND(C341&gt;D341,X341&gt;Y341),'Classement général'!$C$22,IF(AND(D341&gt;C341,Y341&gt;X341),'Classement général'!$C$22,IF(AND(D341=C341,Y341=X341),'Classement général'!$C$22,'Classement général'!$C$24))))))</f>
        <v/>
      </c>
      <c r="AA341" s="60"/>
      <c r="AB341" s="60"/>
      <c r="AC341" s="61" t="str">
        <f>IF(AND(C341="",D341=""),"",IF(AND(AA341="",AB341=""),"",IF(AND(C341=AA341,D341=AB341),'Classement général'!$C$19,IF(AND(C341&gt;D341,AA341&gt;AB341),'Classement général'!$C$22,IF(AND(D341&gt;C341,AB341&gt;AA341),'Classement général'!$C$22,IF(AND(D341=C341,AB341=AA341),'Classement général'!$C$22,'Classement général'!$C$24))))))</f>
        <v/>
      </c>
      <c r="AD341" s="60"/>
      <c r="AE341" s="60"/>
      <c r="AF341" s="61" t="str">
        <f>IF(AND(C341="",D341=""),"",IF(AND(AD341="",AE341=""),"",IF(AND(C341=AD341,D341=AE341),'Classement général'!$C$19,IF(AND(C341&gt;D341,AD341&gt;AE341),'Classement général'!$C$22,IF(AND(D341&gt;C341,AE341&gt;AD341),'Classement général'!$C$22,IF(AND(D341=C341,AE341=AD341),'Classement général'!$C$22,'Classement général'!$C$24))))))</f>
        <v/>
      </c>
      <c r="AG341" s="60"/>
      <c r="AH341" s="60"/>
      <c r="AI341" s="61" t="str">
        <f>IF(AND(C341="",D341=""),"",IF(AND(AG341="",AH341=""),"",IF(AND(C341=AG341,D341=AH341),'Classement général'!$C$19,IF(AND(C341&gt;D341,AG341&gt;AH341),'Classement général'!$C$22,IF(AND(D341&gt;C341,AH341&gt;AG341),'Classement général'!$C$22,IF(AND(D341=C341,AH341=AG341),'Classement général'!$C$22,'Classement général'!$C$24))))))</f>
        <v/>
      </c>
      <c r="AJ341" s="60"/>
      <c r="AK341" s="60"/>
      <c r="AL341" s="61" t="str">
        <f>IF(AND(C341="",D341=""),"",IF(AND(AJ341="",AK341=""),"",IF(AND(C341=AJ341,D341=AK341),'Classement général'!$C$19,IF(AND(C341&gt;D341,AJ341&gt;AK341),'Classement général'!$C$22,IF(AND(D341&gt;C341,AK341&gt;AJ341),'Classement général'!$C$22,IF(AND(D341=C341,AK341=AJ341),'Classement général'!$C$22,'Classement général'!$C$24))))))</f>
        <v/>
      </c>
      <c r="AM341" s="60"/>
      <c r="AN341" s="60"/>
      <c r="AO341" s="61" t="str">
        <f>IF(AND(C341="",D341=""),"",IF(AND(AM341="",AN341=""),"",IF(AND(C341=AM341,D341=AN341),'Classement général'!$C$19,IF(AND(C341&gt;D341,AM341&gt;AN341),'Classement général'!$C$22,IF(AND(D341&gt;C341,AN341&gt;AM341),'Classement général'!$C$22,IF(AND(D341=C341,AN341=AM341),'Classement général'!$C$22,'Classement général'!$C$24))))))</f>
        <v/>
      </c>
      <c r="AP341" s="60"/>
      <c r="AQ341" s="60"/>
      <c r="AR341" s="61" t="str">
        <f>IF(AND(C341="",D341=""),"",IF(AND(AP341="",AQ341=""),"",IF(AND(C341=AP341,D341=AQ341),'Classement général'!$C$19,IF(AND(C341&gt;D341,AP341&gt;AQ341),'Classement général'!$C$22,IF(AND(D341&gt;C341,AQ341&gt;AP341),'Classement général'!$C$22,IF(AND(D341=C341,AQ341=AP341),'Classement général'!$C$22,'Classement général'!$C$24))))))</f>
        <v/>
      </c>
      <c r="AS341" s="60"/>
      <c r="AT341" s="60"/>
      <c r="AU341" s="61" t="str">
        <f>IF(AND(C341="",D341=""),"",IF(AND(AS341="",AT341=""),"",IF(AND(C341=AS341,D341=AT341),'Classement général'!$C$19,IF(AND(C341&gt;D341,AS341&gt;AT341),'Classement général'!$C$22,IF(AND(D341&gt;C341,AT341&gt;AS341),'Classement général'!$C$22,IF(AND(D341=C341,AT341=AS341),'Classement général'!$C$22,'Classement général'!$C$24))))))</f>
        <v/>
      </c>
      <c r="AV341" s="60"/>
      <c r="AW341" s="60"/>
      <c r="AX341" s="61" t="str">
        <f>IF(AND(C341="",D341=""),"",IF(AND(AV341="",AW341=""),"",IF(AND(C341=AV341,D341=AW341),'Classement général'!$C$19,IF(AND(C341&gt;D341,AV341&gt;AW341),'Classement général'!$C$22,IF(AND(D341&gt;C341,AW341&gt;AV341),'Classement général'!$C$22,IF(AND(D341=C341,AW341=AV341),'Classement général'!$C$22,'Classement général'!$C$24))))))</f>
        <v/>
      </c>
      <c r="AY341" s="60"/>
      <c r="AZ341" s="60"/>
      <c r="BA341" s="61" t="str">
        <f>IF(AND(C341="",D341=""),"",IF(AND(AY341="",AZ341=""),"",IF(AND(C341=AY341,D341=AZ341),'Classement général'!$C$19,IF(AND(C341&gt;D341,AY341&gt;AZ341),'Classement général'!$C$22,IF(AND(D341&gt;C341,AZ341&gt;AY341),'Classement général'!$C$22,IF(AND(D341=C341,AZ341=AY341),'Classement général'!$C$22,'Classement général'!$C$24))))))</f>
        <v/>
      </c>
      <c r="BB341" s="60"/>
      <c r="BC341" s="60"/>
      <c r="BD341" s="61" t="str">
        <f>IF(AND(C341="",D341=""),"",IF(AND(BB341="",BC341=""),"",IF(AND(C341=BB341,D341=BC341),'Classement général'!$C$19,IF(AND(C341&gt;D341,BB341&gt;BC341),'Classement général'!$C$22,IF(AND(D341&gt;C341,BC341&gt;BB341),'Classement général'!$C$22,IF(AND(D341=C341,BC341=BB341),'Classement général'!$C$22,'Classement général'!$C$24))))))</f>
        <v/>
      </c>
      <c r="BE341" s="60"/>
      <c r="BF341" s="60"/>
      <c r="BG341" s="61" t="str">
        <f>IF(AND(C341="",D341=""),"",IF(AND(BE341="",BF341=""),"",IF(AND(C341=BE341,D341=BF341),'Classement général'!$C$19,IF(AND(C341&gt;D341,BE341&gt;BF341),'Classement général'!$C$22,IF(AND(D341&gt;C341,BF341&gt;BE341),'Classement général'!$C$22,IF(AND(D341=C341,BF341=BE341),'Classement général'!$C$22,'Classement général'!$C$24))))))</f>
        <v/>
      </c>
      <c r="BH341" s="60"/>
      <c r="BI341" s="60"/>
      <c r="BJ341" s="61" t="str">
        <f>IF(AND(C341="",D341=""),"",IF(AND(BH341="",BI341=""),"",IF(AND(C341=BH341,D341=BI341),'Classement général'!$C$19,IF(AND(C341&gt;D341,BH341&gt;BI341),'Classement général'!$C$22,IF(AND(D341&gt;C341,BI341&gt;BH341),'Classement général'!$C$22,IF(AND(D341=C341,BI341=BH341),'Classement général'!$C$22,'Classement général'!$C$24))))))</f>
        <v/>
      </c>
      <c r="BK341" s="60"/>
      <c r="BL341" s="60"/>
      <c r="BM341" s="61" t="str">
        <f>IF(AND(C341="",D341=""),"",IF(AND(BK341="",BL341=""),"",IF(AND(C341=BK341,D341=BL341),'Classement général'!$C$19,IF(AND(C341&gt;D341,BK341&gt;BL341),'Classement général'!$C$22,IF(AND(D341&gt;C341,BL341&gt;BK341),'Classement général'!$C$22,IF(AND(D341=C341,BL341=BK341),'Classement général'!$C$22,'Classement général'!$C$24))))))</f>
        <v/>
      </c>
      <c r="BN341" s="10" t="str">
        <f>IF(H341='Classement général'!$C$19,'Classement général'!$C$19,IF(H341='Classement général'!$C$22,'Classement général'!$C$22,IF(H341='Classement général'!$C$24,'Classement général'!$C$24,"")))</f>
        <v/>
      </c>
      <c r="BO341" s="10" t="str">
        <f>IF(K341='Classement général'!$C$19,'Classement général'!$C$19,IF(K341='Classement général'!$C$22,'Classement général'!$C$22,IF(K341='Classement général'!$C$24,'Classement général'!$C$24,"")))</f>
        <v/>
      </c>
      <c r="BP341" s="10" t="str">
        <f>IF(N341='Classement général'!$C$19,'Classement général'!$C$19,IF(N341='Classement général'!$C$22,'Classement général'!$C$22,IF(N341='Classement général'!$C$24,'Classement général'!$C$24,"")))</f>
        <v/>
      </c>
      <c r="BQ341" s="10" t="str">
        <f>IF(Q341='Classement général'!$C$19,'Classement général'!$C$19,IF(Q341='Classement général'!$C$22,'Classement général'!$C$22,IF(Q341='Classement général'!$C$24,'Classement général'!$C$24,"")))</f>
        <v/>
      </c>
      <c r="BR341" s="10" t="str">
        <f>IF(T341='Classement général'!$C$19,'Classement général'!$C$19,IF(T341='Classement général'!$C$22,'Classement général'!$C$22,IF(T341='Classement général'!$C$24,'Classement général'!$C$24,"")))</f>
        <v/>
      </c>
      <c r="BS341" s="10" t="str">
        <f>IF(W341='Classement général'!$C$19,'Classement général'!$C$19,IF(W341='Classement général'!$C$22,'Classement général'!$C$22,IF(W341='Classement général'!$C$24,'Classement général'!$C$24,"")))</f>
        <v/>
      </c>
      <c r="BT341" s="10" t="str">
        <f>IF(Z341='Classement général'!$C$19,'Classement général'!$C$19,IF(Z341='Classement général'!$C$22,'Classement général'!$C$22,IF(Z341='Classement général'!$C$24,'Classement général'!$C$24,"")))</f>
        <v/>
      </c>
      <c r="BU341" s="10" t="str">
        <f>IF(AC341='Classement général'!$C$19,'Classement général'!$C$19,IF(AC341='Classement général'!$C$22,'Classement général'!$C$22,IF(AC341='Classement général'!$C$24,'Classement général'!$C$24,"")))</f>
        <v/>
      </c>
      <c r="BV341" s="10" t="str">
        <f>IF(AF341='Classement général'!$C$19,'Classement général'!$C$19,IF(AF341='Classement général'!$C$22,'Classement général'!$C$22,IF(AF341='Classement général'!$C$24,'Classement général'!$C$24,"")))</f>
        <v/>
      </c>
      <c r="BW341" s="10" t="str">
        <f>IF(AI341='Classement général'!$C$19,'Classement général'!$C$19,IF(AI341='Classement général'!$C$22,'Classement général'!$C$22,IF(AI341='Classement général'!$C$24,'Classement général'!$C$24,"")))</f>
        <v/>
      </c>
      <c r="BX341" s="10" t="str">
        <f>IF(AL341='Classement général'!$C$19,'Classement général'!$C$19,IF(AL341='Classement général'!$C$22,'Classement général'!$C$22,IF(AL341='Classement général'!$C$24,'Classement général'!$C$24,"")))</f>
        <v/>
      </c>
      <c r="BY341" s="10" t="str">
        <f>IF(AO341='Classement général'!$C$19,'Classement général'!$C$19,IF(AO341='Classement général'!$C$22,'Classement général'!$C$22,IF(AO341='Classement général'!$C$24,'Classement général'!$C$24,"")))</f>
        <v/>
      </c>
      <c r="BZ341" s="10" t="str">
        <f>IF(AR341='Classement général'!$C$19,'Classement général'!$C$19,IF(AR341='Classement général'!$C$22,'Classement général'!$C$22,IF(AR341='Classement général'!$C$24,'Classement général'!$C$24,"")))</f>
        <v/>
      </c>
      <c r="CA341" s="10" t="str">
        <f>IF(AU341='Classement général'!$C$19,'Classement général'!$C$19,IF(AU341='Classement général'!$C$22,'Classement général'!$C$22,IF(AU341='Classement général'!$C$24,'Classement général'!$C$24,"")))</f>
        <v/>
      </c>
      <c r="CB341" s="10" t="str">
        <f>IF(AX341='Classement général'!$C$19,'Classement général'!$C$19,IF(AX341='Classement général'!$C$22,'Classement général'!$C$22,IF(AX341='Classement général'!$C$24,'Classement général'!$C$24,"")))</f>
        <v/>
      </c>
      <c r="CC341" s="10" t="str">
        <f>IF(BA341='Classement général'!$C$19,'Classement général'!$C$19,IF(BA341='Classement général'!$C$22,'Classement général'!$C$22,IF(BA341='Classement général'!$C$24,'Classement général'!$C$24,"")))</f>
        <v/>
      </c>
      <c r="CD341" s="10" t="str">
        <f>IF(BD341='Classement général'!$C$19,'Classement général'!$C$19,IF(BD341='Classement général'!$C$22,'Classement général'!$C$22,IF(BD341='Classement général'!$C$24,'Classement général'!$C$24,"")))</f>
        <v/>
      </c>
      <c r="CE341" s="10" t="str">
        <f>IF(BG341='Classement général'!$C$19,'Classement général'!$C$19,IF(BG341='Classement général'!$C$22,'Classement général'!$C$22,IF(BG341='Classement général'!$C$24,'Classement général'!$C$24,"")))</f>
        <v/>
      </c>
      <c r="CF341" s="10" t="str">
        <f>IF(BJ341='Classement général'!$C$19,'Classement général'!$C$19,IF(BJ341='Classement général'!$C$22,'Classement général'!$C$22,IF(BJ341='Classement général'!$C$24,'Classement général'!$C$24,"")))</f>
        <v/>
      </c>
      <c r="CG341" s="10" t="str">
        <f>IF(BM341='Classement général'!$C$19,'Classement général'!$C$19,IF(BM341='Classement général'!$C$22,'Classement général'!$C$22,IF(BM341='Classement général'!$C$24,'Classement général'!$C$24,"")))</f>
        <v/>
      </c>
      <c r="CH341" s="13"/>
      <c r="CI341" s="13"/>
      <c r="CJ341" s="13"/>
      <c r="CK341" s="13"/>
      <c r="CL341" s="147"/>
      <c r="CM341" s="147"/>
      <c r="CN341" s="147"/>
      <c r="CO341" s="147"/>
      <c r="CP341" s="7"/>
      <c r="CQ341" s="7"/>
    </row>
    <row r="342" spans="1:95" ht="19.5" customHeight="1" x14ac:dyDescent="0.2">
      <c r="A342" s="143"/>
      <c r="B342" s="124" t="s">
        <v>70</v>
      </c>
      <c r="C342" s="125"/>
      <c r="D342" s="125"/>
      <c r="E342" s="126" t="s">
        <v>85</v>
      </c>
      <c r="F342" s="96"/>
      <c r="G342" s="96"/>
      <c r="H342" s="99" t="str">
        <f>IF(AND(C342="",D342=""),"",IF(AND(F342="",G342=""),"",IF(AND(C342=F342,D342=G342),'Classement général'!$C$19,IF(AND(C342&gt;D342,F342&gt;G342),'Classement général'!$C$22,IF(AND(D342&gt;C342,G342&gt;F342),'Classement général'!$C$22,IF(AND(D342=C342,G342=F342),'Classement général'!$C$22,'Classement général'!$C$24))))))</f>
        <v/>
      </c>
      <c r="I342" s="96"/>
      <c r="J342" s="96"/>
      <c r="K342" s="99" t="str">
        <f>IF(AND(C342="",D342=""),"",IF(AND(I342="",J342=""),"",IF(AND(C342=I342,D342=J342),'Classement général'!$C$19,IF(AND(C342&gt;D342,I342&gt;J342),'Classement général'!$C$22,IF(AND(D342&gt;C342,J342&gt;I342),'Classement général'!$C$22,IF(AND(D342=C342,J342=I342),'Classement général'!$C$22,'Classement général'!$C$24))))))</f>
        <v/>
      </c>
      <c r="L342" s="96"/>
      <c r="M342" s="96"/>
      <c r="N342" s="99" t="str">
        <f>IF(AND(C342="",D342=""),"",IF(AND(L342="",M342=""),"",IF(AND(C342=L342,D342=M342),'Classement général'!$C$19,IF(AND(C342&gt;D342,L342&gt;M342),'Classement général'!$C$22,IF(AND(D342&gt;C342,M342&gt;L342),'Classement général'!$C$22,IF(AND(D342=C342,M342=L342),'Classement général'!$C$22,'Classement général'!$C$24))))))</f>
        <v/>
      </c>
      <c r="O342" s="96"/>
      <c r="P342" s="96"/>
      <c r="Q342" s="99" t="str">
        <f>IF(AND(C342="",D342=""),"",IF(AND(O342="",P342=""),"",IF(AND(C342=O342,D342=P342),'Classement général'!$C$19,IF(AND(C342&gt;D342,O342&gt;P342),'Classement général'!$C$22,IF(AND(D342&gt;C342,P342&gt;O342),'Classement général'!$C$22,IF(AND(D342=C342,P342=O342),'Classement général'!$C$22,'Classement général'!$C$24))))))</f>
        <v/>
      </c>
      <c r="R342" s="96"/>
      <c r="S342" s="96"/>
      <c r="T342" s="99" t="str">
        <f>IF(AND(C342="",D342=""),"",IF(AND(R342="",S342=""),"",IF(AND(C342=R342,D342=S342),'Classement général'!$C$19,IF(AND(C342&gt;D342,R342&gt;S342),'Classement général'!$C$22,IF(AND(D342&gt;C342,S342&gt;R342),'Classement général'!$C$22,IF(AND(D342=C342,S342=R342),'Classement général'!$C$22,'Classement général'!$C$24))))))</f>
        <v/>
      </c>
      <c r="U342" s="96"/>
      <c r="V342" s="96"/>
      <c r="W342" s="99" t="str">
        <f>IF(AND(C342="",D342=""),"",IF(AND(U342="",V342=""),"",IF(AND(C342=U342,D342=V342),'Classement général'!$C$19,IF(AND(C342&gt;D342,U342&gt;V342),'Classement général'!$C$22,IF(AND(D342&gt;C342,V342&gt;U342),'Classement général'!$C$22,IF(AND(D342=C342,V342=U342),'Classement général'!$C$22,'Classement général'!$C$24))))))</f>
        <v/>
      </c>
      <c r="X342" s="96"/>
      <c r="Y342" s="96"/>
      <c r="Z342" s="99" t="str">
        <f>IF(AND(C342="",D342=""),"",IF(AND(X342="",Y342=""),"",IF(AND(C342=X342,D342=Y342),'Classement général'!$C$19,IF(AND(C342&gt;D342,X342&gt;Y342),'Classement général'!$C$22,IF(AND(D342&gt;C342,Y342&gt;X342),'Classement général'!$C$22,IF(AND(D342=C342,Y342=X342),'Classement général'!$C$22,'Classement général'!$C$24))))))</f>
        <v/>
      </c>
      <c r="AA342" s="96"/>
      <c r="AB342" s="96"/>
      <c r="AC342" s="99" t="str">
        <f>IF(AND(C342="",D342=""),"",IF(AND(AA342="",AB342=""),"",IF(AND(C342=AA342,D342=AB342),'Classement général'!$C$19,IF(AND(C342&gt;D342,AA342&gt;AB342),'Classement général'!$C$22,IF(AND(D342&gt;C342,AB342&gt;AA342),'Classement général'!$C$22,IF(AND(D342=C342,AB342=AA342),'Classement général'!$C$22,'Classement général'!$C$24))))))</f>
        <v/>
      </c>
      <c r="AD342" s="96"/>
      <c r="AE342" s="96"/>
      <c r="AF342" s="99" t="str">
        <f>IF(AND(C342="",D342=""),"",IF(AND(AD342="",AE342=""),"",IF(AND(C342=AD342,D342=AE342),'Classement général'!$C$19,IF(AND(C342&gt;D342,AD342&gt;AE342),'Classement général'!$C$22,IF(AND(D342&gt;C342,AE342&gt;AD342),'Classement général'!$C$22,IF(AND(D342=C342,AE342=AD342),'Classement général'!$C$22,'Classement général'!$C$24))))))</f>
        <v/>
      </c>
      <c r="AG342" s="96"/>
      <c r="AH342" s="96"/>
      <c r="AI342" s="99" t="str">
        <f>IF(AND(C342="",D342=""),"",IF(AND(AG342="",AH342=""),"",IF(AND(C342=AG342,D342=AH342),'Classement général'!$C$19,IF(AND(C342&gt;D342,AG342&gt;AH342),'Classement général'!$C$22,IF(AND(D342&gt;C342,AH342&gt;AG342),'Classement général'!$C$22,IF(AND(D342=C342,AH342=AG342),'Classement général'!$C$22,'Classement général'!$C$24))))))</f>
        <v/>
      </c>
      <c r="AJ342" s="96"/>
      <c r="AK342" s="96"/>
      <c r="AL342" s="99" t="str">
        <f>IF(AND(C342="",D342=""),"",IF(AND(AJ342="",AK342=""),"",IF(AND(C342=AJ342,D342=AK342),'Classement général'!$C$19,IF(AND(C342&gt;D342,AJ342&gt;AK342),'Classement général'!$C$22,IF(AND(D342&gt;C342,AK342&gt;AJ342),'Classement général'!$C$22,IF(AND(D342=C342,AK342=AJ342),'Classement général'!$C$22,'Classement général'!$C$24))))))</f>
        <v/>
      </c>
      <c r="AM342" s="96"/>
      <c r="AN342" s="96"/>
      <c r="AO342" s="99" t="str">
        <f>IF(AND(C342="",D342=""),"",IF(AND(AM342="",AN342=""),"",IF(AND(C342=AM342,D342=AN342),'Classement général'!$C$19,IF(AND(C342&gt;D342,AM342&gt;AN342),'Classement général'!$C$22,IF(AND(D342&gt;C342,AN342&gt;AM342),'Classement général'!$C$22,IF(AND(D342=C342,AN342=AM342),'Classement général'!$C$22,'Classement général'!$C$24))))))</f>
        <v/>
      </c>
      <c r="AP342" s="96"/>
      <c r="AQ342" s="96"/>
      <c r="AR342" s="99" t="str">
        <f>IF(AND(C342="",D342=""),"",IF(AND(AP342="",AQ342=""),"",IF(AND(C342=AP342,D342=AQ342),'Classement général'!$C$19,IF(AND(C342&gt;D342,AP342&gt;AQ342),'Classement général'!$C$22,IF(AND(D342&gt;C342,AQ342&gt;AP342),'Classement général'!$C$22,IF(AND(D342=C342,AQ342=AP342),'Classement général'!$C$22,'Classement général'!$C$24))))))</f>
        <v/>
      </c>
      <c r="AS342" s="96"/>
      <c r="AT342" s="96"/>
      <c r="AU342" s="99" t="str">
        <f>IF(AND(C342="",D342=""),"",IF(AND(AS342="",AT342=""),"",IF(AND(C342=AS342,D342=AT342),'Classement général'!$C$19,IF(AND(C342&gt;D342,AS342&gt;AT342),'Classement général'!$C$22,IF(AND(D342&gt;C342,AT342&gt;AS342),'Classement général'!$C$22,IF(AND(D342=C342,AT342=AS342),'Classement général'!$C$22,'Classement général'!$C$24))))))</f>
        <v/>
      </c>
      <c r="AV342" s="96"/>
      <c r="AW342" s="96"/>
      <c r="AX342" s="99" t="str">
        <f>IF(AND(C342="",D342=""),"",IF(AND(AV342="",AW342=""),"",IF(AND(C342=AV342,D342=AW342),'Classement général'!$C$19,IF(AND(C342&gt;D342,AV342&gt;AW342),'Classement général'!$C$22,IF(AND(D342&gt;C342,AW342&gt;AV342),'Classement général'!$C$22,IF(AND(D342=C342,AW342=AV342),'Classement général'!$C$22,'Classement général'!$C$24))))))</f>
        <v/>
      </c>
      <c r="AY342" s="96"/>
      <c r="AZ342" s="96"/>
      <c r="BA342" s="99" t="str">
        <f>IF(AND(C342="",D342=""),"",IF(AND(AY342="",AZ342=""),"",IF(AND(C342=AY342,D342=AZ342),'Classement général'!$C$19,IF(AND(C342&gt;D342,AY342&gt;AZ342),'Classement général'!$C$22,IF(AND(D342&gt;C342,AZ342&gt;AY342),'Classement général'!$C$22,IF(AND(D342=C342,AZ342=AY342),'Classement général'!$C$22,'Classement général'!$C$24))))))</f>
        <v/>
      </c>
      <c r="BB342" s="96"/>
      <c r="BC342" s="96"/>
      <c r="BD342" s="99" t="str">
        <f>IF(AND(C342="",D342=""),"",IF(AND(BB342="",BC342=""),"",IF(AND(C342=BB342,D342=BC342),'Classement général'!$C$19,IF(AND(C342&gt;D342,BB342&gt;BC342),'Classement général'!$C$22,IF(AND(D342&gt;C342,BC342&gt;BB342),'Classement général'!$C$22,IF(AND(D342=C342,BC342=BB342),'Classement général'!$C$22,'Classement général'!$C$24))))))</f>
        <v/>
      </c>
      <c r="BE342" s="96"/>
      <c r="BF342" s="96"/>
      <c r="BG342" s="99" t="str">
        <f>IF(AND(C342="",D342=""),"",IF(AND(BE342="",BF342=""),"",IF(AND(C342=BE342,D342=BF342),'Classement général'!$C$19,IF(AND(C342&gt;D342,BE342&gt;BF342),'Classement général'!$C$22,IF(AND(D342&gt;C342,BF342&gt;BE342),'Classement général'!$C$22,IF(AND(D342=C342,BF342=BE342),'Classement général'!$C$22,'Classement général'!$C$24))))))</f>
        <v/>
      </c>
      <c r="BH342" s="96"/>
      <c r="BI342" s="96"/>
      <c r="BJ342" s="99" t="str">
        <f>IF(AND(C342="",D342=""),"",IF(AND(BH342="",BI342=""),"",IF(AND(C342=BH342,D342=BI342),'Classement général'!$C$19,IF(AND(C342&gt;D342,BH342&gt;BI342),'Classement général'!$C$22,IF(AND(D342&gt;C342,BI342&gt;BH342),'Classement général'!$C$22,IF(AND(D342=C342,BI342=BH342),'Classement général'!$C$22,'Classement général'!$C$24))))))</f>
        <v/>
      </c>
      <c r="BK342" s="96"/>
      <c r="BL342" s="96"/>
      <c r="BM342" s="99" t="str">
        <f>IF(AND(C342="",D342=""),"",IF(AND(BK342="",BL342=""),"",IF(AND(C342=BK342,D342=BL342),'Classement général'!$C$19,IF(AND(C342&gt;D342,BK342&gt;BL342),'Classement général'!$C$22,IF(AND(D342&gt;C342,BL342&gt;BK342),'Classement général'!$C$22,IF(AND(D342=C342,BL342=BK342),'Classement général'!$C$22,'Classement général'!$C$24))))))</f>
        <v/>
      </c>
      <c r="BN342" s="10" t="str">
        <f>IF(H342='Classement général'!$C$19,'Classement général'!$C$19,IF(H342='Classement général'!$C$22,'Classement général'!$C$22,IF(H342='Classement général'!$C$24,'Classement général'!$C$24,"")))</f>
        <v/>
      </c>
      <c r="BO342" s="10" t="str">
        <f>IF(K342='Classement général'!$C$19,'Classement général'!$C$19,IF(K342='Classement général'!$C$22,'Classement général'!$C$22,IF(K342='Classement général'!$C$24,'Classement général'!$C$24,"")))</f>
        <v/>
      </c>
      <c r="BP342" s="10" t="str">
        <f>IF(N342='Classement général'!$C$19,'Classement général'!$C$19,IF(N342='Classement général'!$C$22,'Classement général'!$C$22,IF(N342='Classement général'!$C$24,'Classement général'!$C$24,"")))</f>
        <v/>
      </c>
      <c r="BQ342" s="10" t="str">
        <f>IF(Q342='Classement général'!$C$19,'Classement général'!$C$19,IF(Q342='Classement général'!$C$22,'Classement général'!$C$22,IF(Q342='Classement général'!$C$24,'Classement général'!$C$24,"")))</f>
        <v/>
      </c>
      <c r="BR342" s="10" t="str">
        <f>IF(T342='Classement général'!$C$19,'Classement général'!$C$19,IF(T342='Classement général'!$C$22,'Classement général'!$C$22,IF(T342='Classement général'!$C$24,'Classement général'!$C$24,"")))</f>
        <v/>
      </c>
      <c r="BS342" s="10" t="str">
        <f>IF(W342='Classement général'!$C$19,'Classement général'!$C$19,IF(W342='Classement général'!$C$22,'Classement général'!$C$22,IF(W342='Classement général'!$C$24,'Classement général'!$C$24,"")))</f>
        <v/>
      </c>
      <c r="BT342" s="10" t="str">
        <f>IF(Z342='Classement général'!$C$19,'Classement général'!$C$19,IF(Z342='Classement général'!$C$22,'Classement général'!$C$22,IF(Z342='Classement général'!$C$24,'Classement général'!$C$24,"")))</f>
        <v/>
      </c>
      <c r="BU342" s="10" t="str">
        <f>IF(AC342='Classement général'!$C$19,'Classement général'!$C$19,IF(AC342='Classement général'!$C$22,'Classement général'!$C$22,IF(AC342='Classement général'!$C$24,'Classement général'!$C$24,"")))</f>
        <v/>
      </c>
      <c r="BV342" s="10" t="str">
        <f>IF(AF342='Classement général'!$C$19,'Classement général'!$C$19,IF(AF342='Classement général'!$C$22,'Classement général'!$C$22,IF(AF342='Classement général'!$C$24,'Classement général'!$C$24,"")))</f>
        <v/>
      </c>
      <c r="BW342" s="10" t="str">
        <f>IF(AI342='Classement général'!$C$19,'Classement général'!$C$19,IF(AI342='Classement général'!$C$22,'Classement général'!$C$22,IF(AI342='Classement général'!$C$24,'Classement général'!$C$24,"")))</f>
        <v/>
      </c>
      <c r="BX342" s="10" t="str">
        <f>IF(AL342='Classement général'!$C$19,'Classement général'!$C$19,IF(AL342='Classement général'!$C$22,'Classement général'!$C$22,IF(AL342='Classement général'!$C$24,'Classement général'!$C$24,"")))</f>
        <v/>
      </c>
      <c r="BY342" s="10" t="str">
        <f>IF(AO342='Classement général'!$C$19,'Classement général'!$C$19,IF(AO342='Classement général'!$C$22,'Classement général'!$C$22,IF(AO342='Classement général'!$C$24,'Classement général'!$C$24,"")))</f>
        <v/>
      </c>
      <c r="BZ342" s="10" t="str">
        <f>IF(AR342='Classement général'!$C$19,'Classement général'!$C$19,IF(AR342='Classement général'!$C$22,'Classement général'!$C$22,IF(AR342='Classement général'!$C$24,'Classement général'!$C$24,"")))</f>
        <v/>
      </c>
      <c r="CA342" s="10" t="str">
        <f>IF(AU342='Classement général'!$C$19,'Classement général'!$C$19,IF(AU342='Classement général'!$C$22,'Classement général'!$C$22,IF(AU342='Classement général'!$C$24,'Classement général'!$C$24,"")))</f>
        <v/>
      </c>
      <c r="CB342" s="10" t="str">
        <f>IF(AX342='Classement général'!$C$19,'Classement général'!$C$19,IF(AX342='Classement général'!$C$22,'Classement général'!$C$22,IF(AX342='Classement général'!$C$24,'Classement général'!$C$24,"")))</f>
        <v/>
      </c>
      <c r="CC342" s="10" t="str">
        <f>IF(BA342='Classement général'!$C$19,'Classement général'!$C$19,IF(BA342='Classement général'!$C$22,'Classement général'!$C$22,IF(BA342='Classement général'!$C$24,'Classement général'!$C$24,"")))</f>
        <v/>
      </c>
      <c r="CD342" s="10" t="str">
        <f>IF(BD342='Classement général'!$C$19,'Classement général'!$C$19,IF(BD342='Classement général'!$C$22,'Classement général'!$C$22,IF(BD342='Classement général'!$C$24,'Classement général'!$C$24,"")))</f>
        <v/>
      </c>
      <c r="CE342" s="10" t="str">
        <f>IF(BG342='Classement général'!$C$19,'Classement général'!$C$19,IF(BG342='Classement général'!$C$22,'Classement général'!$C$22,IF(BG342='Classement général'!$C$24,'Classement général'!$C$24,"")))</f>
        <v/>
      </c>
      <c r="CF342" s="10" t="str">
        <f>IF(BJ342='Classement général'!$C$19,'Classement général'!$C$19,IF(BJ342='Classement général'!$C$22,'Classement général'!$C$22,IF(BJ342='Classement général'!$C$24,'Classement général'!$C$24,"")))</f>
        <v/>
      </c>
      <c r="CG342" s="10" t="str">
        <f>IF(BM342='Classement général'!$C$19,'Classement général'!$C$19,IF(BM342='Classement général'!$C$22,'Classement général'!$C$22,IF(BM342='Classement général'!$C$24,'Classement général'!$C$24,"")))</f>
        <v/>
      </c>
      <c r="CH342" s="13"/>
      <c r="CI342" s="13"/>
      <c r="CJ342" s="13"/>
      <c r="CK342" s="13"/>
      <c r="CL342" s="147"/>
      <c r="CM342" s="147"/>
      <c r="CN342" s="147"/>
      <c r="CO342" s="147"/>
      <c r="CP342" s="7"/>
      <c r="CQ342" s="7"/>
    </row>
    <row r="343" spans="1:95" ht="19.5" customHeight="1" x14ac:dyDescent="0.2">
      <c r="A343" s="142">
        <v>35</v>
      </c>
      <c r="B343" s="46" t="s">
        <v>76</v>
      </c>
      <c r="C343" s="127"/>
      <c r="D343" s="127"/>
      <c r="E343" s="50" t="s">
        <v>78</v>
      </c>
      <c r="F343" s="60"/>
      <c r="G343" s="60"/>
      <c r="H343" s="61" t="str">
        <f>IF(AND(C343="",D343=""),"",IF(AND(F343="",G343=""),"",IF(AND(C343=F343,D343=G343),'Classement général'!$C$19,IF(AND(C343&gt;D343,F343&gt;G343),'Classement général'!$C$22,IF(AND(D343&gt;C343,G343&gt;F343),'Classement général'!$C$22,IF(AND(D343=C343,G343=F343),'Classement général'!$C$22,'Classement général'!$C$24))))))</f>
        <v/>
      </c>
      <c r="I343" s="60"/>
      <c r="J343" s="105"/>
      <c r="K343" s="108" t="str">
        <f>IF(AND(C343="",D343=""),"",IF(AND(I343="",J343=""),"",IF(AND(C343=I343,D343=J343),'Classement général'!$C$19,IF(AND(C343&gt;D343,I343&gt;J343),'Classement général'!$C$22,IF(AND(D343&gt;C343,J343&gt;I343),'Classement général'!$C$22,IF(AND(D343=C343,J343=I343),'Classement général'!$C$22,'Classement général'!$C$24))))))</f>
        <v/>
      </c>
      <c r="L343" s="105"/>
      <c r="M343" s="105"/>
      <c r="N343" s="108" t="str">
        <f>IF(AND(C343="",D343=""),"",IF(AND(L343="",M343=""),"",IF(AND(C343=L343,D343=M343),'Classement général'!$C$19,IF(AND(C343&gt;D343,L343&gt;M343),'Classement général'!$C$22,IF(AND(D343&gt;C343,M343&gt;L343),'Classement général'!$C$22,IF(AND(D343=C343,M343=L343),'Classement général'!$C$22,'Classement général'!$C$24))))))</f>
        <v/>
      </c>
      <c r="O343" s="105"/>
      <c r="P343" s="105"/>
      <c r="Q343" s="108" t="str">
        <f>IF(AND(C343="",D343=""),"",IF(AND(O343="",P343=""),"",IF(AND(C343=O343,D343=P343),'Classement général'!$C$19,IF(AND(C343&gt;D343,O343&gt;P343),'Classement général'!$C$22,IF(AND(D343&gt;C343,P343&gt;O343),'Classement général'!$C$22,IF(AND(D343=C343,P343=O343),'Classement général'!$C$22,'Classement général'!$C$24))))))</f>
        <v/>
      </c>
      <c r="R343" s="105"/>
      <c r="S343" s="105"/>
      <c r="T343" s="108" t="str">
        <f>IF(AND(C343="",D343=""),"",IF(AND(R343="",S343=""),"",IF(AND(C343=R343,D343=S343),'Classement général'!$C$19,IF(AND(C343&gt;D343,R343&gt;S343),'Classement général'!$C$22,IF(AND(D343&gt;C343,S343&gt;R343),'Classement général'!$C$22,IF(AND(D343=C343,S343=R343),'Classement général'!$C$22,'Classement général'!$C$24))))))</f>
        <v/>
      </c>
      <c r="U343" s="105"/>
      <c r="V343" s="105"/>
      <c r="W343" s="108" t="str">
        <f>IF(AND(C343="",D343=""),"",IF(AND(U343="",V343=""),"",IF(AND(C343=U343,D343=V343),'Classement général'!$C$19,IF(AND(C343&gt;D343,U343&gt;V343),'Classement général'!$C$22,IF(AND(D343&gt;C343,V343&gt;U343),'Classement général'!$C$22,IF(AND(D343=C343,V343=U343),'Classement général'!$C$22,'Classement général'!$C$24))))))</f>
        <v/>
      </c>
      <c r="X343" s="105"/>
      <c r="Y343" s="105"/>
      <c r="Z343" s="108" t="str">
        <f>IF(AND(C343="",D343=""),"",IF(AND(X343="",Y343=""),"",IF(AND(C343=X343,D343=Y343),'Classement général'!$C$19,IF(AND(C343&gt;D343,X343&gt;Y343),'Classement général'!$C$22,IF(AND(D343&gt;C343,Y343&gt;X343),'Classement général'!$C$22,IF(AND(D343=C343,Y343=X343),'Classement général'!$C$22,'Classement général'!$C$24))))))</f>
        <v/>
      </c>
      <c r="AA343" s="105"/>
      <c r="AB343" s="105"/>
      <c r="AC343" s="108" t="str">
        <f>IF(AND(C343="",D343=""),"",IF(AND(AA343="",AB343=""),"",IF(AND(C343=AA343,D343=AB343),'Classement général'!$C$19,IF(AND(C343&gt;D343,AA343&gt;AB343),'Classement général'!$C$22,IF(AND(D343&gt;C343,AB343&gt;AA343),'Classement général'!$C$22,IF(AND(D343=C343,AB343=AA343),'Classement général'!$C$22,'Classement général'!$C$24))))))</f>
        <v/>
      </c>
      <c r="AD343" s="105"/>
      <c r="AE343" s="105"/>
      <c r="AF343" s="108" t="str">
        <f>IF(AND(C343="",D343=""),"",IF(AND(AD343="",AE343=""),"",IF(AND(C343=AD343,D343=AE343),'Classement général'!$C$19,IF(AND(C343&gt;D343,AD343&gt;AE343),'Classement général'!$C$22,IF(AND(D343&gt;C343,AE343&gt;AD343),'Classement général'!$C$22,IF(AND(D343=C343,AE343=AD343),'Classement général'!$C$22,'Classement général'!$C$24))))))</f>
        <v/>
      </c>
      <c r="AG343" s="105"/>
      <c r="AH343" s="105"/>
      <c r="AI343" s="108" t="str">
        <f>IF(AND(C343="",D343=""),"",IF(AND(AG343="",AH343=""),"",IF(AND(C343=AG343,D343=AH343),'Classement général'!$C$19,IF(AND(C343&gt;D343,AG343&gt;AH343),'Classement général'!$C$22,IF(AND(D343&gt;C343,AH343&gt;AG343),'Classement général'!$C$22,IF(AND(D343=C343,AH343=AG343),'Classement général'!$C$22,'Classement général'!$C$24))))))</f>
        <v/>
      </c>
      <c r="AJ343" s="105"/>
      <c r="AK343" s="105"/>
      <c r="AL343" s="108" t="str">
        <f>IF(AND(C343="",D343=""),"",IF(AND(AJ343="",AK343=""),"",IF(AND(C343=AJ343,D343=AK343),'Classement général'!$C$19,IF(AND(C343&gt;D343,AJ343&gt;AK343),'Classement général'!$C$22,IF(AND(D343&gt;C343,AK343&gt;AJ343),'Classement général'!$C$22,IF(AND(D343=C343,AK343=AJ343),'Classement général'!$C$22,'Classement général'!$C$24))))))</f>
        <v/>
      </c>
      <c r="AM343" s="105"/>
      <c r="AN343" s="105"/>
      <c r="AO343" s="108" t="str">
        <f>IF(AND(C343="",D343=""),"",IF(AND(AM343="",AN343=""),"",IF(AND(C343=AM343,D343=AN343),'Classement général'!$C$19,IF(AND(C343&gt;D343,AM343&gt;AN343),'Classement général'!$C$22,IF(AND(D343&gt;C343,AN343&gt;AM343),'Classement général'!$C$22,IF(AND(D343=C343,AN343=AM343),'Classement général'!$C$22,'Classement général'!$C$24))))))</f>
        <v/>
      </c>
      <c r="AP343" s="105"/>
      <c r="AQ343" s="105"/>
      <c r="AR343" s="108" t="str">
        <f>IF(AND(C343="",D343=""),"",IF(AND(AP343="",AQ343=""),"",IF(AND(C343=AP343,D343=AQ343),'Classement général'!$C$19,IF(AND(C343&gt;D343,AP343&gt;AQ343),'Classement général'!$C$22,IF(AND(D343&gt;C343,AQ343&gt;AP343),'Classement général'!$C$22,IF(AND(D343=C343,AQ343=AP343),'Classement général'!$C$22,'Classement général'!$C$24))))))</f>
        <v/>
      </c>
      <c r="AS343" s="105"/>
      <c r="AT343" s="105"/>
      <c r="AU343" s="108" t="str">
        <f>IF(AND(C343="",D343=""),"",IF(AND(AS343="",AT343=""),"",IF(AND(C343=AS343,D343=AT343),'Classement général'!$C$19,IF(AND(C343&gt;D343,AS343&gt;AT343),'Classement général'!$C$22,IF(AND(D343&gt;C343,AT343&gt;AS343),'Classement général'!$C$22,IF(AND(D343=C343,AT343=AS343),'Classement général'!$C$22,'Classement général'!$C$24))))))</f>
        <v/>
      </c>
      <c r="AV343" s="105"/>
      <c r="AW343" s="105"/>
      <c r="AX343" s="108" t="str">
        <f>IF(AND(C343="",D343=""),"",IF(AND(AV343="",AW343=""),"",IF(AND(C343=AV343,D343=AW343),'Classement général'!$C$19,IF(AND(C343&gt;D343,AV343&gt;AW343),'Classement général'!$C$22,IF(AND(D343&gt;C343,AW343&gt;AV343),'Classement général'!$C$22,IF(AND(D343=C343,AW343=AV343),'Classement général'!$C$22,'Classement général'!$C$24))))))</f>
        <v/>
      </c>
      <c r="AY343" s="105"/>
      <c r="AZ343" s="105"/>
      <c r="BA343" s="108" t="str">
        <f>IF(AND(C343="",D343=""),"",IF(AND(AY343="",AZ343=""),"",IF(AND(C343=AY343,D343=AZ343),'Classement général'!$C$19,IF(AND(C343&gt;D343,AY343&gt;AZ343),'Classement général'!$C$22,IF(AND(D343&gt;C343,AZ343&gt;AY343),'Classement général'!$C$22,IF(AND(D343=C343,AZ343=AY343),'Classement général'!$C$22,'Classement général'!$C$24))))))</f>
        <v/>
      </c>
      <c r="BB343" s="105"/>
      <c r="BC343" s="105"/>
      <c r="BD343" s="108" t="str">
        <f>IF(AND(C343="",D343=""),"",IF(AND(BB343="",BC343=""),"",IF(AND(C343=BB343,D343=BC343),'Classement général'!$C$19,IF(AND(C343&gt;D343,BB343&gt;BC343),'Classement général'!$C$22,IF(AND(D343&gt;C343,BC343&gt;BB343),'Classement général'!$C$22,IF(AND(D343=C343,BC343=BB343),'Classement général'!$C$22,'Classement général'!$C$24))))))</f>
        <v/>
      </c>
      <c r="BE343" s="105"/>
      <c r="BF343" s="105"/>
      <c r="BG343" s="108" t="str">
        <f>IF(AND(C343="",D343=""),"",IF(AND(BE343="",BF343=""),"",IF(AND(C343=BE343,D343=BF343),'Classement général'!$C$19,IF(AND(C343&gt;D343,BE343&gt;BF343),'Classement général'!$C$22,IF(AND(D343&gt;C343,BF343&gt;BE343),'Classement général'!$C$22,IF(AND(D343=C343,BF343=BE343),'Classement général'!$C$22,'Classement général'!$C$24))))))</f>
        <v/>
      </c>
      <c r="BH343" s="105"/>
      <c r="BI343" s="105"/>
      <c r="BJ343" s="108" t="str">
        <f>IF(AND(C343="",D343=""),"",IF(AND(BH343="",BI343=""),"",IF(AND(C343=BH343,D343=BI343),'Classement général'!$C$19,IF(AND(C343&gt;D343,BH343&gt;BI343),'Classement général'!$C$22,IF(AND(D343&gt;C343,BI343&gt;BH343),'Classement général'!$C$22,IF(AND(D343=C343,BI343=BH343),'Classement général'!$C$22,'Classement général'!$C$24))))))</f>
        <v/>
      </c>
      <c r="BK343" s="105"/>
      <c r="BL343" s="105"/>
      <c r="BM343" s="108" t="str">
        <f>IF(AND(C343="",D343=""),"",IF(AND(BK343="",BL343=""),"",IF(AND(C343=BK343,D343=BL343),'Classement général'!$C$19,IF(AND(C343&gt;D343,BK343&gt;BL343),'Classement général'!$C$22,IF(AND(D343&gt;C343,BL343&gt;BK343),'Classement général'!$C$22,IF(AND(D343=C343,BL343=BK343),'Classement général'!$C$22,'Classement général'!$C$24))))))</f>
        <v/>
      </c>
      <c r="BN343" s="10" t="str">
        <f>IF(H343='Classement général'!$C$19,'Classement général'!$C$19,IF(H343='Classement général'!$C$22,'Classement général'!$C$22,IF(H343='Classement général'!$C$24,'Classement général'!$C$24,"")))</f>
        <v/>
      </c>
      <c r="BO343" s="10" t="str">
        <f>IF(K343='Classement général'!$C$19,'Classement général'!$C$19,IF(K343='Classement général'!$C$22,'Classement général'!$C$22,IF(K343='Classement général'!$C$24,'Classement général'!$C$24,"")))</f>
        <v/>
      </c>
      <c r="BP343" s="10" t="str">
        <f>IF(N343='Classement général'!$C$19,'Classement général'!$C$19,IF(N343='Classement général'!$C$22,'Classement général'!$C$22,IF(N343='Classement général'!$C$24,'Classement général'!$C$24,"")))</f>
        <v/>
      </c>
      <c r="BQ343" s="10" t="str">
        <f>IF(Q343='Classement général'!$C$19,'Classement général'!$C$19,IF(Q343='Classement général'!$C$22,'Classement général'!$C$22,IF(Q343='Classement général'!$C$24,'Classement général'!$C$24,"")))</f>
        <v/>
      </c>
      <c r="BR343" s="10" t="str">
        <f>IF(T343='Classement général'!$C$19,'Classement général'!$C$19,IF(T343='Classement général'!$C$22,'Classement général'!$C$22,IF(T343='Classement général'!$C$24,'Classement général'!$C$24,"")))</f>
        <v/>
      </c>
      <c r="BS343" s="10" t="str">
        <f>IF(W343='Classement général'!$C$19,'Classement général'!$C$19,IF(W343='Classement général'!$C$22,'Classement général'!$C$22,IF(W343='Classement général'!$C$24,'Classement général'!$C$24,"")))</f>
        <v/>
      </c>
      <c r="BT343" s="10" t="str">
        <f>IF(Z343='Classement général'!$C$19,'Classement général'!$C$19,IF(Z343='Classement général'!$C$22,'Classement général'!$C$22,IF(Z343='Classement général'!$C$24,'Classement général'!$C$24,"")))</f>
        <v/>
      </c>
      <c r="BU343" s="10" t="str">
        <f>IF(AC343='Classement général'!$C$19,'Classement général'!$C$19,IF(AC343='Classement général'!$C$22,'Classement général'!$C$22,IF(AC343='Classement général'!$C$24,'Classement général'!$C$24,"")))</f>
        <v/>
      </c>
      <c r="BV343" s="10" t="str">
        <f>IF(AF343='Classement général'!$C$19,'Classement général'!$C$19,IF(AF343='Classement général'!$C$22,'Classement général'!$C$22,IF(AF343='Classement général'!$C$24,'Classement général'!$C$24,"")))</f>
        <v/>
      </c>
      <c r="BW343" s="10" t="str">
        <f>IF(AI343='Classement général'!$C$19,'Classement général'!$C$19,IF(AI343='Classement général'!$C$22,'Classement général'!$C$22,IF(AI343='Classement général'!$C$24,'Classement général'!$C$24,"")))</f>
        <v/>
      </c>
      <c r="BX343" s="10" t="str">
        <f>IF(AL343='Classement général'!$C$19,'Classement général'!$C$19,IF(AL343='Classement général'!$C$22,'Classement général'!$C$22,IF(AL343='Classement général'!$C$24,'Classement général'!$C$24,"")))</f>
        <v/>
      </c>
      <c r="BY343" s="10" t="str">
        <f>IF(AO343='Classement général'!$C$19,'Classement général'!$C$19,IF(AO343='Classement général'!$C$22,'Classement général'!$C$22,IF(AO343='Classement général'!$C$24,'Classement général'!$C$24,"")))</f>
        <v/>
      </c>
      <c r="BZ343" s="10" t="str">
        <f>IF(AR343='Classement général'!$C$19,'Classement général'!$C$19,IF(AR343='Classement général'!$C$22,'Classement général'!$C$22,IF(AR343='Classement général'!$C$24,'Classement général'!$C$24,"")))</f>
        <v/>
      </c>
      <c r="CA343" s="10" t="str">
        <f>IF(AU343='Classement général'!$C$19,'Classement général'!$C$19,IF(AU343='Classement général'!$C$22,'Classement général'!$C$22,IF(AU343='Classement général'!$C$24,'Classement général'!$C$24,"")))</f>
        <v/>
      </c>
      <c r="CB343" s="10" t="str">
        <f>IF(AX343='Classement général'!$C$19,'Classement général'!$C$19,IF(AX343='Classement général'!$C$22,'Classement général'!$C$22,IF(AX343='Classement général'!$C$24,'Classement général'!$C$24,"")))</f>
        <v/>
      </c>
      <c r="CC343" s="10" t="str">
        <f>IF(BA343='Classement général'!$C$19,'Classement général'!$C$19,IF(BA343='Classement général'!$C$22,'Classement général'!$C$22,IF(BA343='Classement général'!$C$24,'Classement général'!$C$24,"")))</f>
        <v/>
      </c>
      <c r="CD343" s="10" t="str">
        <f>IF(BD343='Classement général'!$C$19,'Classement général'!$C$19,IF(BD343='Classement général'!$C$22,'Classement général'!$C$22,IF(BD343='Classement général'!$C$24,'Classement général'!$C$24,"")))</f>
        <v/>
      </c>
      <c r="CE343" s="10" t="str">
        <f>IF(BG343='Classement général'!$C$19,'Classement général'!$C$19,IF(BG343='Classement général'!$C$22,'Classement général'!$C$22,IF(BG343='Classement général'!$C$24,'Classement général'!$C$24,"")))</f>
        <v/>
      </c>
      <c r="CF343" s="10" t="str">
        <f>IF(BJ343='Classement général'!$C$19,'Classement général'!$C$19,IF(BJ343='Classement général'!$C$22,'Classement général'!$C$22,IF(BJ343='Classement général'!$C$24,'Classement général'!$C$24,"")))</f>
        <v/>
      </c>
      <c r="CG343" s="10" t="str">
        <f>IF(BM343='Classement général'!$C$19,'Classement général'!$C$19,IF(BM343='Classement général'!$C$22,'Classement général'!$C$22,IF(BM343='Classement général'!$C$24,'Classement général'!$C$24,"")))</f>
        <v/>
      </c>
      <c r="CH343" s="13">
        <f>COUNTIF(H343:H352,"&gt;2")</f>
        <v>0</v>
      </c>
      <c r="CI343" s="13">
        <f>COUNTIF(K343:K352,"&gt;2")</f>
        <v>0</v>
      </c>
      <c r="CJ343" s="13">
        <f>COUNTIF(N343:N352,"&gt;2")</f>
        <v>0</v>
      </c>
      <c r="CK343" s="13">
        <f>COUNTIF(Q343:Q352,"&gt;2")</f>
        <v>0</v>
      </c>
      <c r="CL343" s="147">
        <f>CHOOSE(MATCH(CH343,{0;5;6;7;8;9;10},1),CH343,CH343+3,CH343+5,CH343+8,CH343+11,CH343+14,CH343+18)</f>
        <v>0</v>
      </c>
      <c r="CM343" s="147">
        <f>CHOOSE(MATCH(CI343,{0;5;6;7;8;9;10},1),CI343,CI343+3,CI343+5,CI343+8,CI343+11,CI343+14,CI343+18)</f>
        <v>0</v>
      </c>
      <c r="CN343" s="147">
        <f>CHOOSE(MATCH(CJ343,{0;5;6;7;8;9;10},1),CJ343,CJ343+3,CJ343+5,CJ343+8,CJ343+11,CJ343+14,CJ343+18)</f>
        <v>0</v>
      </c>
      <c r="CO343" s="147">
        <f>CHOOSE(MATCH(CK343,{0;5;6;7;8;9;10},1),CK343,CK343+3,CK343+5,CK343+8,CK343+11,CK343+14,CK343+18)</f>
        <v>0</v>
      </c>
      <c r="CP343" s="7"/>
      <c r="CQ343" s="7"/>
    </row>
    <row r="344" spans="1:95" ht="18.75" customHeight="1" x14ac:dyDescent="0.2">
      <c r="A344" s="130"/>
      <c r="B344" s="72" t="s">
        <v>85</v>
      </c>
      <c r="C344" s="116"/>
      <c r="D344" s="116"/>
      <c r="E344" s="74" t="s">
        <v>59</v>
      </c>
      <c r="F344" s="60"/>
      <c r="G344" s="60"/>
      <c r="H344" s="61" t="str">
        <f>IF(AND(C344="",D344=""),"",IF(AND(F344="",G344=""),"",IF(AND(C344=F344,D344=G344),'Classement général'!$C$19,IF(AND(C344&gt;D344,F344&gt;G344),'Classement général'!$C$22,IF(AND(D344&gt;C344,G344&gt;F344),'Classement général'!$C$22,IF(AND(D344=C344,G344=F344),'Classement général'!$C$22,'Classement général'!$C$24))))))</f>
        <v/>
      </c>
      <c r="I344" s="60"/>
      <c r="J344" s="60"/>
      <c r="K344" s="61" t="str">
        <f>IF(AND(C344="",D344=""),"",IF(AND(I344="",J344=""),"",IF(AND(C344=I344,D344=J344),'Classement général'!$C$19,IF(AND(C344&gt;D344,I344&gt;J344),'Classement général'!$C$22,IF(AND(D344&gt;C344,J344&gt;I344),'Classement général'!$C$22,IF(AND(D344=C344,J344=I344),'Classement général'!$C$22,'Classement général'!$C$24))))))</f>
        <v/>
      </c>
      <c r="L344" s="60"/>
      <c r="M344" s="60"/>
      <c r="N344" s="61" t="str">
        <f>IF(AND(C344="",D344=""),"",IF(AND(L344="",M344=""),"",IF(AND(C344=L344,D344=M344),'Classement général'!$C$19,IF(AND(C344&gt;D344,L344&gt;M344),'Classement général'!$C$22,IF(AND(D344&gt;C344,M344&gt;L344),'Classement général'!$C$22,IF(AND(D344=C344,M344=L344),'Classement général'!$C$22,'Classement général'!$C$24))))))</f>
        <v/>
      </c>
      <c r="O344" s="60"/>
      <c r="P344" s="60"/>
      <c r="Q344" s="61" t="str">
        <f>IF(AND(C344="",D344=""),"",IF(AND(O344="",P344=""),"",IF(AND(C344=O344,D344=P344),'Classement général'!$C$19,IF(AND(C344&gt;D344,O344&gt;P344),'Classement général'!$C$22,IF(AND(D344&gt;C344,P344&gt;O344),'Classement général'!$C$22,IF(AND(D344=C344,P344=O344),'Classement général'!$C$22,'Classement général'!$C$24))))))</f>
        <v/>
      </c>
      <c r="R344" s="60"/>
      <c r="S344" s="60"/>
      <c r="T344" s="61" t="str">
        <f>IF(AND(C344="",D344=""),"",IF(AND(R344="",S344=""),"",IF(AND(C344=R344,D344=S344),'Classement général'!$C$19,IF(AND(C344&gt;D344,R344&gt;S344),'Classement général'!$C$22,IF(AND(D344&gt;C344,S344&gt;R344),'Classement général'!$C$22,IF(AND(D344=C344,S344=R344),'Classement général'!$C$22,'Classement général'!$C$24))))))</f>
        <v/>
      </c>
      <c r="U344" s="60"/>
      <c r="V344" s="60"/>
      <c r="W344" s="61" t="str">
        <f>IF(AND(C344="",D344=""),"",IF(AND(U344="",V344=""),"",IF(AND(C344=U344,D344=V344),'Classement général'!$C$19,IF(AND(C344&gt;D344,U344&gt;V344),'Classement général'!$C$22,IF(AND(D344&gt;C344,V344&gt;U344),'Classement général'!$C$22,IF(AND(D344=C344,V344=U344),'Classement général'!$C$22,'Classement général'!$C$24))))))</f>
        <v/>
      </c>
      <c r="X344" s="60"/>
      <c r="Y344" s="60"/>
      <c r="Z344" s="61" t="str">
        <f>IF(AND(C344="",D344=""),"",IF(AND(X344="",Y344=""),"",IF(AND(C344=X344,D344=Y344),'Classement général'!$C$19,IF(AND(C344&gt;D344,X344&gt;Y344),'Classement général'!$C$22,IF(AND(D344&gt;C344,Y344&gt;X344),'Classement général'!$C$22,IF(AND(D344=C344,Y344=X344),'Classement général'!$C$22,'Classement général'!$C$24))))))</f>
        <v/>
      </c>
      <c r="AA344" s="60"/>
      <c r="AB344" s="60"/>
      <c r="AC344" s="61" t="str">
        <f>IF(AND(C344="",D344=""),"",IF(AND(AA344="",AB344=""),"",IF(AND(C344=AA344,D344=AB344),'Classement général'!$C$19,IF(AND(C344&gt;D344,AA344&gt;AB344),'Classement général'!$C$22,IF(AND(D344&gt;C344,AB344&gt;AA344),'Classement général'!$C$22,IF(AND(D344=C344,AB344=AA344),'Classement général'!$C$22,'Classement général'!$C$24))))))</f>
        <v/>
      </c>
      <c r="AD344" s="60"/>
      <c r="AE344" s="60"/>
      <c r="AF344" s="61" t="str">
        <f>IF(AND(C344="",D344=""),"",IF(AND(AD344="",AE344=""),"",IF(AND(C344=AD344,D344=AE344),'Classement général'!$C$19,IF(AND(C344&gt;D344,AD344&gt;AE344),'Classement général'!$C$22,IF(AND(D344&gt;C344,AE344&gt;AD344),'Classement général'!$C$22,IF(AND(D344=C344,AE344=AD344),'Classement général'!$C$22,'Classement général'!$C$24))))))</f>
        <v/>
      </c>
      <c r="AG344" s="60"/>
      <c r="AH344" s="60"/>
      <c r="AI344" s="61" t="str">
        <f>IF(AND(C344="",D344=""),"",IF(AND(AG344="",AH344=""),"",IF(AND(C344=AG344,D344=AH344),'Classement général'!$C$19,IF(AND(C344&gt;D344,AG344&gt;AH344),'Classement général'!$C$22,IF(AND(D344&gt;C344,AH344&gt;AG344),'Classement général'!$C$22,IF(AND(D344=C344,AH344=AG344),'Classement général'!$C$22,'Classement général'!$C$24))))))</f>
        <v/>
      </c>
      <c r="AJ344" s="60"/>
      <c r="AK344" s="60"/>
      <c r="AL344" s="61" t="str">
        <f>IF(AND(C344="",D344=""),"",IF(AND(AJ344="",AK344=""),"",IF(AND(C344=AJ344,D344=AK344),'Classement général'!$C$19,IF(AND(C344&gt;D344,AJ344&gt;AK344),'Classement général'!$C$22,IF(AND(D344&gt;C344,AK344&gt;AJ344),'Classement général'!$C$22,IF(AND(D344=C344,AK344=AJ344),'Classement général'!$C$22,'Classement général'!$C$24))))))</f>
        <v/>
      </c>
      <c r="AM344" s="60"/>
      <c r="AN344" s="60"/>
      <c r="AO344" s="61" t="str">
        <f>IF(AND(C344="",D344=""),"",IF(AND(AM344="",AN344=""),"",IF(AND(C344=AM344,D344=AN344),'Classement général'!$C$19,IF(AND(C344&gt;D344,AM344&gt;AN344),'Classement général'!$C$22,IF(AND(D344&gt;C344,AN344&gt;AM344),'Classement général'!$C$22,IF(AND(D344=C344,AN344=AM344),'Classement général'!$C$22,'Classement général'!$C$24))))))</f>
        <v/>
      </c>
      <c r="AP344" s="60"/>
      <c r="AQ344" s="60"/>
      <c r="AR344" s="61" t="str">
        <f>IF(AND(C344="",D344=""),"",IF(AND(AP344="",AQ344=""),"",IF(AND(C344=AP344,D344=AQ344),'Classement général'!$C$19,IF(AND(C344&gt;D344,AP344&gt;AQ344),'Classement général'!$C$22,IF(AND(D344&gt;C344,AQ344&gt;AP344),'Classement général'!$C$22,IF(AND(D344=C344,AQ344=AP344),'Classement général'!$C$22,'Classement général'!$C$24))))))</f>
        <v/>
      </c>
      <c r="AS344" s="60"/>
      <c r="AT344" s="60"/>
      <c r="AU344" s="61" t="str">
        <f>IF(AND(C344="",D344=""),"",IF(AND(AS344="",AT344=""),"",IF(AND(C344=AS344,D344=AT344),'Classement général'!$C$19,IF(AND(C344&gt;D344,AS344&gt;AT344),'Classement général'!$C$22,IF(AND(D344&gt;C344,AT344&gt;AS344),'Classement général'!$C$22,IF(AND(D344=C344,AT344=AS344),'Classement général'!$C$22,'Classement général'!$C$24))))))</f>
        <v/>
      </c>
      <c r="AV344" s="60"/>
      <c r="AW344" s="60"/>
      <c r="AX344" s="61" t="str">
        <f>IF(AND(C344="",D344=""),"",IF(AND(AV344="",AW344=""),"",IF(AND(C344=AV344,D344=AW344),'Classement général'!$C$19,IF(AND(C344&gt;D344,AV344&gt;AW344),'Classement général'!$C$22,IF(AND(D344&gt;C344,AW344&gt;AV344),'Classement général'!$C$22,IF(AND(D344=C344,AW344=AV344),'Classement général'!$C$22,'Classement général'!$C$24))))))</f>
        <v/>
      </c>
      <c r="AY344" s="60"/>
      <c r="AZ344" s="60"/>
      <c r="BA344" s="61" t="str">
        <f>IF(AND(C344="",D344=""),"",IF(AND(AY344="",AZ344=""),"",IF(AND(C344=AY344,D344=AZ344),'Classement général'!$C$19,IF(AND(C344&gt;D344,AY344&gt;AZ344),'Classement général'!$C$22,IF(AND(D344&gt;C344,AZ344&gt;AY344),'Classement général'!$C$22,IF(AND(D344=C344,AZ344=AY344),'Classement général'!$C$22,'Classement général'!$C$24))))))</f>
        <v/>
      </c>
      <c r="BB344" s="60"/>
      <c r="BC344" s="60"/>
      <c r="BD344" s="61" t="str">
        <f>IF(AND(C344="",D344=""),"",IF(AND(BB344="",BC344=""),"",IF(AND(C344=BB344,D344=BC344),'Classement général'!$C$19,IF(AND(C344&gt;D344,BB344&gt;BC344),'Classement général'!$C$22,IF(AND(D344&gt;C344,BC344&gt;BB344),'Classement général'!$C$22,IF(AND(D344=C344,BC344=BB344),'Classement général'!$C$22,'Classement général'!$C$24))))))</f>
        <v/>
      </c>
      <c r="BE344" s="60"/>
      <c r="BF344" s="60"/>
      <c r="BG344" s="61" t="str">
        <f>IF(AND(C344="",D344=""),"",IF(AND(BE344="",BF344=""),"",IF(AND(C344=BE344,D344=BF344),'Classement général'!$C$19,IF(AND(C344&gt;D344,BE344&gt;BF344),'Classement général'!$C$22,IF(AND(D344&gt;C344,BF344&gt;BE344),'Classement général'!$C$22,IF(AND(D344=C344,BF344=BE344),'Classement général'!$C$22,'Classement général'!$C$24))))))</f>
        <v/>
      </c>
      <c r="BH344" s="60"/>
      <c r="BI344" s="60"/>
      <c r="BJ344" s="61" t="str">
        <f>IF(AND(C344="",D344=""),"",IF(AND(BH344="",BI344=""),"",IF(AND(C344=BH344,D344=BI344),'Classement général'!$C$19,IF(AND(C344&gt;D344,BH344&gt;BI344),'Classement général'!$C$22,IF(AND(D344&gt;C344,BI344&gt;BH344),'Classement général'!$C$22,IF(AND(D344=C344,BI344=BH344),'Classement général'!$C$22,'Classement général'!$C$24))))))</f>
        <v/>
      </c>
      <c r="BK344" s="60"/>
      <c r="BL344" s="60"/>
      <c r="BM344" s="61" t="str">
        <f>IF(AND(C344="",D344=""),"",IF(AND(BK344="",BL344=""),"",IF(AND(C344=BK344,D344=BL344),'Classement général'!$C$19,IF(AND(C344&gt;D344,BK344&gt;BL344),'Classement général'!$C$22,IF(AND(D344&gt;C344,BL344&gt;BK344),'Classement général'!$C$22,IF(AND(D344=C344,BL344=BK344),'Classement général'!$C$22,'Classement général'!$C$24))))))</f>
        <v/>
      </c>
      <c r="BN344" s="10" t="str">
        <f>IF(H344='Classement général'!$C$19,'Classement général'!$C$19,IF(H344='Classement général'!$C$22,'Classement général'!$C$22,IF(H344='Classement général'!$C$24,'Classement général'!$C$24,"")))</f>
        <v/>
      </c>
      <c r="BO344" s="10" t="str">
        <f>IF(K344='Classement général'!$C$19,'Classement général'!$C$19,IF(K344='Classement général'!$C$22,'Classement général'!$C$22,IF(K344='Classement général'!$C$24,'Classement général'!$C$24,"")))</f>
        <v/>
      </c>
      <c r="BP344" s="10" t="str">
        <f>IF(N344='Classement général'!$C$19,'Classement général'!$C$19,IF(N344='Classement général'!$C$22,'Classement général'!$C$22,IF(N344='Classement général'!$C$24,'Classement général'!$C$24,"")))</f>
        <v/>
      </c>
      <c r="BQ344" s="10" t="str">
        <f>IF(Q344='Classement général'!$C$19,'Classement général'!$C$19,IF(Q344='Classement général'!$C$22,'Classement général'!$C$22,IF(Q344='Classement général'!$C$24,'Classement général'!$C$24,"")))</f>
        <v/>
      </c>
      <c r="BR344" s="10" t="str">
        <f>IF(T344='Classement général'!$C$19,'Classement général'!$C$19,IF(T344='Classement général'!$C$22,'Classement général'!$C$22,IF(T344='Classement général'!$C$24,'Classement général'!$C$24,"")))</f>
        <v/>
      </c>
      <c r="BS344" s="10" t="str">
        <f>IF(W344='Classement général'!$C$19,'Classement général'!$C$19,IF(W344='Classement général'!$C$22,'Classement général'!$C$22,IF(W344='Classement général'!$C$24,'Classement général'!$C$24,"")))</f>
        <v/>
      </c>
      <c r="BT344" s="10" t="str">
        <f>IF(Z344='Classement général'!$C$19,'Classement général'!$C$19,IF(Z344='Classement général'!$C$22,'Classement général'!$C$22,IF(Z344='Classement général'!$C$24,'Classement général'!$C$24,"")))</f>
        <v/>
      </c>
      <c r="BU344" s="10" t="str">
        <f>IF(AC344='Classement général'!$C$19,'Classement général'!$C$19,IF(AC344='Classement général'!$C$22,'Classement général'!$C$22,IF(AC344='Classement général'!$C$24,'Classement général'!$C$24,"")))</f>
        <v/>
      </c>
      <c r="BV344" s="10" t="str">
        <f>IF(AF344='Classement général'!$C$19,'Classement général'!$C$19,IF(AF344='Classement général'!$C$22,'Classement général'!$C$22,IF(AF344='Classement général'!$C$24,'Classement général'!$C$24,"")))</f>
        <v/>
      </c>
      <c r="BW344" s="10" t="str">
        <f>IF(AI344='Classement général'!$C$19,'Classement général'!$C$19,IF(AI344='Classement général'!$C$22,'Classement général'!$C$22,IF(AI344='Classement général'!$C$24,'Classement général'!$C$24,"")))</f>
        <v/>
      </c>
      <c r="BX344" s="10" t="str">
        <f>IF(AL344='Classement général'!$C$19,'Classement général'!$C$19,IF(AL344='Classement général'!$C$22,'Classement général'!$C$22,IF(AL344='Classement général'!$C$24,'Classement général'!$C$24,"")))</f>
        <v/>
      </c>
      <c r="BY344" s="10" t="str">
        <f>IF(AO344='Classement général'!$C$19,'Classement général'!$C$19,IF(AO344='Classement général'!$C$22,'Classement général'!$C$22,IF(AO344='Classement général'!$C$24,'Classement général'!$C$24,"")))</f>
        <v/>
      </c>
      <c r="BZ344" s="10" t="str">
        <f>IF(AR344='Classement général'!$C$19,'Classement général'!$C$19,IF(AR344='Classement général'!$C$22,'Classement général'!$C$22,IF(AR344='Classement général'!$C$24,'Classement général'!$C$24,"")))</f>
        <v/>
      </c>
      <c r="CA344" s="10" t="str">
        <f>IF(AU344='Classement général'!$C$19,'Classement général'!$C$19,IF(AU344='Classement général'!$C$22,'Classement général'!$C$22,IF(AU344='Classement général'!$C$24,'Classement général'!$C$24,"")))</f>
        <v/>
      </c>
      <c r="CB344" s="10" t="str">
        <f>IF(AX344='Classement général'!$C$19,'Classement général'!$C$19,IF(AX344='Classement général'!$C$22,'Classement général'!$C$22,IF(AX344='Classement général'!$C$24,'Classement général'!$C$24,"")))</f>
        <v/>
      </c>
      <c r="CC344" s="10" t="str">
        <f>IF(BA344='Classement général'!$C$19,'Classement général'!$C$19,IF(BA344='Classement général'!$C$22,'Classement général'!$C$22,IF(BA344='Classement général'!$C$24,'Classement général'!$C$24,"")))</f>
        <v/>
      </c>
      <c r="CD344" s="10" t="str">
        <f>IF(BD344='Classement général'!$C$19,'Classement général'!$C$19,IF(BD344='Classement général'!$C$22,'Classement général'!$C$22,IF(BD344='Classement général'!$C$24,'Classement général'!$C$24,"")))</f>
        <v/>
      </c>
      <c r="CE344" s="10" t="str">
        <f>IF(BG344='Classement général'!$C$19,'Classement général'!$C$19,IF(BG344='Classement général'!$C$22,'Classement général'!$C$22,IF(BG344='Classement général'!$C$24,'Classement général'!$C$24,"")))</f>
        <v/>
      </c>
      <c r="CF344" s="10" t="str">
        <f>IF(BJ344='Classement général'!$C$19,'Classement général'!$C$19,IF(BJ344='Classement général'!$C$22,'Classement général'!$C$22,IF(BJ344='Classement général'!$C$24,'Classement général'!$C$24,"")))</f>
        <v/>
      </c>
      <c r="CG344" s="10" t="str">
        <f>IF(BM344='Classement général'!$C$19,'Classement général'!$C$19,IF(BM344='Classement général'!$C$22,'Classement général'!$C$22,IF(BM344='Classement général'!$C$24,'Classement général'!$C$24,"")))</f>
        <v/>
      </c>
      <c r="CH344" s="13"/>
      <c r="CI344" s="13"/>
      <c r="CJ344" s="13"/>
      <c r="CK344" s="13"/>
      <c r="CL344" s="147"/>
      <c r="CM344" s="147"/>
      <c r="CN344" s="147"/>
      <c r="CO344" s="147"/>
      <c r="CP344" s="7"/>
      <c r="CQ344" s="7"/>
    </row>
    <row r="345" spans="1:95" ht="18.75" customHeight="1" x14ac:dyDescent="0.2">
      <c r="A345" s="130"/>
      <c r="B345" s="72" t="s">
        <v>69</v>
      </c>
      <c r="C345" s="116"/>
      <c r="D345" s="116"/>
      <c r="E345" s="74" t="s">
        <v>58</v>
      </c>
      <c r="F345" s="60"/>
      <c r="G345" s="60"/>
      <c r="H345" s="61" t="str">
        <f>IF(AND(C345="",D345=""),"",IF(AND(F345="",G345=""),"",IF(AND(C345=F345,D345=G345),'Classement général'!$C$19,IF(AND(C345&gt;D345,F345&gt;G345),'Classement général'!$C$22,IF(AND(D345&gt;C345,G345&gt;F345),'Classement général'!$C$22,IF(AND(D345=C345,G345=F345),'Classement général'!$C$22,'Classement général'!$C$24))))))</f>
        <v/>
      </c>
      <c r="I345" s="60"/>
      <c r="J345" s="60"/>
      <c r="K345" s="61" t="str">
        <f>IF(AND(C345="",D345=""),"",IF(AND(I345="",J345=""),"",IF(AND(C345=I345,D345=J345),'Classement général'!$C$19,IF(AND(C345&gt;D345,I345&gt;J345),'Classement général'!$C$22,IF(AND(D345&gt;C345,J345&gt;I345),'Classement général'!$C$22,IF(AND(D345=C345,J345=I345),'Classement général'!$C$22,'Classement général'!$C$24))))))</f>
        <v/>
      </c>
      <c r="L345" s="60"/>
      <c r="M345" s="60"/>
      <c r="N345" s="61" t="str">
        <f>IF(AND(C345="",D345=""),"",IF(AND(L345="",M345=""),"",IF(AND(C345=L345,D345=M345),'Classement général'!$C$19,IF(AND(C345&gt;D345,L345&gt;M345),'Classement général'!$C$22,IF(AND(D345&gt;C345,M345&gt;L345),'Classement général'!$C$22,IF(AND(D345=C345,M345=L345),'Classement général'!$C$22,'Classement général'!$C$24))))))</f>
        <v/>
      </c>
      <c r="O345" s="60"/>
      <c r="P345" s="60"/>
      <c r="Q345" s="61" t="str">
        <f>IF(AND(C345="",D345=""),"",IF(AND(O345="",P345=""),"",IF(AND(C345=O345,D345=P345),'Classement général'!$C$19,IF(AND(C345&gt;D345,O345&gt;P345),'Classement général'!$C$22,IF(AND(D345&gt;C345,P345&gt;O345),'Classement général'!$C$22,IF(AND(D345=C345,P345=O345),'Classement général'!$C$22,'Classement général'!$C$24))))))</f>
        <v/>
      </c>
      <c r="R345" s="60"/>
      <c r="S345" s="60"/>
      <c r="T345" s="61" t="str">
        <f>IF(AND(C345="",D345=""),"",IF(AND(R345="",S345=""),"",IF(AND(C345=R345,D345=S345),'Classement général'!$C$19,IF(AND(C345&gt;D345,R345&gt;S345),'Classement général'!$C$22,IF(AND(D345&gt;C345,S345&gt;R345),'Classement général'!$C$22,IF(AND(D345=C345,S345=R345),'Classement général'!$C$22,'Classement général'!$C$24))))))</f>
        <v/>
      </c>
      <c r="U345" s="60"/>
      <c r="V345" s="60"/>
      <c r="W345" s="61" t="str">
        <f>IF(AND(C345="",D345=""),"",IF(AND(U345="",V345=""),"",IF(AND(C345=U345,D345=V345),'Classement général'!$C$19,IF(AND(C345&gt;D345,U345&gt;V345),'Classement général'!$C$22,IF(AND(D345&gt;C345,V345&gt;U345),'Classement général'!$C$22,IF(AND(D345=C345,V345=U345),'Classement général'!$C$22,'Classement général'!$C$24))))))</f>
        <v/>
      </c>
      <c r="X345" s="60"/>
      <c r="Y345" s="60"/>
      <c r="Z345" s="61" t="str">
        <f>IF(AND(C345="",D345=""),"",IF(AND(X345="",Y345=""),"",IF(AND(C345=X345,D345=Y345),'Classement général'!$C$19,IF(AND(C345&gt;D345,X345&gt;Y345),'Classement général'!$C$22,IF(AND(D345&gt;C345,Y345&gt;X345),'Classement général'!$C$22,IF(AND(D345=C345,Y345=X345),'Classement général'!$C$22,'Classement général'!$C$24))))))</f>
        <v/>
      </c>
      <c r="AA345" s="60"/>
      <c r="AB345" s="60"/>
      <c r="AC345" s="61" t="str">
        <f>IF(AND(C345="",D345=""),"",IF(AND(AA345="",AB345=""),"",IF(AND(C345=AA345,D345=AB345),'Classement général'!$C$19,IF(AND(C345&gt;D345,AA345&gt;AB345),'Classement général'!$C$22,IF(AND(D345&gt;C345,AB345&gt;AA345),'Classement général'!$C$22,IF(AND(D345=C345,AB345=AA345),'Classement général'!$C$22,'Classement général'!$C$24))))))</f>
        <v/>
      </c>
      <c r="AD345" s="60"/>
      <c r="AE345" s="60"/>
      <c r="AF345" s="61" t="str">
        <f>IF(AND(C345="",D345=""),"",IF(AND(AD345="",AE345=""),"",IF(AND(C345=AD345,D345=AE345),'Classement général'!$C$19,IF(AND(C345&gt;D345,AD345&gt;AE345),'Classement général'!$C$22,IF(AND(D345&gt;C345,AE345&gt;AD345),'Classement général'!$C$22,IF(AND(D345=C345,AE345=AD345),'Classement général'!$C$22,'Classement général'!$C$24))))))</f>
        <v/>
      </c>
      <c r="AG345" s="60"/>
      <c r="AH345" s="60"/>
      <c r="AI345" s="61" t="str">
        <f>IF(AND(C345="",D345=""),"",IF(AND(AG345="",AH345=""),"",IF(AND(C345=AG345,D345=AH345),'Classement général'!$C$19,IF(AND(C345&gt;D345,AG345&gt;AH345),'Classement général'!$C$22,IF(AND(D345&gt;C345,AH345&gt;AG345),'Classement général'!$C$22,IF(AND(D345=C345,AH345=AG345),'Classement général'!$C$22,'Classement général'!$C$24))))))</f>
        <v/>
      </c>
      <c r="AJ345" s="60"/>
      <c r="AK345" s="60"/>
      <c r="AL345" s="61" t="str">
        <f>IF(AND(C345="",D345=""),"",IF(AND(AJ345="",AK345=""),"",IF(AND(C345=AJ345,D345=AK345),'Classement général'!$C$19,IF(AND(C345&gt;D345,AJ345&gt;AK345),'Classement général'!$C$22,IF(AND(D345&gt;C345,AK345&gt;AJ345),'Classement général'!$C$22,IF(AND(D345=C345,AK345=AJ345),'Classement général'!$C$22,'Classement général'!$C$24))))))</f>
        <v/>
      </c>
      <c r="AM345" s="60"/>
      <c r="AN345" s="60"/>
      <c r="AO345" s="61" t="str">
        <f>IF(AND(C345="",D345=""),"",IF(AND(AM345="",AN345=""),"",IF(AND(C345=AM345,D345=AN345),'Classement général'!$C$19,IF(AND(C345&gt;D345,AM345&gt;AN345),'Classement général'!$C$22,IF(AND(D345&gt;C345,AN345&gt;AM345),'Classement général'!$C$22,IF(AND(D345=C345,AN345=AM345),'Classement général'!$C$22,'Classement général'!$C$24))))))</f>
        <v/>
      </c>
      <c r="AP345" s="60"/>
      <c r="AQ345" s="60"/>
      <c r="AR345" s="61" t="str">
        <f>IF(AND(C345="",D345=""),"",IF(AND(AP345="",AQ345=""),"",IF(AND(C345=AP345,D345=AQ345),'Classement général'!$C$19,IF(AND(C345&gt;D345,AP345&gt;AQ345),'Classement général'!$C$22,IF(AND(D345&gt;C345,AQ345&gt;AP345),'Classement général'!$C$22,IF(AND(D345=C345,AQ345=AP345),'Classement général'!$C$22,'Classement général'!$C$24))))))</f>
        <v/>
      </c>
      <c r="AS345" s="60"/>
      <c r="AT345" s="60"/>
      <c r="AU345" s="61" t="str">
        <f>IF(AND(C345="",D345=""),"",IF(AND(AS345="",AT345=""),"",IF(AND(C345=AS345,D345=AT345),'Classement général'!$C$19,IF(AND(C345&gt;D345,AS345&gt;AT345),'Classement général'!$C$22,IF(AND(D345&gt;C345,AT345&gt;AS345),'Classement général'!$C$22,IF(AND(D345=C345,AT345=AS345),'Classement général'!$C$22,'Classement général'!$C$24))))))</f>
        <v/>
      </c>
      <c r="AV345" s="60"/>
      <c r="AW345" s="60"/>
      <c r="AX345" s="61" t="str">
        <f>IF(AND(C345="",D345=""),"",IF(AND(AV345="",AW345=""),"",IF(AND(C345=AV345,D345=AW345),'Classement général'!$C$19,IF(AND(C345&gt;D345,AV345&gt;AW345),'Classement général'!$C$22,IF(AND(D345&gt;C345,AW345&gt;AV345),'Classement général'!$C$22,IF(AND(D345=C345,AW345=AV345),'Classement général'!$C$22,'Classement général'!$C$24))))))</f>
        <v/>
      </c>
      <c r="AY345" s="60"/>
      <c r="AZ345" s="60"/>
      <c r="BA345" s="61" t="str">
        <f>IF(AND(C345="",D345=""),"",IF(AND(AY345="",AZ345=""),"",IF(AND(C345=AY345,D345=AZ345),'Classement général'!$C$19,IF(AND(C345&gt;D345,AY345&gt;AZ345),'Classement général'!$C$22,IF(AND(D345&gt;C345,AZ345&gt;AY345),'Classement général'!$C$22,IF(AND(D345=C345,AZ345=AY345),'Classement général'!$C$22,'Classement général'!$C$24))))))</f>
        <v/>
      </c>
      <c r="BB345" s="60"/>
      <c r="BC345" s="60"/>
      <c r="BD345" s="61" t="str">
        <f>IF(AND(C345="",D345=""),"",IF(AND(BB345="",BC345=""),"",IF(AND(C345=BB345,D345=BC345),'Classement général'!$C$19,IF(AND(C345&gt;D345,BB345&gt;BC345),'Classement général'!$C$22,IF(AND(D345&gt;C345,BC345&gt;BB345),'Classement général'!$C$22,IF(AND(D345=C345,BC345=BB345),'Classement général'!$C$22,'Classement général'!$C$24))))))</f>
        <v/>
      </c>
      <c r="BE345" s="60"/>
      <c r="BF345" s="60"/>
      <c r="BG345" s="61" t="str">
        <f>IF(AND(C345="",D345=""),"",IF(AND(BE345="",BF345=""),"",IF(AND(C345=BE345,D345=BF345),'Classement général'!$C$19,IF(AND(C345&gt;D345,BE345&gt;BF345),'Classement général'!$C$22,IF(AND(D345&gt;C345,BF345&gt;BE345),'Classement général'!$C$22,IF(AND(D345=C345,BF345=BE345),'Classement général'!$C$22,'Classement général'!$C$24))))))</f>
        <v/>
      </c>
      <c r="BH345" s="60"/>
      <c r="BI345" s="60"/>
      <c r="BJ345" s="61" t="str">
        <f>IF(AND(C345="",D345=""),"",IF(AND(BH345="",BI345=""),"",IF(AND(C345=BH345,D345=BI345),'Classement général'!$C$19,IF(AND(C345&gt;D345,BH345&gt;BI345),'Classement général'!$C$22,IF(AND(D345&gt;C345,BI345&gt;BH345),'Classement général'!$C$22,IF(AND(D345=C345,BI345=BH345),'Classement général'!$C$22,'Classement général'!$C$24))))))</f>
        <v/>
      </c>
      <c r="BK345" s="60"/>
      <c r="BL345" s="60"/>
      <c r="BM345" s="61" t="str">
        <f>IF(AND(C345="",D345=""),"",IF(AND(BK345="",BL345=""),"",IF(AND(C345=BK345,D345=BL345),'Classement général'!$C$19,IF(AND(C345&gt;D345,BK345&gt;BL345),'Classement général'!$C$22,IF(AND(D345&gt;C345,BL345&gt;BK345),'Classement général'!$C$22,IF(AND(D345=C345,BL345=BK345),'Classement général'!$C$22,'Classement général'!$C$24))))))</f>
        <v/>
      </c>
      <c r="BN345" s="10" t="str">
        <f>IF(H345='Classement général'!$C$19,'Classement général'!$C$19,IF(H345='Classement général'!$C$22,'Classement général'!$C$22,IF(H345='Classement général'!$C$24,'Classement général'!$C$24,"")))</f>
        <v/>
      </c>
      <c r="BO345" s="10" t="str">
        <f>IF(K345='Classement général'!$C$19,'Classement général'!$C$19,IF(K345='Classement général'!$C$22,'Classement général'!$C$22,IF(K345='Classement général'!$C$24,'Classement général'!$C$24,"")))</f>
        <v/>
      </c>
      <c r="BP345" s="10" t="str">
        <f>IF(N345='Classement général'!$C$19,'Classement général'!$C$19,IF(N345='Classement général'!$C$22,'Classement général'!$C$22,IF(N345='Classement général'!$C$24,'Classement général'!$C$24,"")))</f>
        <v/>
      </c>
      <c r="BQ345" s="10" t="str">
        <f>IF(Q345='Classement général'!$C$19,'Classement général'!$C$19,IF(Q345='Classement général'!$C$22,'Classement général'!$C$22,IF(Q345='Classement général'!$C$24,'Classement général'!$C$24,"")))</f>
        <v/>
      </c>
      <c r="BR345" s="10" t="str">
        <f>IF(T345='Classement général'!$C$19,'Classement général'!$C$19,IF(T345='Classement général'!$C$22,'Classement général'!$C$22,IF(T345='Classement général'!$C$24,'Classement général'!$C$24,"")))</f>
        <v/>
      </c>
      <c r="BS345" s="10" t="str">
        <f>IF(W345='Classement général'!$C$19,'Classement général'!$C$19,IF(W345='Classement général'!$C$22,'Classement général'!$C$22,IF(W345='Classement général'!$C$24,'Classement général'!$C$24,"")))</f>
        <v/>
      </c>
      <c r="BT345" s="10" t="str">
        <f>IF(Z345='Classement général'!$C$19,'Classement général'!$C$19,IF(Z345='Classement général'!$C$22,'Classement général'!$C$22,IF(Z345='Classement général'!$C$24,'Classement général'!$C$24,"")))</f>
        <v/>
      </c>
      <c r="BU345" s="10" t="str">
        <f>IF(AC345='Classement général'!$C$19,'Classement général'!$C$19,IF(AC345='Classement général'!$C$22,'Classement général'!$C$22,IF(AC345='Classement général'!$C$24,'Classement général'!$C$24,"")))</f>
        <v/>
      </c>
      <c r="BV345" s="10" t="str">
        <f>IF(AF345='Classement général'!$C$19,'Classement général'!$C$19,IF(AF345='Classement général'!$C$22,'Classement général'!$C$22,IF(AF345='Classement général'!$C$24,'Classement général'!$C$24,"")))</f>
        <v/>
      </c>
      <c r="BW345" s="10" t="str">
        <f>IF(AI345='Classement général'!$C$19,'Classement général'!$C$19,IF(AI345='Classement général'!$C$22,'Classement général'!$C$22,IF(AI345='Classement général'!$C$24,'Classement général'!$C$24,"")))</f>
        <v/>
      </c>
      <c r="BX345" s="10" t="str">
        <f>IF(AL345='Classement général'!$C$19,'Classement général'!$C$19,IF(AL345='Classement général'!$C$22,'Classement général'!$C$22,IF(AL345='Classement général'!$C$24,'Classement général'!$C$24,"")))</f>
        <v/>
      </c>
      <c r="BY345" s="10" t="str">
        <f>IF(AO345='Classement général'!$C$19,'Classement général'!$C$19,IF(AO345='Classement général'!$C$22,'Classement général'!$C$22,IF(AO345='Classement général'!$C$24,'Classement général'!$C$24,"")))</f>
        <v/>
      </c>
      <c r="BZ345" s="10" t="str">
        <f>IF(AR345='Classement général'!$C$19,'Classement général'!$C$19,IF(AR345='Classement général'!$C$22,'Classement général'!$C$22,IF(AR345='Classement général'!$C$24,'Classement général'!$C$24,"")))</f>
        <v/>
      </c>
      <c r="CA345" s="10" t="str">
        <f>IF(AU345='Classement général'!$C$19,'Classement général'!$C$19,IF(AU345='Classement général'!$C$22,'Classement général'!$C$22,IF(AU345='Classement général'!$C$24,'Classement général'!$C$24,"")))</f>
        <v/>
      </c>
      <c r="CB345" s="10" t="str">
        <f>IF(AX345='Classement général'!$C$19,'Classement général'!$C$19,IF(AX345='Classement général'!$C$22,'Classement général'!$C$22,IF(AX345='Classement général'!$C$24,'Classement général'!$C$24,"")))</f>
        <v/>
      </c>
      <c r="CC345" s="10" t="str">
        <f>IF(BA345='Classement général'!$C$19,'Classement général'!$C$19,IF(BA345='Classement général'!$C$22,'Classement général'!$C$22,IF(BA345='Classement général'!$C$24,'Classement général'!$C$24,"")))</f>
        <v/>
      </c>
      <c r="CD345" s="10" t="str">
        <f>IF(BD345='Classement général'!$C$19,'Classement général'!$C$19,IF(BD345='Classement général'!$C$22,'Classement général'!$C$22,IF(BD345='Classement général'!$C$24,'Classement général'!$C$24,"")))</f>
        <v/>
      </c>
      <c r="CE345" s="10" t="str">
        <f>IF(BG345='Classement général'!$C$19,'Classement général'!$C$19,IF(BG345='Classement général'!$C$22,'Classement général'!$C$22,IF(BG345='Classement général'!$C$24,'Classement général'!$C$24,"")))</f>
        <v/>
      </c>
      <c r="CF345" s="10" t="str">
        <f>IF(BJ345='Classement général'!$C$19,'Classement général'!$C$19,IF(BJ345='Classement général'!$C$22,'Classement général'!$C$22,IF(BJ345='Classement général'!$C$24,'Classement général'!$C$24,"")))</f>
        <v/>
      </c>
      <c r="CG345" s="10" t="str">
        <f>IF(BM345='Classement général'!$C$19,'Classement général'!$C$19,IF(BM345='Classement général'!$C$22,'Classement général'!$C$22,IF(BM345='Classement général'!$C$24,'Classement général'!$C$24,"")))</f>
        <v/>
      </c>
      <c r="CH345" s="13"/>
      <c r="CI345" s="13"/>
      <c r="CJ345" s="13"/>
      <c r="CK345" s="13"/>
      <c r="CL345" s="147"/>
      <c r="CM345" s="147"/>
      <c r="CN345" s="147"/>
      <c r="CO345" s="147"/>
      <c r="CP345" s="7"/>
      <c r="CQ345" s="7"/>
    </row>
    <row r="346" spans="1:95" ht="18.75" customHeight="1" x14ac:dyDescent="0.2">
      <c r="A346" s="130"/>
      <c r="B346" s="72" t="s">
        <v>67</v>
      </c>
      <c r="C346" s="116"/>
      <c r="D346" s="116"/>
      <c r="E346" s="74" t="s">
        <v>84</v>
      </c>
      <c r="F346" s="60"/>
      <c r="G346" s="60"/>
      <c r="H346" s="61" t="str">
        <f>IF(AND(C346="",D346=""),"",IF(AND(F346="",G346=""),"",IF(AND(C346=F346,D346=G346),'Classement général'!$C$19,IF(AND(C346&gt;D346,F346&gt;G346),'Classement général'!$C$22,IF(AND(D346&gt;C346,G346&gt;F346),'Classement général'!$C$22,IF(AND(D346=C346,G346=F346),'Classement général'!$C$22,'Classement général'!$C$24))))))</f>
        <v/>
      </c>
      <c r="I346" s="60"/>
      <c r="J346" s="60"/>
      <c r="K346" s="61" t="str">
        <f>IF(AND(C346="",D346=""),"",IF(AND(I346="",J346=""),"",IF(AND(C346=I346,D346=J346),'Classement général'!$C$19,IF(AND(C346&gt;D346,I346&gt;J346),'Classement général'!$C$22,IF(AND(D346&gt;C346,J346&gt;I346),'Classement général'!$C$22,IF(AND(D346=C346,J346=I346),'Classement général'!$C$22,'Classement général'!$C$24))))))</f>
        <v/>
      </c>
      <c r="L346" s="60"/>
      <c r="M346" s="60"/>
      <c r="N346" s="61" t="str">
        <f>IF(AND(C346="",D346=""),"",IF(AND(L346="",M346=""),"",IF(AND(C346=L346,D346=M346),'Classement général'!$C$19,IF(AND(C346&gt;D346,L346&gt;M346),'Classement général'!$C$22,IF(AND(D346&gt;C346,M346&gt;L346),'Classement général'!$C$22,IF(AND(D346=C346,M346=L346),'Classement général'!$C$22,'Classement général'!$C$24))))))</f>
        <v/>
      </c>
      <c r="O346" s="60"/>
      <c r="P346" s="60"/>
      <c r="Q346" s="61" t="str">
        <f>IF(AND(C346="",D346=""),"",IF(AND(O346="",P346=""),"",IF(AND(C346=O346,D346=P346),'Classement général'!$C$19,IF(AND(C346&gt;D346,O346&gt;P346),'Classement général'!$C$22,IF(AND(D346&gt;C346,P346&gt;O346),'Classement général'!$C$22,IF(AND(D346=C346,P346=O346),'Classement général'!$C$22,'Classement général'!$C$24))))))</f>
        <v/>
      </c>
      <c r="R346" s="60"/>
      <c r="S346" s="60"/>
      <c r="T346" s="61" t="str">
        <f>IF(AND(C346="",D346=""),"",IF(AND(R346="",S346=""),"",IF(AND(C346=R346,D346=S346),'Classement général'!$C$19,IF(AND(C346&gt;D346,R346&gt;S346),'Classement général'!$C$22,IF(AND(D346&gt;C346,S346&gt;R346),'Classement général'!$C$22,IF(AND(D346=C346,S346=R346),'Classement général'!$C$22,'Classement général'!$C$24))))))</f>
        <v/>
      </c>
      <c r="U346" s="60"/>
      <c r="V346" s="60"/>
      <c r="W346" s="61" t="str">
        <f>IF(AND(C346="",D346=""),"",IF(AND(U346="",V346=""),"",IF(AND(C346=U346,D346=V346),'Classement général'!$C$19,IF(AND(C346&gt;D346,U346&gt;V346),'Classement général'!$C$22,IF(AND(D346&gt;C346,V346&gt;U346),'Classement général'!$C$22,IF(AND(D346=C346,V346=U346),'Classement général'!$C$22,'Classement général'!$C$24))))))</f>
        <v/>
      </c>
      <c r="X346" s="60"/>
      <c r="Y346" s="60"/>
      <c r="Z346" s="61" t="str">
        <f>IF(AND(C346="",D346=""),"",IF(AND(X346="",Y346=""),"",IF(AND(C346=X346,D346=Y346),'Classement général'!$C$19,IF(AND(C346&gt;D346,X346&gt;Y346),'Classement général'!$C$22,IF(AND(D346&gt;C346,Y346&gt;X346),'Classement général'!$C$22,IF(AND(D346=C346,Y346=X346),'Classement général'!$C$22,'Classement général'!$C$24))))))</f>
        <v/>
      </c>
      <c r="AA346" s="60"/>
      <c r="AB346" s="60"/>
      <c r="AC346" s="61" t="str">
        <f>IF(AND(C346="",D346=""),"",IF(AND(AA346="",AB346=""),"",IF(AND(C346=AA346,D346=AB346),'Classement général'!$C$19,IF(AND(C346&gt;D346,AA346&gt;AB346),'Classement général'!$C$22,IF(AND(D346&gt;C346,AB346&gt;AA346),'Classement général'!$C$22,IF(AND(D346=C346,AB346=AA346),'Classement général'!$C$22,'Classement général'!$C$24))))))</f>
        <v/>
      </c>
      <c r="AD346" s="60"/>
      <c r="AE346" s="60"/>
      <c r="AF346" s="61" t="str">
        <f>IF(AND(C346="",D346=""),"",IF(AND(AD346="",AE346=""),"",IF(AND(C346=AD346,D346=AE346),'Classement général'!$C$19,IF(AND(C346&gt;D346,AD346&gt;AE346),'Classement général'!$C$22,IF(AND(D346&gt;C346,AE346&gt;AD346),'Classement général'!$C$22,IF(AND(D346=C346,AE346=AD346),'Classement général'!$C$22,'Classement général'!$C$24))))))</f>
        <v/>
      </c>
      <c r="AG346" s="60"/>
      <c r="AH346" s="60"/>
      <c r="AI346" s="61" t="str">
        <f>IF(AND(C346="",D346=""),"",IF(AND(AG346="",AH346=""),"",IF(AND(C346=AG346,D346=AH346),'Classement général'!$C$19,IF(AND(C346&gt;D346,AG346&gt;AH346),'Classement général'!$C$22,IF(AND(D346&gt;C346,AH346&gt;AG346),'Classement général'!$C$22,IF(AND(D346=C346,AH346=AG346),'Classement général'!$C$22,'Classement général'!$C$24))))))</f>
        <v/>
      </c>
      <c r="AJ346" s="60"/>
      <c r="AK346" s="60"/>
      <c r="AL346" s="61" t="str">
        <f>IF(AND(C346="",D346=""),"",IF(AND(AJ346="",AK346=""),"",IF(AND(C346=AJ346,D346=AK346),'Classement général'!$C$19,IF(AND(C346&gt;D346,AJ346&gt;AK346),'Classement général'!$C$22,IF(AND(D346&gt;C346,AK346&gt;AJ346),'Classement général'!$C$22,IF(AND(D346=C346,AK346=AJ346),'Classement général'!$C$22,'Classement général'!$C$24))))))</f>
        <v/>
      </c>
      <c r="AM346" s="60"/>
      <c r="AN346" s="60"/>
      <c r="AO346" s="61" t="str">
        <f>IF(AND(C346="",D346=""),"",IF(AND(AM346="",AN346=""),"",IF(AND(C346=AM346,D346=AN346),'Classement général'!$C$19,IF(AND(C346&gt;D346,AM346&gt;AN346),'Classement général'!$C$22,IF(AND(D346&gt;C346,AN346&gt;AM346),'Classement général'!$C$22,IF(AND(D346=C346,AN346=AM346),'Classement général'!$C$22,'Classement général'!$C$24))))))</f>
        <v/>
      </c>
      <c r="AP346" s="60"/>
      <c r="AQ346" s="60"/>
      <c r="AR346" s="61" t="str">
        <f>IF(AND(C346="",D346=""),"",IF(AND(AP346="",AQ346=""),"",IF(AND(C346=AP346,D346=AQ346),'Classement général'!$C$19,IF(AND(C346&gt;D346,AP346&gt;AQ346),'Classement général'!$C$22,IF(AND(D346&gt;C346,AQ346&gt;AP346),'Classement général'!$C$22,IF(AND(D346=C346,AQ346=AP346),'Classement général'!$C$22,'Classement général'!$C$24))))))</f>
        <v/>
      </c>
      <c r="AS346" s="60"/>
      <c r="AT346" s="60"/>
      <c r="AU346" s="61" t="str">
        <f>IF(AND(C346="",D346=""),"",IF(AND(AS346="",AT346=""),"",IF(AND(C346=AS346,D346=AT346),'Classement général'!$C$19,IF(AND(C346&gt;D346,AS346&gt;AT346),'Classement général'!$C$22,IF(AND(D346&gt;C346,AT346&gt;AS346),'Classement général'!$C$22,IF(AND(D346=C346,AT346=AS346),'Classement général'!$C$22,'Classement général'!$C$24))))))</f>
        <v/>
      </c>
      <c r="AV346" s="60"/>
      <c r="AW346" s="60"/>
      <c r="AX346" s="61" t="str">
        <f>IF(AND(C346="",D346=""),"",IF(AND(AV346="",AW346=""),"",IF(AND(C346=AV346,D346=AW346),'Classement général'!$C$19,IF(AND(C346&gt;D346,AV346&gt;AW346),'Classement général'!$C$22,IF(AND(D346&gt;C346,AW346&gt;AV346),'Classement général'!$C$22,IF(AND(D346=C346,AW346=AV346),'Classement général'!$C$22,'Classement général'!$C$24))))))</f>
        <v/>
      </c>
      <c r="AY346" s="60"/>
      <c r="AZ346" s="60"/>
      <c r="BA346" s="61" t="str">
        <f>IF(AND(C346="",D346=""),"",IF(AND(AY346="",AZ346=""),"",IF(AND(C346=AY346,D346=AZ346),'Classement général'!$C$19,IF(AND(C346&gt;D346,AY346&gt;AZ346),'Classement général'!$C$22,IF(AND(D346&gt;C346,AZ346&gt;AY346),'Classement général'!$C$22,IF(AND(D346=C346,AZ346=AY346),'Classement général'!$C$22,'Classement général'!$C$24))))))</f>
        <v/>
      </c>
      <c r="BB346" s="60"/>
      <c r="BC346" s="60"/>
      <c r="BD346" s="61" t="str">
        <f>IF(AND(C346="",D346=""),"",IF(AND(BB346="",BC346=""),"",IF(AND(C346=BB346,D346=BC346),'Classement général'!$C$19,IF(AND(C346&gt;D346,BB346&gt;BC346),'Classement général'!$C$22,IF(AND(D346&gt;C346,BC346&gt;BB346),'Classement général'!$C$22,IF(AND(D346=C346,BC346=BB346),'Classement général'!$C$22,'Classement général'!$C$24))))))</f>
        <v/>
      </c>
      <c r="BE346" s="60"/>
      <c r="BF346" s="60"/>
      <c r="BG346" s="61" t="str">
        <f>IF(AND(C346="",D346=""),"",IF(AND(BE346="",BF346=""),"",IF(AND(C346=BE346,D346=BF346),'Classement général'!$C$19,IF(AND(C346&gt;D346,BE346&gt;BF346),'Classement général'!$C$22,IF(AND(D346&gt;C346,BF346&gt;BE346),'Classement général'!$C$22,IF(AND(D346=C346,BF346=BE346),'Classement général'!$C$22,'Classement général'!$C$24))))))</f>
        <v/>
      </c>
      <c r="BH346" s="60"/>
      <c r="BI346" s="60"/>
      <c r="BJ346" s="61" t="str">
        <f>IF(AND(C346="",D346=""),"",IF(AND(BH346="",BI346=""),"",IF(AND(C346=BH346,D346=BI346),'Classement général'!$C$19,IF(AND(C346&gt;D346,BH346&gt;BI346),'Classement général'!$C$22,IF(AND(D346&gt;C346,BI346&gt;BH346),'Classement général'!$C$22,IF(AND(D346=C346,BI346=BH346),'Classement général'!$C$22,'Classement général'!$C$24))))))</f>
        <v/>
      </c>
      <c r="BK346" s="60"/>
      <c r="BL346" s="60"/>
      <c r="BM346" s="61" t="str">
        <f>IF(AND(C346="",D346=""),"",IF(AND(BK346="",BL346=""),"",IF(AND(C346=BK346,D346=BL346),'Classement général'!$C$19,IF(AND(C346&gt;D346,BK346&gt;BL346),'Classement général'!$C$22,IF(AND(D346&gt;C346,BL346&gt;BK346),'Classement général'!$C$22,IF(AND(D346=C346,BL346=BK346),'Classement général'!$C$22,'Classement général'!$C$24))))))</f>
        <v/>
      </c>
      <c r="BN346" s="10" t="str">
        <f>IF(H346='Classement général'!$C$19,'Classement général'!$C$19,IF(H346='Classement général'!$C$22,'Classement général'!$C$22,IF(H346='Classement général'!$C$24,'Classement général'!$C$24,"")))</f>
        <v/>
      </c>
      <c r="BO346" s="10" t="str">
        <f>IF(K346='Classement général'!$C$19,'Classement général'!$C$19,IF(K346='Classement général'!$C$22,'Classement général'!$C$22,IF(K346='Classement général'!$C$24,'Classement général'!$C$24,"")))</f>
        <v/>
      </c>
      <c r="BP346" s="10" t="str">
        <f>IF(N346='Classement général'!$C$19,'Classement général'!$C$19,IF(N346='Classement général'!$C$22,'Classement général'!$C$22,IF(N346='Classement général'!$C$24,'Classement général'!$C$24,"")))</f>
        <v/>
      </c>
      <c r="BQ346" s="10" t="str">
        <f>IF(Q346='Classement général'!$C$19,'Classement général'!$C$19,IF(Q346='Classement général'!$C$22,'Classement général'!$C$22,IF(Q346='Classement général'!$C$24,'Classement général'!$C$24,"")))</f>
        <v/>
      </c>
      <c r="BR346" s="10" t="str">
        <f>IF(T346='Classement général'!$C$19,'Classement général'!$C$19,IF(T346='Classement général'!$C$22,'Classement général'!$C$22,IF(T346='Classement général'!$C$24,'Classement général'!$C$24,"")))</f>
        <v/>
      </c>
      <c r="BS346" s="10" t="str">
        <f>IF(W346='Classement général'!$C$19,'Classement général'!$C$19,IF(W346='Classement général'!$C$22,'Classement général'!$C$22,IF(W346='Classement général'!$C$24,'Classement général'!$C$24,"")))</f>
        <v/>
      </c>
      <c r="BT346" s="10" t="str">
        <f>IF(Z346='Classement général'!$C$19,'Classement général'!$C$19,IF(Z346='Classement général'!$C$22,'Classement général'!$C$22,IF(Z346='Classement général'!$C$24,'Classement général'!$C$24,"")))</f>
        <v/>
      </c>
      <c r="BU346" s="10" t="str">
        <f>IF(AC346='Classement général'!$C$19,'Classement général'!$C$19,IF(AC346='Classement général'!$C$22,'Classement général'!$C$22,IF(AC346='Classement général'!$C$24,'Classement général'!$C$24,"")))</f>
        <v/>
      </c>
      <c r="BV346" s="10" t="str">
        <f>IF(AF346='Classement général'!$C$19,'Classement général'!$C$19,IF(AF346='Classement général'!$C$22,'Classement général'!$C$22,IF(AF346='Classement général'!$C$24,'Classement général'!$C$24,"")))</f>
        <v/>
      </c>
      <c r="BW346" s="10" t="str">
        <f>IF(AI346='Classement général'!$C$19,'Classement général'!$C$19,IF(AI346='Classement général'!$C$22,'Classement général'!$C$22,IF(AI346='Classement général'!$C$24,'Classement général'!$C$24,"")))</f>
        <v/>
      </c>
      <c r="BX346" s="10" t="str">
        <f>IF(AL346='Classement général'!$C$19,'Classement général'!$C$19,IF(AL346='Classement général'!$C$22,'Classement général'!$C$22,IF(AL346='Classement général'!$C$24,'Classement général'!$C$24,"")))</f>
        <v/>
      </c>
      <c r="BY346" s="10" t="str">
        <f>IF(AO346='Classement général'!$C$19,'Classement général'!$C$19,IF(AO346='Classement général'!$C$22,'Classement général'!$C$22,IF(AO346='Classement général'!$C$24,'Classement général'!$C$24,"")))</f>
        <v/>
      </c>
      <c r="BZ346" s="10" t="str">
        <f>IF(AR346='Classement général'!$C$19,'Classement général'!$C$19,IF(AR346='Classement général'!$C$22,'Classement général'!$C$22,IF(AR346='Classement général'!$C$24,'Classement général'!$C$24,"")))</f>
        <v/>
      </c>
      <c r="CA346" s="10" t="str">
        <f>IF(AU346='Classement général'!$C$19,'Classement général'!$C$19,IF(AU346='Classement général'!$C$22,'Classement général'!$C$22,IF(AU346='Classement général'!$C$24,'Classement général'!$C$24,"")))</f>
        <v/>
      </c>
      <c r="CB346" s="10" t="str">
        <f>IF(AX346='Classement général'!$C$19,'Classement général'!$C$19,IF(AX346='Classement général'!$C$22,'Classement général'!$C$22,IF(AX346='Classement général'!$C$24,'Classement général'!$C$24,"")))</f>
        <v/>
      </c>
      <c r="CC346" s="10" t="str">
        <f>IF(BA346='Classement général'!$C$19,'Classement général'!$C$19,IF(BA346='Classement général'!$C$22,'Classement général'!$C$22,IF(BA346='Classement général'!$C$24,'Classement général'!$C$24,"")))</f>
        <v/>
      </c>
      <c r="CD346" s="10" t="str">
        <f>IF(BD346='Classement général'!$C$19,'Classement général'!$C$19,IF(BD346='Classement général'!$C$22,'Classement général'!$C$22,IF(BD346='Classement général'!$C$24,'Classement général'!$C$24,"")))</f>
        <v/>
      </c>
      <c r="CE346" s="10" t="str">
        <f>IF(BG346='Classement général'!$C$19,'Classement général'!$C$19,IF(BG346='Classement général'!$C$22,'Classement général'!$C$22,IF(BG346='Classement général'!$C$24,'Classement général'!$C$24,"")))</f>
        <v/>
      </c>
      <c r="CF346" s="10" t="str">
        <f>IF(BJ346='Classement général'!$C$19,'Classement général'!$C$19,IF(BJ346='Classement général'!$C$22,'Classement général'!$C$22,IF(BJ346='Classement général'!$C$24,'Classement général'!$C$24,"")))</f>
        <v/>
      </c>
      <c r="CG346" s="10" t="str">
        <f>IF(BM346='Classement général'!$C$19,'Classement général'!$C$19,IF(BM346='Classement général'!$C$22,'Classement général'!$C$22,IF(BM346='Classement général'!$C$24,'Classement général'!$C$24,"")))</f>
        <v/>
      </c>
      <c r="CH346" s="13"/>
      <c r="CI346" s="13"/>
      <c r="CJ346" s="13"/>
      <c r="CK346" s="13"/>
      <c r="CL346" s="147"/>
      <c r="CM346" s="147"/>
      <c r="CN346" s="147"/>
      <c r="CO346" s="147"/>
      <c r="CP346" s="7"/>
      <c r="CQ346" s="7"/>
    </row>
    <row r="347" spans="1:95" ht="18.75" customHeight="1" x14ac:dyDescent="0.2">
      <c r="A347" s="130"/>
      <c r="B347" s="72" t="s">
        <v>68</v>
      </c>
      <c r="C347" s="116"/>
      <c r="D347" s="116"/>
      <c r="E347" s="74" t="s">
        <v>47</v>
      </c>
      <c r="F347" s="60"/>
      <c r="G347" s="60"/>
      <c r="H347" s="61" t="str">
        <f>IF(AND(C347="",D347=""),"",IF(AND(F347="",G347=""),"",IF(AND(C347=F347,D347=G347),'Classement général'!$C$19,IF(AND(C347&gt;D347,F347&gt;G347),'Classement général'!$C$22,IF(AND(D347&gt;C347,G347&gt;F347),'Classement général'!$C$22,IF(AND(D347=C347,G347=F347),'Classement général'!$C$22,'Classement général'!$C$24))))))</f>
        <v/>
      </c>
      <c r="I347" s="60"/>
      <c r="J347" s="60"/>
      <c r="K347" s="61" t="str">
        <f>IF(AND(C347="",D347=""),"",IF(AND(I347="",J347=""),"",IF(AND(C347=I347,D347=J347),'Classement général'!$C$19,IF(AND(C347&gt;D347,I347&gt;J347),'Classement général'!$C$22,IF(AND(D347&gt;C347,J347&gt;I347),'Classement général'!$C$22,IF(AND(D347=C347,J347=I347),'Classement général'!$C$22,'Classement général'!$C$24))))))</f>
        <v/>
      </c>
      <c r="L347" s="60"/>
      <c r="M347" s="60"/>
      <c r="N347" s="61" t="str">
        <f>IF(AND(C347="",D347=""),"",IF(AND(L347="",M347=""),"",IF(AND(C347=L347,D347=M347),'Classement général'!$C$19,IF(AND(C347&gt;D347,L347&gt;M347),'Classement général'!$C$22,IF(AND(D347&gt;C347,M347&gt;L347),'Classement général'!$C$22,IF(AND(D347=C347,M347=L347),'Classement général'!$C$22,'Classement général'!$C$24))))))</f>
        <v/>
      </c>
      <c r="O347" s="60"/>
      <c r="P347" s="60"/>
      <c r="Q347" s="61" t="str">
        <f>IF(AND(C347="",D347=""),"",IF(AND(O347="",P347=""),"",IF(AND(C347=O347,D347=P347),'Classement général'!$C$19,IF(AND(C347&gt;D347,O347&gt;P347),'Classement général'!$C$22,IF(AND(D347&gt;C347,P347&gt;O347),'Classement général'!$C$22,IF(AND(D347=C347,P347=O347),'Classement général'!$C$22,'Classement général'!$C$24))))))</f>
        <v/>
      </c>
      <c r="R347" s="60"/>
      <c r="S347" s="60"/>
      <c r="T347" s="61" t="str">
        <f>IF(AND(C347="",D347=""),"",IF(AND(R347="",S347=""),"",IF(AND(C347=R347,D347=S347),'Classement général'!$C$19,IF(AND(C347&gt;D347,R347&gt;S347),'Classement général'!$C$22,IF(AND(D347&gt;C347,S347&gt;R347),'Classement général'!$C$22,IF(AND(D347=C347,S347=R347),'Classement général'!$C$22,'Classement général'!$C$24))))))</f>
        <v/>
      </c>
      <c r="U347" s="60"/>
      <c r="V347" s="60"/>
      <c r="W347" s="61" t="str">
        <f>IF(AND(C347="",D347=""),"",IF(AND(U347="",V347=""),"",IF(AND(C347=U347,D347=V347),'Classement général'!$C$19,IF(AND(C347&gt;D347,U347&gt;V347),'Classement général'!$C$22,IF(AND(D347&gt;C347,V347&gt;U347),'Classement général'!$C$22,IF(AND(D347=C347,V347=U347),'Classement général'!$C$22,'Classement général'!$C$24))))))</f>
        <v/>
      </c>
      <c r="X347" s="60"/>
      <c r="Y347" s="60"/>
      <c r="Z347" s="61" t="str">
        <f>IF(AND(C347="",D347=""),"",IF(AND(X347="",Y347=""),"",IF(AND(C347=X347,D347=Y347),'Classement général'!$C$19,IF(AND(C347&gt;D347,X347&gt;Y347),'Classement général'!$C$22,IF(AND(D347&gt;C347,Y347&gt;X347),'Classement général'!$C$22,IF(AND(D347=C347,Y347=X347),'Classement général'!$C$22,'Classement général'!$C$24))))))</f>
        <v/>
      </c>
      <c r="AA347" s="60"/>
      <c r="AB347" s="60"/>
      <c r="AC347" s="61" t="str">
        <f>IF(AND(C347="",D347=""),"",IF(AND(AA347="",AB347=""),"",IF(AND(C347=AA347,D347=AB347),'Classement général'!$C$19,IF(AND(C347&gt;D347,AA347&gt;AB347),'Classement général'!$C$22,IF(AND(D347&gt;C347,AB347&gt;AA347),'Classement général'!$C$22,IF(AND(D347=C347,AB347=AA347),'Classement général'!$C$22,'Classement général'!$C$24))))))</f>
        <v/>
      </c>
      <c r="AD347" s="60"/>
      <c r="AE347" s="60"/>
      <c r="AF347" s="61" t="str">
        <f>IF(AND(C347="",D347=""),"",IF(AND(AD347="",AE347=""),"",IF(AND(C347=AD347,D347=AE347),'Classement général'!$C$19,IF(AND(C347&gt;D347,AD347&gt;AE347),'Classement général'!$C$22,IF(AND(D347&gt;C347,AE347&gt;AD347),'Classement général'!$C$22,IF(AND(D347=C347,AE347=AD347),'Classement général'!$C$22,'Classement général'!$C$24))))))</f>
        <v/>
      </c>
      <c r="AG347" s="60"/>
      <c r="AH347" s="60"/>
      <c r="AI347" s="61" t="str">
        <f>IF(AND(C347="",D347=""),"",IF(AND(AG347="",AH347=""),"",IF(AND(C347=AG347,D347=AH347),'Classement général'!$C$19,IF(AND(C347&gt;D347,AG347&gt;AH347),'Classement général'!$C$22,IF(AND(D347&gt;C347,AH347&gt;AG347),'Classement général'!$C$22,IF(AND(D347=C347,AH347=AG347),'Classement général'!$C$22,'Classement général'!$C$24))))))</f>
        <v/>
      </c>
      <c r="AJ347" s="60"/>
      <c r="AK347" s="60"/>
      <c r="AL347" s="61" t="str">
        <f>IF(AND(C347="",D347=""),"",IF(AND(AJ347="",AK347=""),"",IF(AND(C347=AJ347,D347=AK347),'Classement général'!$C$19,IF(AND(C347&gt;D347,AJ347&gt;AK347),'Classement général'!$C$22,IF(AND(D347&gt;C347,AK347&gt;AJ347),'Classement général'!$C$22,IF(AND(D347=C347,AK347=AJ347),'Classement général'!$C$22,'Classement général'!$C$24))))))</f>
        <v/>
      </c>
      <c r="AM347" s="60"/>
      <c r="AN347" s="60"/>
      <c r="AO347" s="61" t="str">
        <f>IF(AND(C347="",D347=""),"",IF(AND(AM347="",AN347=""),"",IF(AND(C347=AM347,D347=AN347),'Classement général'!$C$19,IF(AND(C347&gt;D347,AM347&gt;AN347),'Classement général'!$C$22,IF(AND(D347&gt;C347,AN347&gt;AM347),'Classement général'!$C$22,IF(AND(D347=C347,AN347=AM347),'Classement général'!$C$22,'Classement général'!$C$24))))))</f>
        <v/>
      </c>
      <c r="AP347" s="60"/>
      <c r="AQ347" s="60"/>
      <c r="AR347" s="61" t="str">
        <f>IF(AND(C347="",D347=""),"",IF(AND(AP347="",AQ347=""),"",IF(AND(C347=AP347,D347=AQ347),'Classement général'!$C$19,IF(AND(C347&gt;D347,AP347&gt;AQ347),'Classement général'!$C$22,IF(AND(D347&gt;C347,AQ347&gt;AP347),'Classement général'!$C$22,IF(AND(D347=C347,AQ347=AP347),'Classement général'!$C$22,'Classement général'!$C$24))))))</f>
        <v/>
      </c>
      <c r="AS347" s="60"/>
      <c r="AT347" s="60"/>
      <c r="AU347" s="61" t="str">
        <f>IF(AND(C347="",D347=""),"",IF(AND(AS347="",AT347=""),"",IF(AND(C347=AS347,D347=AT347),'Classement général'!$C$19,IF(AND(C347&gt;D347,AS347&gt;AT347),'Classement général'!$C$22,IF(AND(D347&gt;C347,AT347&gt;AS347),'Classement général'!$C$22,IF(AND(D347=C347,AT347=AS347),'Classement général'!$C$22,'Classement général'!$C$24))))))</f>
        <v/>
      </c>
      <c r="AV347" s="60"/>
      <c r="AW347" s="60"/>
      <c r="AX347" s="61" t="str">
        <f>IF(AND(C347="",D347=""),"",IF(AND(AV347="",AW347=""),"",IF(AND(C347=AV347,D347=AW347),'Classement général'!$C$19,IF(AND(C347&gt;D347,AV347&gt;AW347),'Classement général'!$C$22,IF(AND(D347&gt;C347,AW347&gt;AV347),'Classement général'!$C$22,IF(AND(D347=C347,AW347=AV347),'Classement général'!$C$22,'Classement général'!$C$24))))))</f>
        <v/>
      </c>
      <c r="AY347" s="60"/>
      <c r="AZ347" s="60"/>
      <c r="BA347" s="61" t="str">
        <f>IF(AND(C347="",D347=""),"",IF(AND(AY347="",AZ347=""),"",IF(AND(C347=AY347,D347=AZ347),'Classement général'!$C$19,IF(AND(C347&gt;D347,AY347&gt;AZ347),'Classement général'!$C$22,IF(AND(D347&gt;C347,AZ347&gt;AY347),'Classement général'!$C$22,IF(AND(D347=C347,AZ347=AY347),'Classement général'!$C$22,'Classement général'!$C$24))))))</f>
        <v/>
      </c>
      <c r="BB347" s="60"/>
      <c r="BC347" s="60"/>
      <c r="BD347" s="61" t="str">
        <f>IF(AND(C347="",D347=""),"",IF(AND(BB347="",BC347=""),"",IF(AND(C347=BB347,D347=BC347),'Classement général'!$C$19,IF(AND(C347&gt;D347,BB347&gt;BC347),'Classement général'!$C$22,IF(AND(D347&gt;C347,BC347&gt;BB347),'Classement général'!$C$22,IF(AND(D347=C347,BC347=BB347),'Classement général'!$C$22,'Classement général'!$C$24))))))</f>
        <v/>
      </c>
      <c r="BE347" s="60"/>
      <c r="BF347" s="60"/>
      <c r="BG347" s="61" t="str">
        <f>IF(AND(C347="",D347=""),"",IF(AND(BE347="",BF347=""),"",IF(AND(C347=BE347,D347=BF347),'Classement général'!$C$19,IF(AND(C347&gt;D347,BE347&gt;BF347),'Classement général'!$C$22,IF(AND(D347&gt;C347,BF347&gt;BE347),'Classement général'!$C$22,IF(AND(D347=C347,BF347=BE347),'Classement général'!$C$22,'Classement général'!$C$24))))))</f>
        <v/>
      </c>
      <c r="BH347" s="60"/>
      <c r="BI347" s="60"/>
      <c r="BJ347" s="61" t="str">
        <f>IF(AND(C347="",D347=""),"",IF(AND(BH347="",BI347=""),"",IF(AND(C347=BH347,D347=BI347),'Classement général'!$C$19,IF(AND(C347&gt;D347,BH347&gt;BI347),'Classement général'!$C$22,IF(AND(D347&gt;C347,BI347&gt;BH347),'Classement général'!$C$22,IF(AND(D347=C347,BI347=BH347),'Classement général'!$C$22,'Classement général'!$C$24))))))</f>
        <v/>
      </c>
      <c r="BK347" s="60"/>
      <c r="BL347" s="60"/>
      <c r="BM347" s="61" t="str">
        <f>IF(AND(C347="",D347=""),"",IF(AND(BK347="",BL347=""),"",IF(AND(C347=BK347,D347=BL347),'Classement général'!$C$19,IF(AND(C347&gt;D347,BK347&gt;BL347),'Classement général'!$C$22,IF(AND(D347&gt;C347,BL347&gt;BK347),'Classement général'!$C$22,IF(AND(D347=C347,BL347=BK347),'Classement général'!$C$22,'Classement général'!$C$24))))))</f>
        <v/>
      </c>
      <c r="BN347" s="10" t="str">
        <f>IF(H347='Classement général'!$C$19,'Classement général'!$C$19,IF(H347='Classement général'!$C$22,'Classement général'!$C$22,IF(H347='Classement général'!$C$24,'Classement général'!$C$24,"")))</f>
        <v/>
      </c>
      <c r="BO347" s="10" t="str">
        <f>IF(K347='Classement général'!$C$19,'Classement général'!$C$19,IF(K347='Classement général'!$C$22,'Classement général'!$C$22,IF(K347='Classement général'!$C$24,'Classement général'!$C$24,"")))</f>
        <v/>
      </c>
      <c r="BP347" s="10" t="str">
        <f>IF(N347='Classement général'!$C$19,'Classement général'!$C$19,IF(N347='Classement général'!$C$22,'Classement général'!$C$22,IF(N347='Classement général'!$C$24,'Classement général'!$C$24,"")))</f>
        <v/>
      </c>
      <c r="BQ347" s="10" t="str">
        <f>IF(Q347='Classement général'!$C$19,'Classement général'!$C$19,IF(Q347='Classement général'!$C$22,'Classement général'!$C$22,IF(Q347='Classement général'!$C$24,'Classement général'!$C$24,"")))</f>
        <v/>
      </c>
      <c r="BR347" s="10" t="str">
        <f>IF(T347='Classement général'!$C$19,'Classement général'!$C$19,IF(T347='Classement général'!$C$22,'Classement général'!$C$22,IF(T347='Classement général'!$C$24,'Classement général'!$C$24,"")))</f>
        <v/>
      </c>
      <c r="BS347" s="10" t="str">
        <f>IF(W347='Classement général'!$C$19,'Classement général'!$C$19,IF(W347='Classement général'!$C$22,'Classement général'!$C$22,IF(W347='Classement général'!$C$24,'Classement général'!$C$24,"")))</f>
        <v/>
      </c>
      <c r="BT347" s="10" t="str">
        <f>IF(Z347='Classement général'!$C$19,'Classement général'!$C$19,IF(Z347='Classement général'!$C$22,'Classement général'!$C$22,IF(Z347='Classement général'!$C$24,'Classement général'!$C$24,"")))</f>
        <v/>
      </c>
      <c r="BU347" s="10" t="str">
        <f>IF(AC347='Classement général'!$C$19,'Classement général'!$C$19,IF(AC347='Classement général'!$C$22,'Classement général'!$C$22,IF(AC347='Classement général'!$C$24,'Classement général'!$C$24,"")))</f>
        <v/>
      </c>
      <c r="BV347" s="10" t="str">
        <f>IF(AF347='Classement général'!$C$19,'Classement général'!$C$19,IF(AF347='Classement général'!$C$22,'Classement général'!$C$22,IF(AF347='Classement général'!$C$24,'Classement général'!$C$24,"")))</f>
        <v/>
      </c>
      <c r="BW347" s="10" t="str">
        <f>IF(AI347='Classement général'!$C$19,'Classement général'!$C$19,IF(AI347='Classement général'!$C$22,'Classement général'!$C$22,IF(AI347='Classement général'!$C$24,'Classement général'!$C$24,"")))</f>
        <v/>
      </c>
      <c r="BX347" s="10" t="str">
        <f>IF(AL347='Classement général'!$C$19,'Classement général'!$C$19,IF(AL347='Classement général'!$C$22,'Classement général'!$C$22,IF(AL347='Classement général'!$C$24,'Classement général'!$C$24,"")))</f>
        <v/>
      </c>
      <c r="BY347" s="10" t="str">
        <f>IF(AO347='Classement général'!$C$19,'Classement général'!$C$19,IF(AO347='Classement général'!$C$22,'Classement général'!$C$22,IF(AO347='Classement général'!$C$24,'Classement général'!$C$24,"")))</f>
        <v/>
      </c>
      <c r="BZ347" s="10" t="str">
        <f>IF(AR347='Classement général'!$C$19,'Classement général'!$C$19,IF(AR347='Classement général'!$C$22,'Classement général'!$C$22,IF(AR347='Classement général'!$C$24,'Classement général'!$C$24,"")))</f>
        <v/>
      </c>
      <c r="CA347" s="10" t="str">
        <f>IF(AU347='Classement général'!$C$19,'Classement général'!$C$19,IF(AU347='Classement général'!$C$22,'Classement général'!$C$22,IF(AU347='Classement général'!$C$24,'Classement général'!$C$24,"")))</f>
        <v/>
      </c>
      <c r="CB347" s="10" t="str">
        <f>IF(AX347='Classement général'!$C$19,'Classement général'!$C$19,IF(AX347='Classement général'!$C$22,'Classement général'!$C$22,IF(AX347='Classement général'!$C$24,'Classement général'!$C$24,"")))</f>
        <v/>
      </c>
      <c r="CC347" s="10" t="str">
        <f>IF(BA347='Classement général'!$C$19,'Classement général'!$C$19,IF(BA347='Classement général'!$C$22,'Classement général'!$C$22,IF(BA347='Classement général'!$C$24,'Classement général'!$C$24,"")))</f>
        <v/>
      </c>
      <c r="CD347" s="10" t="str">
        <f>IF(BD347='Classement général'!$C$19,'Classement général'!$C$19,IF(BD347='Classement général'!$C$22,'Classement général'!$C$22,IF(BD347='Classement général'!$C$24,'Classement général'!$C$24,"")))</f>
        <v/>
      </c>
      <c r="CE347" s="10" t="str">
        <f>IF(BG347='Classement général'!$C$19,'Classement général'!$C$19,IF(BG347='Classement général'!$C$22,'Classement général'!$C$22,IF(BG347='Classement général'!$C$24,'Classement général'!$C$24,"")))</f>
        <v/>
      </c>
      <c r="CF347" s="10" t="str">
        <f>IF(BJ347='Classement général'!$C$19,'Classement général'!$C$19,IF(BJ347='Classement général'!$C$22,'Classement général'!$C$22,IF(BJ347='Classement général'!$C$24,'Classement général'!$C$24,"")))</f>
        <v/>
      </c>
      <c r="CG347" s="10" t="str">
        <f>IF(BM347='Classement général'!$C$19,'Classement général'!$C$19,IF(BM347='Classement général'!$C$22,'Classement général'!$C$22,IF(BM347='Classement général'!$C$24,'Classement général'!$C$24,"")))</f>
        <v/>
      </c>
      <c r="CH347" s="13"/>
      <c r="CI347" s="13"/>
      <c r="CJ347" s="13"/>
      <c r="CK347" s="13"/>
      <c r="CL347" s="147"/>
      <c r="CM347" s="147"/>
      <c r="CN347" s="147"/>
      <c r="CO347" s="147"/>
      <c r="CP347" s="7"/>
      <c r="CQ347" s="7"/>
    </row>
    <row r="348" spans="1:95" ht="18.75" customHeight="1" x14ac:dyDescent="0.2">
      <c r="A348" s="130"/>
      <c r="B348" s="72" t="s">
        <v>83</v>
      </c>
      <c r="C348" s="116"/>
      <c r="D348" s="116"/>
      <c r="E348" s="74" t="s">
        <v>38</v>
      </c>
      <c r="F348" s="60"/>
      <c r="G348" s="60"/>
      <c r="H348" s="61" t="str">
        <f>IF(AND(C348="",D348=""),"",IF(AND(F348="",G348=""),"",IF(AND(C348=F348,D348=G348),'Classement général'!$C$19,IF(AND(C348&gt;D348,F348&gt;G348),'Classement général'!$C$22,IF(AND(D348&gt;C348,G348&gt;F348),'Classement général'!$C$22,IF(AND(D348=C348,G348=F348),'Classement général'!$C$22,'Classement général'!$C$24))))))</f>
        <v/>
      </c>
      <c r="I348" s="60"/>
      <c r="J348" s="60"/>
      <c r="K348" s="61" t="str">
        <f>IF(AND(C348="",D348=""),"",IF(AND(I348="",J348=""),"",IF(AND(C348=I348,D348=J348),'Classement général'!$C$19,IF(AND(C348&gt;D348,I348&gt;J348),'Classement général'!$C$22,IF(AND(D348&gt;C348,J348&gt;I348),'Classement général'!$C$22,IF(AND(D348=C348,J348=I348),'Classement général'!$C$22,'Classement général'!$C$24))))))</f>
        <v/>
      </c>
      <c r="L348" s="60"/>
      <c r="M348" s="60"/>
      <c r="N348" s="61" t="str">
        <f>IF(AND(C348="",D348=""),"",IF(AND(L348="",M348=""),"",IF(AND(C348=L348,D348=M348),'Classement général'!$C$19,IF(AND(C348&gt;D348,L348&gt;M348),'Classement général'!$C$22,IF(AND(D348&gt;C348,M348&gt;L348),'Classement général'!$C$22,IF(AND(D348=C348,M348=L348),'Classement général'!$C$22,'Classement général'!$C$24))))))</f>
        <v/>
      </c>
      <c r="O348" s="60"/>
      <c r="P348" s="60"/>
      <c r="Q348" s="61" t="str">
        <f>IF(AND(C348="",D348=""),"",IF(AND(O348="",P348=""),"",IF(AND(C348=O348,D348=P348),'Classement général'!$C$19,IF(AND(C348&gt;D348,O348&gt;P348),'Classement général'!$C$22,IF(AND(D348&gt;C348,P348&gt;O348),'Classement général'!$C$22,IF(AND(D348=C348,P348=O348),'Classement général'!$C$22,'Classement général'!$C$24))))))</f>
        <v/>
      </c>
      <c r="R348" s="60"/>
      <c r="S348" s="60"/>
      <c r="T348" s="61" t="str">
        <f>IF(AND(C348="",D348=""),"",IF(AND(R348="",S348=""),"",IF(AND(C348=R348,D348=S348),'Classement général'!$C$19,IF(AND(C348&gt;D348,R348&gt;S348),'Classement général'!$C$22,IF(AND(D348&gt;C348,S348&gt;R348),'Classement général'!$C$22,IF(AND(D348=C348,S348=R348),'Classement général'!$C$22,'Classement général'!$C$24))))))</f>
        <v/>
      </c>
      <c r="U348" s="60"/>
      <c r="V348" s="60"/>
      <c r="W348" s="61" t="str">
        <f>IF(AND(C348="",D348=""),"",IF(AND(U348="",V348=""),"",IF(AND(C348=U348,D348=V348),'Classement général'!$C$19,IF(AND(C348&gt;D348,U348&gt;V348),'Classement général'!$C$22,IF(AND(D348&gt;C348,V348&gt;U348),'Classement général'!$C$22,IF(AND(D348=C348,V348=U348),'Classement général'!$C$22,'Classement général'!$C$24))))))</f>
        <v/>
      </c>
      <c r="X348" s="60"/>
      <c r="Y348" s="60"/>
      <c r="Z348" s="61" t="str">
        <f>IF(AND(C348="",D348=""),"",IF(AND(X348="",Y348=""),"",IF(AND(C348=X348,D348=Y348),'Classement général'!$C$19,IF(AND(C348&gt;D348,X348&gt;Y348),'Classement général'!$C$22,IF(AND(D348&gt;C348,Y348&gt;X348),'Classement général'!$C$22,IF(AND(D348=C348,Y348=X348),'Classement général'!$C$22,'Classement général'!$C$24))))))</f>
        <v/>
      </c>
      <c r="AA348" s="60"/>
      <c r="AB348" s="60"/>
      <c r="AC348" s="61" t="str">
        <f>IF(AND(C348="",D348=""),"",IF(AND(AA348="",AB348=""),"",IF(AND(C348=AA348,D348=AB348),'Classement général'!$C$19,IF(AND(C348&gt;D348,AA348&gt;AB348),'Classement général'!$C$22,IF(AND(D348&gt;C348,AB348&gt;AA348),'Classement général'!$C$22,IF(AND(D348=C348,AB348=AA348),'Classement général'!$C$22,'Classement général'!$C$24))))))</f>
        <v/>
      </c>
      <c r="AD348" s="60"/>
      <c r="AE348" s="60"/>
      <c r="AF348" s="61" t="str">
        <f>IF(AND(C348="",D348=""),"",IF(AND(AD348="",AE348=""),"",IF(AND(C348=AD348,D348=AE348),'Classement général'!$C$19,IF(AND(C348&gt;D348,AD348&gt;AE348),'Classement général'!$C$22,IF(AND(D348&gt;C348,AE348&gt;AD348),'Classement général'!$C$22,IF(AND(D348=C348,AE348=AD348),'Classement général'!$C$22,'Classement général'!$C$24))))))</f>
        <v/>
      </c>
      <c r="AG348" s="60"/>
      <c r="AH348" s="60"/>
      <c r="AI348" s="61" t="str">
        <f>IF(AND(C348="",D348=""),"",IF(AND(AG348="",AH348=""),"",IF(AND(C348=AG348,D348=AH348),'Classement général'!$C$19,IF(AND(C348&gt;D348,AG348&gt;AH348),'Classement général'!$C$22,IF(AND(D348&gt;C348,AH348&gt;AG348),'Classement général'!$C$22,IF(AND(D348=C348,AH348=AG348),'Classement général'!$C$22,'Classement général'!$C$24))))))</f>
        <v/>
      </c>
      <c r="AJ348" s="60"/>
      <c r="AK348" s="60"/>
      <c r="AL348" s="61" t="str">
        <f>IF(AND(C348="",D348=""),"",IF(AND(AJ348="",AK348=""),"",IF(AND(C348=AJ348,D348=AK348),'Classement général'!$C$19,IF(AND(C348&gt;D348,AJ348&gt;AK348),'Classement général'!$C$22,IF(AND(D348&gt;C348,AK348&gt;AJ348),'Classement général'!$C$22,IF(AND(D348=C348,AK348=AJ348),'Classement général'!$C$22,'Classement général'!$C$24))))))</f>
        <v/>
      </c>
      <c r="AM348" s="60"/>
      <c r="AN348" s="60"/>
      <c r="AO348" s="61" t="str">
        <f>IF(AND(C348="",D348=""),"",IF(AND(AM348="",AN348=""),"",IF(AND(C348=AM348,D348=AN348),'Classement général'!$C$19,IF(AND(C348&gt;D348,AM348&gt;AN348),'Classement général'!$C$22,IF(AND(D348&gt;C348,AN348&gt;AM348),'Classement général'!$C$22,IF(AND(D348=C348,AN348=AM348),'Classement général'!$C$22,'Classement général'!$C$24))))))</f>
        <v/>
      </c>
      <c r="AP348" s="60"/>
      <c r="AQ348" s="60"/>
      <c r="AR348" s="61" t="str">
        <f>IF(AND(C348="",D348=""),"",IF(AND(AP348="",AQ348=""),"",IF(AND(C348=AP348,D348=AQ348),'Classement général'!$C$19,IF(AND(C348&gt;D348,AP348&gt;AQ348),'Classement général'!$C$22,IF(AND(D348&gt;C348,AQ348&gt;AP348),'Classement général'!$C$22,IF(AND(D348=C348,AQ348=AP348),'Classement général'!$C$22,'Classement général'!$C$24))))))</f>
        <v/>
      </c>
      <c r="AS348" s="60"/>
      <c r="AT348" s="60"/>
      <c r="AU348" s="61" t="str">
        <f>IF(AND(C348="",D348=""),"",IF(AND(AS348="",AT348=""),"",IF(AND(C348=AS348,D348=AT348),'Classement général'!$C$19,IF(AND(C348&gt;D348,AS348&gt;AT348),'Classement général'!$C$22,IF(AND(D348&gt;C348,AT348&gt;AS348),'Classement général'!$C$22,IF(AND(D348=C348,AT348=AS348),'Classement général'!$C$22,'Classement général'!$C$24))))))</f>
        <v/>
      </c>
      <c r="AV348" s="60"/>
      <c r="AW348" s="60"/>
      <c r="AX348" s="61" t="str">
        <f>IF(AND(C348="",D348=""),"",IF(AND(AV348="",AW348=""),"",IF(AND(C348=AV348,D348=AW348),'Classement général'!$C$19,IF(AND(C348&gt;D348,AV348&gt;AW348),'Classement général'!$C$22,IF(AND(D348&gt;C348,AW348&gt;AV348),'Classement général'!$C$22,IF(AND(D348=C348,AW348=AV348),'Classement général'!$C$22,'Classement général'!$C$24))))))</f>
        <v/>
      </c>
      <c r="AY348" s="60"/>
      <c r="AZ348" s="60"/>
      <c r="BA348" s="61" t="str">
        <f>IF(AND(C348="",D348=""),"",IF(AND(AY348="",AZ348=""),"",IF(AND(C348=AY348,D348=AZ348),'Classement général'!$C$19,IF(AND(C348&gt;D348,AY348&gt;AZ348),'Classement général'!$C$22,IF(AND(D348&gt;C348,AZ348&gt;AY348),'Classement général'!$C$22,IF(AND(D348=C348,AZ348=AY348),'Classement général'!$C$22,'Classement général'!$C$24))))))</f>
        <v/>
      </c>
      <c r="BB348" s="60"/>
      <c r="BC348" s="60"/>
      <c r="BD348" s="61" t="str">
        <f>IF(AND(C348="",D348=""),"",IF(AND(BB348="",BC348=""),"",IF(AND(C348=BB348,D348=BC348),'Classement général'!$C$19,IF(AND(C348&gt;D348,BB348&gt;BC348),'Classement général'!$C$22,IF(AND(D348&gt;C348,BC348&gt;BB348),'Classement général'!$C$22,IF(AND(D348=C348,BC348=BB348),'Classement général'!$C$22,'Classement général'!$C$24))))))</f>
        <v/>
      </c>
      <c r="BE348" s="60"/>
      <c r="BF348" s="60"/>
      <c r="BG348" s="61" t="str">
        <f>IF(AND(C348="",D348=""),"",IF(AND(BE348="",BF348=""),"",IF(AND(C348=BE348,D348=BF348),'Classement général'!$C$19,IF(AND(C348&gt;D348,BE348&gt;BF348),'Classement général'!$C$22,IF(AND(D348&gt;C348,BF348&gt;BE348),'Classement général'!$C$22,IF(AND(D348=C348,BF348=BE348),'Classement général'!$C$22,'Classement général'!$C$24))))))</f>
        <v/>
      </c>
      <c r="BH348" s="60"/>
      <c r="BI348" s="60"/>
      <c r="BJ348" s="61" t="str">
        <f>IF(AND(C348="",D348=""),"",IF(AND(BH348="",BI348=""),"",IF(AND(C348=BH348,D348=BI348),'Classement général'!$C$19,IF(AND(C348&gt;D348,BH348&gt;BI348),'Classement général'!$C$22,IF(AND(D348&gt;C348,BI348&gt;BH348),'Classement général'!$C$22,IF(AND(D348=C348,BI348=BH348),'Classement général'!$C$22,'Classement général'!$C$24))))))</f>
        <v/>
      </c>
      <c r="BK348" s="60"/>
      <c r="BL348" s="60"/>
      <c r="BM348" s="61" t="str">
        <f>IF(AND(C348="",D348=""),"",IF(AND(BK348="",BL348=""),"",IF(AND(C348=BK348,D348=BL348),'Classement général'!$C$19,IF(AND(C348&gt;D348,BK348&gt;BL348),'Classement général'!$C$22,IF(AND(D348&gt;C348,BL348&gt;BK348),'Classement général'!$C$22,IF(AND(D348=C348,BL348=BK348),'Classement général'!$C$22,'Classement général'!$C$24))))))</f>
        <v/>
      </c>
      <c r="BN348" s="10" t="str">
        <f>IF(H348='Classement général'!$C$19,'Classement général'!$C$19,IF(H348='Classement général'!$C$22,'Classement général'!$C$22,IF(H348='Classement général'!$C$24,'Classement général'!$C$24,"")))</f>
        <v/>
      </c>
      <c r="BO348" s="10" t="str">
        <f>IF(K348='Classement général'!$C$19,'Classement général'!$C$19,IF(K348='Classement général'!$C$22,'Classement général'!$C$22,IF(K348='Classement général'!$C$24,'Classement général'!$C$24,"")))</f>
        <v/>
      </c>
      <c r="BP348" s="10" t="str">
        <f>IF(N348='Classement général'!$C$19,'Classement général'!$C$19,IF(N348='Classement général'!$C$22,'Classement général'!$C$22,IF(N348='Classement général'!$C$24,'Classement général'!$C$24,"")))</f>
        <v/>
      </c>
      <c r="BQ348" s="10" t="str">
        <f>IF(Q348='Classement général'!$C$19,'Classement général'!$C$19,IF(Q348='Classement général'!$C$22,'Classement général'!$C$22,IF(Q348='Classement général'!$C$24,'Classement général'!$C$24,"")))</f>
        <v/>
      </c>
      <c r="BR348" s="10" t="str">
        <f>IF(T348='Classement général'!$C$19,'Classement général'!$C$19,IF(T348='Classement général'!$C$22,'Classement général'!$C$22,IF(T348='Classement général'!$C$24,'Classement général'!$C$24,"")))</f>
        <v/>
      </c>
      <c r="BS348" s="10" t="str">
        <f>IF(W348='Classement général'!$C$19,'Classement général'!$C$19,IF(W348='Classement général'!$C$22,'Classement général'!$C$22,IF(W348='Classement général'!$C$24,'Classement général'!$C$24,"")))</f>
        <v/>
      </c>
      <c r="BT348" s="10" t="str">
        <f>IF(Z348='Classement général'!$C$19,'Classement général'!$C$19,IF(Z348='Classement général'!$C$22,'Classement général'!$C$22,IF(Z348='Classement général'!$C$24,'Classement général'!$C$24,"")))</f>
        <v/>
      </c>
      <c r="BU348" s="10" t="str">
        <f>IF(AC348='Classement général'!$C$19,'Classement général'!$C$19,IF(AC348='Classement général'!$C$22,'Classement général'!$C$22,IF(AC348='Classement général'!$C$24,'Classement général'!$C$24,"")))</f>
        <v/>
      </c>
      <c r="BV348" s="10" t="str">
        <f>IF(AF348='Classement général'!$C$19,'Classement général'!$C$19,IF(AF348='Classement général'!$C$22,'Classement général'!$C$22,IF(AF348='Classement général'!$C$24,'Classement général'!$C$24,"")))</f>
        <v/>
      </c>
      <c r="BW348" s="10" t="str">
        <f>IF(AI348='Classement général'!$C$19,'Classement général'!$C$19,IF(AI348='Classement général'!$C$22,'Classement général'!$C$22,IF(AI348='Classement général'!$C$24,'Classement général'!$C$24,"")))</f>
        <v/>
      </c>
      <c r="BX348" s="10" t="str">
        <f>IF(AL348='Classement général'!$C$19,'Classement général'!$C$19,IF(AL348='Classement général'!$C$22,'Classement général'!$C$22,IF(AL348='Classement général'!$C$24,'Classement général'!$C$24,"")))</f>
        <v/>
      </c>
      <c r="BY348" s="10" t="str">
        <f>IF(AO348='Classement général'!$C$19,'Classement général'!$C$19,IF(AO348='Classement général'!$C$22,'Classement général'!$C$22,IF(AO348='Classement général'!$C$24,'Classement général'!$C$24,"")))</f>
        <v/>
      </c>
      <c r="BZ348" s="10" t="str">
        <f>IF(AR348='Classement général'!$C$19,'Classement général'!$C$19,IF(AR348='Classement général'!$C$22,'Classement général'!$C$22,IF(AR348='Classement général'!$C$24,'Classement général'!$C$24,"")))</f>
        <v/>
      </c>
      <c r="CA348" s="10" t="str">
        <f>IF(AU348='Classement général'!$C$19,'Classement général'!$C$19,IF(AU348='Classement général'!$C$22,'Classement général'!$C$22,IF(AU348='Classement général'!$C$24,'Classement général'!$C$24,"")))</f>
        <v/>
      </c>
      <c r="CB348" s="10" t="str">
        <f>IF(AX348='Classement général'!$C$19,'Classement général'!$C$19,IF(AX348='Classement général'!$C$22,'Classement général'!$C$22,IF(AX348='Classement général'!$C$24,'Classement général'!$C$24,"")))</f>
        <v/>
      </c>
      <c r="CC348" s="10" t="str">
        <f>IF(BA348='Classement général'!$C$19,'Classement général'!$C$19,IF(BA348='Classement général'!$C$22,'Classement général'!$C$22,IF(BA348='Classement général'!$C$24,'Classement général'!$C$24,"")))</f>
        <v/>
      </c>
      <c r="CD348" s="10" t="str">
        <f>IF(BD348='Classement général'!$C$19,'Classement général'!$C$19,IF(BD348='Classement général'!$C$22,'Classement général'!$C$22,IF(BD348='Classement général'!$C$24,'Classement général'!$C$24,"")))</f>
        <v/>
      </c>
      <c r="CE348" s="10" t="str">
        <f>IF(BG348='Classement général'!$C$19,'Classement général'!$C$19,IF(BG348='Classement général'!$C$22,'Classement général'!$C$22,IF(BG348='Classement général'!$C$24,'Classement général'!$C$24,"")))</f>
        <v/>
      </c>
      <c r="CF348" s="10" t="str">
        <f>IF(BJ348='Classement général'!$C$19,'Classement général'!$C$19,IF(BJ348='Classement général'!$C$22,'Classement général'!$C$22,IF(BJ348='Classement général'!$C$24,'Classement général'!$C$24,"")))</f>
        <v/>
      </c>
      <c r="CG348" s="10" t="str">
        <f>IF(BM348='Classement général'!$C$19,'Classement général'!$C$19,IF(BM348='Classement général'!$C$22,'Classement général'!$C$22,IF(BM348='Classement général'!$C$24,'Classement général'!$C$24,"")))</f>
        <v/>
      </c>
      <c r="CH348" s="13"/>
      <c r="CI348" s="13"/>
      <c r="CJ348" s="13"/>
      <c r="CK348" s="13"/>
      <c r="CL348" s="147"/>
      <c r="CM348" s="147"/>
      <c r="CN348" s="147"/>
      <c r="CO348" s="147"/>
      <c r="CP348" s="7"/>
      <c r="CQ348" s="7"/>
    </row>
    <row r="349" spans="1:95" ht="18.75" customHeight="1" x14ac:dyDescent="0.2">
      <c r="A349" s="130"/>
      <c r="B349" s="72" t="s">
        <v>61</v>
      </c>
      <c r="C349" s="116"/>
      <c r="D349" s="116"/>
      <c r="E349" s="74" t="s">
        <v>37</v>
      </c>
      <c r="F349" s="60"/>
      <c r="G349" s="60"/>
      <c r="H349" s="61" t="str">
        <f>IF(AND(C349="",D349=""),"",IF(AND(F349="",G349=""),"",IF(AND(C349=F349,D349=G349),'Classement général'!$C$19,IF(AND(C349&gt;D349,F349&gt;G349),'Classement général'!$C$22,IF(AND(D349&gt;C349,G349&gt;F349),'Classement général'!$C$22,IF(AND(D349=C349,G349=F349),'Classement général'!$C$22,'Classement général'!$C$24))))))</f>
        <v/>
      </c>
      <c r="I349" s="60"/>
      <c r="J349" s="60"/>
      <c r="K349" s="61" t="str">
        <f>IF(AND(C349="",D349=""),"",IF(AND(I349="",J349=""),"",IF(AND(C349=I349,D349=J349),'Classement général'!$C$19,IF(AND(C349&gt;D349,I349&gt;J349),'Classement général'!$C$22,IF(AND(D349&gt;C349,J349&gt;I349),'Classement général'!$C$22,IF(AND(D349=C349,J349=I349),'Classement général'!$C$22,'Classement général'!$C$24))))))</f>
        <v/>
      </c>
      <c r="L349" s="60"/>
      <c r="M349" s="60"/>
      <c r="N349" s="61" t="str">
        <f>IF(AND(C349="",D349=""),"",IF(AND(L349="",M349=""),"",IF(AND(C349=L349,D349=M349),'Classement général'!$C$19,IF(AND(C349&gt;D349,L349&gt;M349),'Classement général'!$C$22,IF(AND(D349&gt;C349,M349&gt;L349),'Classement général'!$C$22,IF(AND(D349=C349,M349=L349),'Classement général'!$C$22,'Classement général'!$C$24))))))</f>
        <v/>
      </c>
      <c r="O349" s="60"/>
      <c r="P349" s="60"/>
      <c r="Q349" s="61" t="str">
        <f>IF(AND(C349="",D349=""),"",IF(AND(O349="",P349=""),"",IF(AND(C349=O349,D349=P349),'Classement général'!$C$19,IF(AND(C349&gt;D349,O349&gt;P349),'Classement général'!$C$22,IF(AND(D349&gt;C349,P349&gt;O349),'Classement général'!$C$22,IF(AND(D349=C349,P349=O349),'Classement général'!$C$22,'Classement général'!$C$24))))))</f>
        <v/>
      </c>
      <c r="R349" s="60"/>
      <c r="S349" s="60"/>
      <c r="T349" s="61" t="str">
        <f>IF(AND(C349="",D349=""),"",IF(AND(R349="",S349=""),"",IF(AND(C349=R349,D349=S349),'Classement général'!$C$19,IF(AND(C349&gt;D349,R349&gt;S349),'Classement général'!$C$22,IF(AND(D349&gt;C349,S349&gt;R349),'Classement général'!$C$22,IF(AND(D349=C349,S349=R349),'Classement général'!$C$22,'Classement général'!$C$24))))))</f>
        <v/>
      </c>
      <c r="U349" s="60"/>
      <c r="V349" s="60"/>
      <c r="W349" s="61" t="str">
        <f>IF(AND(C349="",D349=""),"",IF(AND(U349="",V349=""),"",IF(AND(C349=U349,D349=V349),'Classement général'!$C$19,IF(AND(C349&gt;D349,U349&gt;V349),'Classement général'!$C$22,IF(AND(D349&gt;C349,V349&gt;U349),'Classement général'!$C$22,IF(AND(D349=C349,V349=U349),'Classement général'!$C$22,'Classement général'!$C$24))))))</f>
        <v/>
      </c>
      <c r="X349" s="60"/>
      <c r="Y349" s="60"/>
      <c r="Z349" s="61" t="str">
        <f>IF(AND(C349="",D349=""),"",IF(AND(X349="",Y349=""),"",IF(AND(C349=X349,D349=Y349),'Classement général'!$C$19,IF(AND(C349&gt;D349,X349&gt;Y349),'Classement général'!$C$22,IF(AND(D349&gt;C349,Y349&gt;X349),'Classement général'!$C$22,IF(AND(D349=C349,Y349=X349),'Classement général'!$C$22,'Classement général'!$C$24))))))</f>
        <v/>
      </c>
      <c r="AA349" s="60"/>
      <c r="AB349" s="60"/>
      <c r="AC349" s="61" t="str">
        <f>IF(AND(C349="",D349=""),"",IF(AND(AA349="",AB349=""),"",IF(AND(C349=AA349,D349=AB349),'Classement général'!$C$19,IF(AND(C349&gt;D349,AA349&gt;AB349),'Classement général'!$C$22,IF(AND(D349&gt;C349,AB349&gt;AA349),'Classement général'!$C$22,IF(AND(D349=C349,AB349=AA349),'Classement général'!$C$22,'Classement général'!$C$24))))))</f>
        <v/>
      </c>
      <c r="AD349" s="60"/>
      <c r="AE349" s="60"/>
      <c r="AF349" s="61" t="str">
        <f>IF(AND(C349="",D349=""),"",IF(AND(AD349="",AE349=""),"",IF(AND(C349=AD349,D349=AE349),'Classement général'!$C$19,IF(AND(C349&gt;D349,AD349&gt;AE349),'Classement général'!$C$22,IF(AND(D349&gt;C349,AE349&gt;AD349),'Classement général'!$C$22,IF(AND(D349=C349,AE349=AD349),'Classement général'!$C$22,'Classement général'!$C$24))))))</f>
        <v/>
      </c>
      <c r="AG349" s="60"/>
      <c r="AH349" s="60"/>
      <c r="AI349" s="61" t="str">
        <f>IF(AND(C349="",D349=""),"",IF(AND(AG349="",AH349=""),"",IF(AND(C349=AG349,D349=AH349),'Classement général'!$C$19,IF(AND(C349&gt;D349,AG349&gt;AH349),'Classement général'!$C$22,IF(AND(D349&gt;C349,AH349&gt;AG349),'Classement général'!$C$22,IF(AND(D349=C349,AH349=AG349),'Classement général'!$C$22,'Classement général'!$C$24))))))</f>
        <v/>
      </c>
      <c r="AJ349" s="60"/>
      <c r="AK349" s="60"/>
      <c r="AL349" s="61" t="str">
        <f>IF(AND(C349="",D349=""),"",IF(AND(AJ349="",AK349=""),"",IF(AND(C349=AJ349,D349=AK349),'Classement général'!$C$19,IF(AND(C349&gt;D349,AJ349&gt;AK349),'Classement général'!$C$22,IF(AND(D349&gt;C349,AK349&gt;AJ349),'Classement général'!$C$22,IF(AND(D349=C349,AK349=AJ349),'Classement général'!$C$22,'Classement général'!$C$24))))))</f>
        <v/>
      </c>
      <c r="AM349" s="60"/>
      <c r="AN349" s="60"/>
      <c r="AO349" s="61" t="str">
        <f>IF(AND(C349="",D349=""),"",IF(AND(AM349="",AN349=""),"",IF(AND(C349=AM349,D349=AN349),'Classement général'!$C$19,IF(AND(C349&gt;D349,AM349&gt;AN349),'Classement général'!$C$22,IF(AND(D349&gt;C349,AN349&gt;AM349),'Classement général'!$C$22,IF(AND(D349=C349,AN349=AM349),'Classement général'!$C$22,'Classement général'!$C$24))))))</f>
        <v/>
      </c>
      <c r="AP349" s="60"/>
      <c r="AQ349" s="60"/>
      <c r="AR349" s="61" t="str">
        <f>IF(AND(C349="",D349=""),"",IF(AND(AP349="",AQ349=""),"",IF(AND(C349=AP349,D349=AQ349),'Classement général'!$C$19,IF(AND(C349&gt;D349,AP349&gt;AQ349),'Classement général'!$C$22,IF(AND(D349&gt;C349,AQ349&gt;AP349),'Classement général'!$C$22,IF(AND(D349=C349,AQ349=AP349),'Classement général'!$C$22,'Classement général'!$C$24))))))</f>
        <v/>
      </c>
      <c r="AS349" s="60"/>
      <c r="AT349" s="60"/>
      <c r="AU349" s="61" t="str">
        <f>IF(AND(C349="",D349=""),"",IF(AND(AS349="",AT349=""),"",IF(AND(C349=AS349,D349=AT349),'Classement général'!$C$19,IF(AND(C349&gt;D349,AS349&gt;AT349),'Classement général'!$C$22,IF(AND(D349&gt;C349,AT349&gt;AS349),'Classement général'!$C$22,IF(AND(D349=C349,AT349=AS349),'Classement général'!$C$22,'Classement général'!$C$24))))))</f>
        <v/>
      </c>
      <c r="AV349" s="60"/>
      <c r="AW349" s="60"/>
      <c r="AX349" s="61" t="str">
        <f>IF(AND(C349="",D349=""),"",IF(AND(AV349="",AW349=""),"",IF(AND(C349=AV349,D349=AW349),'Classement général'!$C$19,IF(AND(C349&gt;D349,AV349&gt;AW349),'Classement général'!$C$22,IF(AND(D349&gt;C349,AW349&gt;AV349),'Classement général'!$C$22,IF(AND(D349=C349,AW349=AV349),'Classement général'!$C$22,'Classement général'!$C$24))))))</f>
        <v/>
      </c>
      <c r="AY349" s="60"/>
      <c r="AZ349" s="60"/>
      <c r="BA349" s="61" t="str">
        <f>IF(AND(C349="",D349=""),"",IF(AND(AY349="",AZ349=""),"",IF(AND(C349=AY349,D349=AZ349),'Classement général'!$C$19,IF(AND(C349&gt;D349,AY349&gt;AZ349),'Classement général'!$C$22,IF(AND(D349&gt;C349,AZ349&gt;AY349),'Classement général'!$C$22,IF(AND(D349=C349,AZ349=AY349),'Classement général'!$C$22,'Classement général'!$C$24))))))</f>
        <v/>
      </c>
      <c r="BB349" s="60"/>
      <c r="BC349" s="60"/>
      <c r="BD349" s="61" t="str">
        <f>IF(AND(C349="",D349=""),"",IF(AND(BB349="",BC349=""),"",IF(AND(C349=BB349,D349=BC349),'Classement général'!$C$19,IF(AND(C349&gt;D349,BB349&gt;BC349),'Classement général'!$C$22,IF(AND(D349&gt;C349,BC349&gt;BB349),'Classement général'!$C$22,IF(AND(D349=C349,BC349=BB349),'Classement général'!$C$22,'Classement général'!$C$24))))))</f>
        <v/>
      </c>
      <c r="BE349" s="60"/>
      <c r="BF349" s="60"/>
      <c r="BG349" s="61" t="str">
        <f>IF(AND(C349="",D349=""),"",IF(AND(BE349="",BF349=""),"",IF(AND(C349=BE349,D349=BF349),'Classement général'!$C$19,IF(AND(C349&gt;D349,BE349&gt;BF349),'Classement général'!$C$22,IF(AND(D349&gt;C349,BF349&gt;BE349),'Classement général'!$C$22,IF(AND(D349=C349,BF349=BE349),'Classement général'!$C$22,'Classement général'!$C$24))))))</f>
        <v/>
      </c>
      <c r="BH349" s="60"/>
      <c r="BI349" s="60"/>
      <c r="BJ349" s="61" t="str">
        <f>IF(AND(C349="",D349=""),"",IF(AND(BH349="",BI349=""),"",IF(AND(C349=BH349,D349=BI349),'Classement général'!$C$19,IF(AND(C349&gt;D349,BH349&gt;BI349),'Classement général'!$C$22,IF(AND(D349&gt;C349,BI349&gt;BH349),'Classement général'!$C$22,IF(AND(D349=C349,BI349=BH349),'Classement général'!$C$22,'Classement général'!$C$24))))))</f>
        <v/>
      </c>
      <c r="BK349" s="60"/>
      <c r="BL349" s="60"/>
      <c r="BM349" s="61" t="str">
        <f>IF(AND(C349="",D349=""),"",IF(AND(BK349="",BL349=""),"",IF(AND(C349=BK349,D349=BL349),'Classement général'!$C$19,IF(AND(C349&gt;D349,BK349&gt;BL349),'Classement général'!$C$22,IF(AND(D349&gt;C349,BL349&gt;BK349),'Classement général'!$C$22,IF(AND(D349=C349,BL349=BK349),'Classement général'!$C$22,'Classement général'!$C$24))))))</f>
        <v/>
      </c>
      <c r="BN349" s="10" t="str">
        <f>IF(H349='Classement général'!$C$19,'Classement général'!$C$19,IF(H349='Classement général'!$C$22,'Classement général'!$C$22,IF(H349='Classement général'!$C$24,'Classement général'!$C$24,"")))</f>
        <v/>
      </c>
      <c r="BO349" s="10" t="str">
        <f>IF(K349='Classement général'!$C$19,'Classement général'!$C$19,IF(K349='Classement général'!$C$22,'Classement général'!$C$22,IF(K349='Classement général'!$C$24,'Classement général'!$C$24,"")))</f>
        <v/>
      </c>
      <c r="BP349" s="10" t="str">
        <f>IF(N349='Classement général'!$C$19,'Classement général'!$C$19,IF(N349='Classement général'!$C$22,'Classement général'!$C$22,IF(N349='Classement général'!$C$24,'Classement général'!$C$24,"")))</f>
        <v/>
      </c>
      <c r="BQ349" s="10" t="str">
        <f>IF(Q349='Classement général'!$C$19,'Classement général'!$C$19,IF(Q349='Classement général'!$C$22,'Classement général'!$C$22,IF(Q349='Classement général'!$C$24,'Classement général'!$C$24,"")))</f>
        <v/>
      </c>
      <c r="BR349" s="10" t="str">
        <f>IF(T349='Classement général'!$C$19,'Classement général'!$C$19,IF(T349='Classement général'!$C$22,'Classement général'!$C$22,IF(T349='Classement général'!$C$24,'Classement général'!$C$24,"")))</f>
        <v/>
      </c>
      <c r="BS349" s="10" t="str">
        <f>IF(W349='Classement général'!$C$19,'Classement général'!$C$19,IF(W349='Classement général'!$C$22,'Classement général'!$C$22,IF(W349='Classement général'!$C$24,'Classement général'!$C$24,"")))</f>
        <v/>
      </c>
      <c r="BT349" s="10" t="str">
        <f>IF(Z349='Classement général'!$C$19,'Classement général'!$C$19,IF(Z349='Classement général'!$C$22,'Classement général'!$C$22,IF(Z349='Classement général'!$C$24,'Classement général'!$C$24,"")))</f>
        <v/>
      </c>
      <c r="BU349" s="10" t="str">
        <f>IF(AC349='Classement général'!$C$19,'Classement général'!$C$19,IF(AC349='Classement général'!$C$22,'Classement général'!$C$22,IF(AC349='Classement général'!$C$24,'Classement général'!$C$24,"")))</f>
        <v/>
      </c>
      <c r="BV349" s="10" t="str">
        <f>IF(AF349='Classement général'!$C$19,'Classement général'!$C$19,IF(AF349='Classement général'!$C$22,'Classement général'!$C$22,IF(AF349='Classement général'!$C$24,'Classement général'!$C$24,"")))</f>
        <v/>
      </c>
      <c r="BW349" s="10" t="str">
        <f>IF(AI349='Classement général'!$C$19,'Classement général'!$C$19,IF(AI349='Classement général'!$C$22,'Classement général'!$C$22,IF(AI349='Classement général'!$C$24,'Classement général'!$C$24,"")))</f>
        <v/>
      </c>
      <c r="BX349" s="10" t="str">
        <f>IF(AL349='Classement général'!$C$19,'Classement général'!$C$19,IF(AL349='Classement général'!$C$22,'Classement général'!$C$22,IF(AL349='Classement général'!$C$24,'Classement général'!$C$24,"")))</f>
        <v/>
      </c>
      <c r="BY349" s="10" t="str">
        <f>IF(AO349='Classement général'!$C$19,'Classement général'!$C$19,IF(AO349='Classement général'!$C$22,'Classement général'!$C$22,IF(AO349='Classement général'!$C$24,'Classement général'!$C$24,"")))</f>
        <v/>
      </c>
      <c r="BZ349" s="10" t="str">
        <f>IF(AR349='Classement général'!$C$19,'Classement général'!$C$19,IF(AR349='Classement général'!$C$22,'Classement général'!$C$22,IF(AR349='Classement général'!$C$24,'Classement général'!$C$24,"")))</f>
        <v/>
      </c>
      <c r="CA349" s="10" t="str">
        <f>IF(AU349='Classement général'!$C$19,'Classement général'!$C$19,IF(AU349='Classement général'!$C$22,'Classement général'!$C$22,IF(AU349='Classement général'!$C$24,'Classement général'!$C$24,"")))</f>
        <v/>
      </c>
      <c r="CB349" s="10" t="str">
        <f>IF(AX349='Classement général'!$C$19,'Classement général'!$C$19,IF(AX349='Classement général'!$C$22,'Classement général'!$C$22,IF(AX349='Classement général'!$C$24,'Classement général'!$C$24,"")))</f>
        <v/>
      </c>
      <c r="CC349" s="10" t="str">
        <f>IF(BA349='Classement général'!$C$19,'Classement général'!$C$19,IF(BA349='Classement général'!$C$22,'Classement général'!$C$22,IF(BA349='Classement général'!$C$24,'Classement général'!$C$24,"")))</f>
        <v/>
      </c>
      <c r="CD349" s="10" t="str">
        <f>IF(BD349='Classement général'!$C$19,'Classement général'!$C$19,IF(BD349='Classement général'!$C$22,'Classement général'!$C$22,IF(BD349='Classement général'!$C$24,'Classement général'!$C$24,"")))</f>
        <v/>
      </c>
      <c r="CE349" s="10" t="str">
        <f>IF(BG349='Classement général'!$C$19,'Classement général'!$C$19,IF(BG349='Classement général'!$C$22,'Classement général'!$C$22,IF(BG349='Classement général'!$C$24,'Classement général'!$C$24,"")))</f>
        <v/>
      </c>
      <c r="CF349" s="10" t="str">
        <f>IF(BJ349='Classement général'!$C$19,'Classement général'!$C$19,IF(BJ349='Classement général'!$C$22,'Classement général'!$C$22,IF(BJ349='Classement général'!$C$24,'Classement général'!$C$24,"")))</f>
        <v/>
      </c>
      <c r="CG349" s="10" t="str">
        <f>IF(BM349='Classement général'!$C$19,'Classement général'!$C$19,IF(BM349='Classement général'!$C$22,'Classement général'!$C$22,IF(BM349='Classement général'!$C$24,'Classement général'!$C$24,"")))</f>
        <v/>
      </c>
      <c r="CH349" s="13"/>
      <c r="CI349" s="13"/>
      <c r="CJ349" s="13"/>
      <c r="CK349" s="13"/>
      <c r="CL349" s="147"/>
      <c r="CM349" s="147"/>
      <c r="CN349" s="147"/>
      <c r="CO349" s="147"/>
      <c r="CP349" s="7"/>
      <c r="CQ349" s="7"/>
    </row>
    <row r="350" spans="1:95" ht="18.75" customHeight="1" x14ac:dyDescent="0.2">
      <c r="A350" s="130"/>
      <c r="B350" s="72" t="s">
        <v>77</v>
      </c>
      <c r="C350" s="116"/>
      <c r="D350" s="116"/>
      <c r="E350" s="74" t="s">
        <v>70</v>
      </c>
      <c r="F350" s="60"/>
      <c r="G350" s="60"/>
      <c r="H350" s="61" t="str">
        <f>IF(AND(C350="",D350=""),"",IF(AND(F350="",G350=""),"",IF(AND(C350=F350,D350=G350),'Classement général'!$C$19,IF(AND(C350&gt;D350,F350&gt;G350),'Classement général'!$C$22,IF(AND(D350&gt;C350,G350&gt;F350),'Classement général'!$C$22,IF(AND(D350=C350,G350=F350),'Classement général'!$C$22,'Classement général'!$C$24))))))</f>
        <v/>
      </c>
      <c r="I350" s="60"/>
      <c r="J350" s="60"/>
      <c r="K350" s="61" t="str">
        <f>IF(AND(C350="",D350=""),"",IF(AND(I350="",J350=""),"",IF(AND(C350=I350,D350=J350),'Classement général'!$C$19,IF(AND(C350&gt;D350,I350&gt;J350),'Classement général'!$C$22,IF(AND(D350&gt;C350,J350&gt;I350),'Classement général'!$C$22,IF(AND(D350=C350,J350=I350),'Classement général'!$C$22,'Classement général'!$C$24))))))</f>
        <v/>
      </c>
      <c r="L350" s="60"/>
      <c r="M350" s="60"/>
      <c r="N350" s="61" t="str">
        <f>IF(AND(C350="",D350=""),"",IF(AND(L350="",M350=""),"",IF(AND(C350=L350,D350=M350),'Classement général'!$C$19,IF(AND(C350&gt;D350,L350&gt;M350),'Classement général'!$C$22,IF(AND(D350&gt;C350,M350&gt;L350),'Classement général'!$C$22,IF(AND(D350=C350,M350=L350),'Classement général'!$C$22,'Classement général'!$C$24))))))</f>
        <v/>
      </c>
      <c r="O350" s="60"/>
      <c r="P350" s="60"/>
      <c r="Q350" s="61" t="str">
        <f>IF(AND(C350="",D350=""),"",IF(AND(O350="",P350=""),"",IF(AND(C350=O350,D350=P350),'Classement général'!$C$19,IF(AND(C350&gt;D350,O350&gt;P350),'Classement général'!$C$22,IF(AND(D350&gt;C350,P350&gt;O350),'Classement général'!$C$22,IF(AND(D350=C350,P350=O350),'Classement général'!$C$22,'Classement général'!$C$24))))))</f>
        <v/>
      </c>
      <c r="R350" s="60"/>
      <c r="S350" s="60"/>
      <c r="T350" s="61" t="str">
        <f>IF(AND(C350="",D350=""),"",IF(AND(R350="",S350=""),"",IF(AND(C350=R350,D350=S350),'Classement général'!$C$19,IF(AND(C350&gt;D350,R350&gt;S350),'Classement général'!$C$22,IF(AND(D350&gt;C350,S350&gt;R350),'Classement général'!$C$22,IF(AND(D350=C350,S350=R350),'Classement général'!$C$22,'Classement général'!$C$24))))))</f>
        <v/>
      </c>
      <c r="U350" s="60"/>
      <c r="V350" s="60"/>
      <c r="W350" s="61" t="str">
        <f>IF(AND(C350="",D350=""),"",IF(AND(U350="",V350=""),"",IF(AND(C350=U350,D350=V350),'Classement général'!$C$19,IF(AND(C350&gt;D350,U350&gt;V350),'Classement général'!$C$22,IF(AND(D350&gt;C350,V350&gt;U350),'Classement général'!$C$22,IF(AND(D350=C350,V350=U350),'Classement général'!$C$22,'Classement général'!$C$24))))))</f>
        <v/>
      </c>
      <c r="X350" s="60"/>
      <c r="Y350" s="60"/>
      <c r="Z350" s="61" t="str">
        <f>IF(AND(C350="",D350=""),"",IF(AND(X350="",Y350=""),"",IF(AND(C350=X350,D350=Y350),'Classement général'!$C$19,IF(AND(C350&gt;D350,X350&gt;Y350),'Classement général'!$C$22,IF(AND(D350&gt;C350,Y350&gt;X350),'Classement général'!$C$22,IF(AND(D350=C350,Y350=X350),'Classement général'!$C$22,'Classement général'!$C$24))))))</f>
        <v/>
      </c>
      <c r="AA350" s="60"/>
      <c r="AB350" s="60"/>
      <c r="AC350" s="61" t="str">
        <f>IF(AND(C350="",D350=""),"",IF(AND(AA350="",AB350=""),"",IF(AND(C350=AA350,D350=AB350),'Classement général'!$C$19,IF(AND(C350&gt;D350,AA350&gt;AB350),'Classement général'!$C$22,IF(AND(D350&gt;C350,AB350&gt;AA350),'Classement général'!$C$22,IF(AND(D350=C350,AB350=AA350),'Classement général'!$C$22,'Classement général'!$C$24))))))</f>
        <v/>
      </c>
      <c r="AD350" s="60"/>
      <c r="AE350" s="60"/>
      <c r="AF350" s="61" t="str">
        <f>IF(AND(C350="",D350=""),"",IF(AND(AD350="",AE350=""),"",IF(AND(C350=AD350,D350=AE350),'Classement général'!$C$19,IF(AND(C350&gt;D350,AD350&gt;AE350),'Classement général'!$C$22,IF(AND(D350&gt;C350,AE350&gt;AD350),'Classement général'!$C$22,IF(AND(D350=C350,AE350=AD350),'Classement général'!$C$22,'Classement général'!$C$24))))))</f>
        <v/>
      </c>
      <c r="AG350" s="60"/>
      <c r="AH350" s="60"/>
      <c r="AI350" s="61" t="str">
        <f>IF(AND(C350="",D350=""),"",IF(AND(AG350="",AH350=""),"",IF(AND(C350=AG350,D350=AH350),'Classement général'!$C$19,IF(AND(C350&gt;D350,AG350&gt;AH350),'Classement général'!$C$22,IF(AND(D350&gt;C350,AH350&gt;AG350),'Classement général'!$C$22,IF(AND(D350=C350,AH350=AG350),'Classement général'!$C$22,'Classement général'!$C$24))))))</f>
        <v/>
      </c>
      <c r="AJ350" s="60"/>
      <c r="AK350" s="60"/>
      <c r="AL350" s="61" t="str">
        <f>IF(AND(C350="",D350=""),"",IF(AND(AJ350="",AK350=""),"",IF(AND(C350=AJ350,D350=AK350),'Classement général'!$C$19,IF(AND(C350&gt;D350,AJ350&gt;AK350),'Classement général'!$C$22,IF(AND(D350&gt;C350,AK350&gt;AJ350),'Classement général'!$C$22,IF(AND(D350=C350,AK350=AJ350),'Classement général'!$C$22,'Classement général'!$C$24))))))</f>
        <v/>
      </c>
      <c r="AM350" s="60"/>
      <c r="AN350" s="60"/>
      <c r="AO350" s="61" t="str">
        <f>IF(AND(C350="",D350=""),"",IF(AND(AM350="",AN350=""),"",IF(AND(C350=AM350,D350=AN350),'Classement général'!$C$19,IF(AND(C350&gt;D350,AM350&gt;AN350),'Classement général'!$C$22,IF(AND(D350&gt;C350,AN350&gt;AM350),'Classement général'!$C$22,IF(AND(D350=C350,AN350=AM350),'Classement général'!$C$22,'Classement général'!$C$24))))))</f>
        <v/>
      </c>
      <c r="AP350" s="60"/>
      <c r="AQ350" s="60"/>
      <c r="AR350" s="61" t="str">
        <f>IF(AND(C350="",D350=""),"",IF(AND(AP350="",AQ350=""),"",IF(AND(C350=AP350,D350=AQ350),'Classement général'!$C$19,IF(AND(C350&gt;D350,AP350&gt;AQ350),'Classement général'!$C$22,IF(AND(D350&gt;C350,AQ350&gt;AP350),'Classement général'!$C$22,IF(AND(D350=C350,AQ350=AP350),'Classement général'!$C$22,'Classement général'!$C$24))))))</f>
        <v/>
      </c>
      <c r="AS350" s="60"/>
      <c r="AT350" s="60"/>
      <c r="AU350" s="61" t="str">
        <f>IF(AND(C350="",D350=""),"",IF(AND(AS350="",AT350=""),"",IF(AND(C350=AS350,D350=AT350),'Classement général'!$C$19,IF(AND(C350&gt;D350,AS350&gt;AT350),'Classement général'!$C$22,IF(AND(D350&gt;C350,AT350&gt;AS350),'Classement général'!$C$22,IF(AND(D350=C350,AT350=AS350),'Classement général'!$C$22,'Classement général'!$C$24))))))</f>
        <v/>
      </c>
      <c r="AV350" s="60"/>
      <c r="AW350" s="60"/>
      <c r="AX350" s="61" t="str">
        <f>IF(AND(C350="",D350=""),"",IF(AND(AV350="",AW350=""),"",IF(AND(C350=AV350,D350=AW350),'Classement général'!$C$19,IF(AND(C350&gt;D350,AV350&gt;AW350),'Classement général'!$C$22,IF(AND(D350&gt;C350,AW350&gt;AV350),'Classement général'!$C$22,IF(AND(D350=C350,AW350=AV350),'Classement général'!$C$22,'Classement général'!$C$24))))))</f>
        <v/>
      </c>
      <c r="AY350" s="60"/>
      <c r="AZ350" s="60"/>
      <c r="BA350" s="61" t="str">
        <f>IF(AND(C350="",D350=""),"",IF(AND(AY350="",AZ350=""),"",IF(AND(C350=AY350,D350=AZ350),'Classement général'!$C$19,IF(AND(C350&gt;D350,AY350&gt;AZ350),'Classement général'!$C$22,IF(AND(D350&gt;C350,AZ350&gt;AY350),'Classement général'!$C$22,IF(AND(D350=C350,AZ350=AY350),'Classement général'!$C$22,'Classement général'!$C$24))))))</f>
        <v/>
      </c>
      <c r="BB350" s="60"/>
      <c r="BC350" s="60"/>
      <c r="BD350" s="61" t="str">
        <f>IF(AND(C350="",D350=""),"",IF(AND(BB350="",BC350=""),"",IF(AND(C350=BB350,D350=BC350),'Classement général'!$C$19,IF(AND(C350&gt;D350,BB350&gt;BC350),'Classement général'!$C$22,IF(AND(D350&gt;C350,BC350&gt;BB350),'Classement général'!$C$22,IF(AND(D350=C350,BC350=BB350),'Classement général'!$C$22,'Classement général'!$C$24))))))</f>
        <v/>
      </c>
      <c r="BE350" s="60"/>
      <c r="BF350" s="60"/>
      <c r="BG350" s="61" t="str">
        <f>IF(AND(C350="",D350=""),"",IF(AND(BE350="",BF350=""),"",IF(AND(C350=BE350,D350=BF350),'Classement général'!$C$19,IF(AND(C350&gt;D350,BE350&gt;BF350),'Classement général'!$C$22,IF(AND(D350&gt;C350,BF350&gt;BE350),'Classement général'!$C$22,IF(AND(D350=C350,BF350=BE350),'Classement général'!$C$22,'Classement général'!$C$24))))))</f>
        <v/>
      </c>
      <c r="BH350" s="60"/>
      <c r="BI350" s="60"/>
      <c r="BJ350" s="61" t="str">
        <f>IF(AND(C350="",D350=""),"",IF(AND(BH350="",BI350=""),"",IF(AND(C350=BH350,D350=BI350),'Classement général'!$C$19,IF(AND(C350&gt;D350,BH350&gt;BI350),'Classement général'!$C$22,IF(AND(D350&gt;C350,BI350&gt;BH350),'Classement général'!$C$22,IF(AND(D350=C350,BI350=BH350),'Classement général'!$C$22,'Classement général'!$C$24))))))</f>
        <v/>
      </c>
      <c r="BK350" s="60"/>
      <c r="BL350" s="60"/>
      <c r="BM350" s="61" t="str">
        <f>IF(AND(C350="",D350=""),"",IF(AND(BK350="",BL350=""),"",IF(AND(C350=BK350,D350=BL350),'Classement général'!$C$19,IF(AND(C350&gt;D350,BK350&gt;BL350),'Classement général'!$C$22,IF(AND(D350&gt;C350,BL350&gt;BK350),'Classement général'!$C$22,IF(AND(D350=C350,BL350=BK350),'Classement général'!$C$22,'Classement général'!$C$24))))))</f>
        <v/>
      </c>
      <c r="BN350" s="10" t="str">
        <f>IF(H350='Classement général'!$C$19,'Classement général'!$C$19,IF(H350='Classement général'!$C$22,'Classement général'!$C$22,IF(H350='Classement général'!$C$24,'Classement général'!$C$24,"")))</f>
        <v/>
      </c>
      <c r="BO350" s="10" t="str">
        <f>IF(K350='Classement général'!$C$19,'Classement général'!$C$19,IF(K350='Classement général'!$C$22,'Classement général'!$C$22,IF(K350='Classement général'!$C$24,'Classement général'!$C$24,"")))</f>
        <v/>
      </c>
      <c r="BP350" s="10" t="str">
        <f>IF(N350='Classement général'!$C$19,'Classement général'!$C$19,IF(N350='Classement général'!$C$22,'Classement général'!$C$22,IF(N350='Classement général'!$C$24,'Classement général'!$C$24,"")))</f>
        <v/>
      </c>
      <c r="BQ350" s="10" t="str">
        <f>IF(Q350='Classement général'!$C$19,'Classement général'!$C$19,IF(Q350='Classement général'!$C$22,'Classement général'!$C$22,IF(Q350='Classement général'!$C$24,'Classement général'!$C$24,"")))</f>
        <v/>
      </c>
      <c r="BR350" s="10" t="str">
        <f>IF(T350='Classement général'!$C$19,'Classement général'!$C$19,IF(T350='Classement général'!$C$22,'Classement général'!$C$22,IF(T350='Classement général'!$C$24,'Classement général'!$C$24,"")))</f>
        <v/>
      </c>
      <c r="BS350" s="10" t="str">
        <f>IF(W350='Classement général'!$C$19,'Classement général'!$C$19,IF(W350='Classement général'!$C$22,'Classement général'!$C$22,IF(W350='Classement général'!$C$24,'Classement général'!$C$24,"")))</f>
        <v/>
      </c>
      <c r="BT350" s="10" t="str">
        <f>IF(Z350='Classement général'!$C$19,'Classement général'!$C$19,IF(Z350='Classement général'!$C$22,'Classement général'!$C$22,IF(Z350='Classement général'!$C$24,'Classement général'!$C$24,"")))</f>
        <v/>
      </c>
      <c r="BU350" s="10" t="str">
        <f>IF(AC350='Classement général'!$C$19,'Classement général'!$C$19,IF(AC350='Classement général'!$C$22,'Classement général'!$C$22,IF(AC350='Classement général'!$C$24,'Classement général'!$C$24,"")))</f>
        <v/>
      </c>
      <c r="BV350" s="10" t="str">
        <f>IF(AF350='Classement général'!$C$19,'Classement général'!$C$19,IF(AF350='Classement général'!$C$22,'Classement général'!$C$22,IF(AF350='Classement général'!$C$24,'Classement général'!$C$24,"")))</f>
        <v/>
      </c>
      <c r="BW350" s="10" t="str">
        <f>IF(AI350='Classement général'!$C$19,'Classement général'!$C$19,IF(AI350='Classement général'!$C$22,'Classement général'!$C$22,IF(AI350='Classement général'!$C$24,'Classement général'!$C$24,"")))</f>
        <v/>
      </c>
      <c r="BX350" s="10" t="str">
        <f>IF(AL350='Classement général'!$C$19,'Classement général'!$C$19,IF(AL350='Classement général'!$C$22,'Classement général'!$C$22,IF(AL350='Classement général'!$C$24,'Classement général'!$C$24,"")))</f>
        <v/>
      </c>
      <c r="BY350" s="10" t="str">
        <f>IF(AO350='Classement général'!$C$19,'Classement général'!$C$19,IF(AO350='Classement général'!$C$22,'Classement général'!$C$22,IF(AO350='Classement général'!$C$24,'Classement général'!$C$24,"")))</f>
        <v/>
      </c>
      <c r="BZ350" s="10" t="str">
        <f>IF(AR350='Classement général'!$C$19,'Classement général'!$C$19,IF(AR350='Classement général'!$C$22,'Classement général'!$C$22,IF(AR350='Classement général'!$C$24,'Classement général'!$C$24,"")))</f>
        <v/>
      </c>
      <c r="CA350" s="10" t="str">
        <f>IF(AU350='Classement général'!$C$19,'Classement général'!$C$19,IF(AU350='Classement général'!$C$22,'Classement général'!$C$22,IF(AU350='Classement général'!$C$24,'Classement général'!$C$24,"")))</f>
        <v/>
      </c>
      <c r="CB350" s="10" t="str">
        <f>IF(AX350='Classement général'!$C$19,'Classement général'!$C$19,IF(AX350='Classement général'!$C$22,'Classement général'!$C$22,IF(AX350='Classement général'!$C$24,'Classement général'!$C$24,"")))</f>
        <v/>
      </c>
      <c r="CC350" s="10" t="str">
        <f>IF(BA350='Classement général'!$C$19,'Classement général'!$C$19,IF(BA350='Classement général'!$C$22,'Classement général'!$C$22,IF(BA350='Classement général'!$C$24,'Classement général'!$C$24,"")))</f>
        <v/>
      </c>
      <c r="CD350" s="10" t="str">
        <f>IF(BD350='Classement général'!$C$19,'Classement général'!$C$19,IF(BD350='Classement général'!$C$22,'Classement général'!$C$22,IF(BD350='Classement général'!$C$24,'Classement général'!$C$24,"")))</f>
        <v/>
      </c>
      <c r="CE350" s="10" t="str">
        <f>IF(BG350='Classement général'!$C$19,'Classement général'!$C$19,IF(BG350='Classement général'!$C$22,'Classement général'!$C$22,IF(BG350='Classement général'!$C$24,'Classement général'!$C$24,"")))</f>
        <v/>
      </c>
      <c r="CF350" s="10" t="str">
        <f>IF(BJ350='Classement général'!$C$19,'Classement général'!$C$19,IF(BJ350='Classement général'!$C$22,'Classement général'!$C$22,IF(BJ350='Classement général'!$C$24,'Classement général'!$C$24,"")))</f>
        <v/>
      </c>
      <c r="CG350" s="10" t="str">
        <f>IF(BM350='Classement général'!$C$19,'Classement général'!$C$19,IF(BM350='Classement général'!$C$22,'Classement général'!$C$22,IF(BM350='Classement général'!$C$24,'Classement général'!$C$24,"")))</f>
        <v/>
      </c>
      <c r="CH350" s="13"/>
      <c r="CI350" s="13"/>
      <c r="CJ350" s="13"/>
      <c r="CK350" s="13"/>
      <c r="CL350" s="147"/>
      <c r="CM350" s="147"/>
      <c r="CN350" s="147"/>
      <c r="CO350" s="147"/>
      <c r="CP350" s="7"/>
      <c r="CQ350" s="7"/>
    </row>
    <row r="351" spans="1:95" ht="18.75" customHeight="1" x14ac:dyDescent="0.2">
      <c r="A351" s="130"/>
      <c r="B351" s="72" t="s">
        <v>46</v>
      </c>
      <c r="C351" s="116"/>
      <c r="D351" s="116"/>
      <c r="E351" s="74" t="s">
        <v>62</v>
      </c>
      <c r="F351" s="60"/>
      <c r="G351" s="60"/>
      <c r="H351" s="61" t="str">
        <f>IF(AND(C351="",D351=""),"",IF(AND(F351="",G351=""),"",IF(AND(C351=F351,D351=G351),'Classement général'!$C$19,IF(AND(C351&gt;D351,F351&gt;G351),'Classement général'!$C$22,IF(AND(D351&gt;C351,G351&gt;F351),'Classement général'!$C$22,IF(AND(D351=C351,G351=F351),'Classement général'!$C$22,'Classement général'!$C$24))))))</f>
        <v/>
      </c>
      <c r="I351" s="60"/>
      <c r="J351" s="60"/>
      <c r="K351" s="61" t="str">
        <f>IF(AND(C351="",D351=""),"",IF(AND(I351="",J351=""),"",IF(AND(C351=I351,D351=J351),'Classement général'!$C$19,IF(AND(C351&gt;D351,I351&gt;J351),'Classement général'!$C$22,IF(AND(D351&gt;C351,J351&gt;I351),'Classement général'!$C$22,IF(AND(D351=C351,J351=I351),'Classement général'!$C$22,'Classement général'!$C$24))))))</f>
        <v/>
      </c>
      <c r="L351" s="60"/>
      <c r="M351" s="60"/>
      <c r="N351" s="61" t="str">
        <f>IF(AND(C351="",D351=""),"",IF(AND(L351="",M351=""),"",IF(AND(C351=L351,D351=M351),'Classement général'!$C$19,IF(AND(C351&gt;D351,L351&gt;M351),'Classement général'!$C$22,IF(AND(D351&gt;C351,M351&gt;L351),'Classement général'!$C$22,IF(AND(D351=C351,M351=L351),'Classement général'!$C$22,'Classement général'!$C$24))))))</f>
        <v/>
      </c>
      <c r="O351" s="60"/>
      <c r="P351" s="60"/>
      <c r="Q351" s="61" t="str">
        <f>IF(AND(C351="",D351=""),"",IF(AND(O351="",P351=""),"",IF(AND(C351=O351,D351=P351),'Classement général'!$C$19,IF(AND(C351&gt;D351,O351&gt;P351),'Classement général'!$C$22,IF(AND(D351&gt;C351,P351&gt;O351),'Classement général'!$C$22,IF(AND(D351=C351,P351=O351),'Classement général'!$C$22,'Classement général'!$C$24))))))</f>
        <v/>
      </c>
      <c r="R351" s="60"/>
      <c r="S351" s="60"/>
      <c r="T351" s="61" t="str">
        <f>IF(AND(C351="",D351=""),"",IF(AND(R351="",S351=""),"",IF(AND(C351=R351,D351=S351),'Classement général'!$C$19,IF(AND(C351&gt;D351,R351&gt;S351),'Classement général'!$C$22,IF(AND(D351&gt;C351,S351&gt;R351),'Classement général'!$C$22,IF(AND(D351=C351,S351=R351),'Classement général'!$C$22,'Classement général'!$C$24))))))</f>
        <v/>
      </c>
      <c r="U351" s="60"/>
      <c r="V351" s="60"/>
      <c r="W351" s="61" t="str">
        <f>IF(AND(C351="",D351=""),"",IF(AND(U351="",V351=""),"",IF(AND(C351=U351,D351=V351),'Classement général'!$C$19,IF(AND(C351&gt;D351,U351&gt;V351),'Classement général'!$C$22,IF(AND(D351&gt;C351,V351&gt;U351),'Classement général'!$C$22,IF(AND(D351=C351,V351=U351),'Classement général'!$C$22,'Classement général'!$C$24))))))</f>
        <v/>
      </c>
      <c r="X351" s="60"/>
      <c r="Y351" s="60"/>
      <c r="Z351" s="61" t="str">
        <f>IF(AND(C351="",D351=""),"",IF(AND(X351="",Y351=""),"",IF(AND(C351=X351,D351=Y351),'Classement général'!$C$19,IF(AND(C351&gt;D351,X351&gt;Y351),'Classement général'!$C$22,IF(AND(D351&gt;C351,Y351&gt;X351),'Classement général'!$C$22,IF(AND(D351=C351,Y351=X351),'Classement général'!$C$22,'Classement général'!$C$24))))))</f>
        <v/>
      </c>
      <c r="AA351" s="60"/>
      <c r="AB351" s="60"/>
      <c r="AC351" s="61" t="str">
        <f>IF(AND(C351="",D351=""),"",IF(AND(AA351="",AB351=""),"",IF(AND(C351=AA351,D351=AB351),'Classement général'!$C$19,IF(AND(C351&gt;D351,AA351&gt;AB351),'Classement général'!$C$22,IF(AND(D351&gt;C351,AB351&gt;AA351),'Classement général'!$C$22,IF(AND(D351=C351,AB351=AA351),'Classement général'!$C$22,'Classement général'!$C$24))))))</f>
        <v/>
      </c>
      <c r="AD351" s="60"/>
      <c r="AE351" s="60"/>
      <c r="AF351" s="61" t="str">
        <f>IF(AND(C351="",D351=""),"",IF(AND(AD351="",AE351=""),"",IF(AND(C351=AD351,D351=AE351),'Classement général'!$C$19,IF(AND(C351&gt;D351,AD351&gt;AE351),'Classement général'!$C$22,IF(AND(D351&gt;C351,AE351&gt;AD351),'Classement général'!$C$22,IF(AND(D351=C351,AE351=AD351),'Classement général'!$C$22,'Classement général'!$C$24))))))</f>
        <v/>
      </c>
      <c r="AG351" s="60"/>
      <c r="AH351" s="60"/>
      <c r="AI351" s="61" t="str">
        <f>IF(AND(C351="",D351=""),"",IF(AND(AG351="",AH351=""),"",IF(AND(C351=AG351,D351=AH351),'Classement général'!$C$19,IF(AND(C351&gt;D351,AG351&gt;AH351),'Classement général'!$C$22,IF(AND(D351&gt;C351,AH351&gt;AG351),'Classement général'!$C$22,IF(AND(D351=C351,AH351=AG351),'Classement général'!$C$22,'Classement général'!$C$24))))))</f>
        <v/>
      </c>
      <c r="AJ351" s="60"/>
      <c r="AK351" s="60"/>
      <c r="AL351" s="61" t="str">
        <f>IF(AND(C351="",D351=""),"",IF(AND(AJ351="",AK351=""),"",IF(AND(C351=AJ351,D351=AK351),'Classement général'!$C$19,IF(AND(C351&gt;D351,AJ351&gt;AK351),'Classement général'!$C$22,IF(AND(D351&gt;C351,AK351&gt;AJ351),'Classement général'!$C$22,IF(AND(D351=C351,AK351=AJ351),'Classement général'!$C$22,'Classement général'!$C$24))))))</f>
        <v/>
      </c>
      <c r="AM351" s="60"/>
      <c r="AN351" s="60"/>
      <c r="AO351" s="61" t="str">
        <f>IF(AND(C351="",D351=""),"",IF(AND(AM351="",AN351=""),"",IF(AND(C351=AM351,D351=AN351),'Classement général'!$C$19,IF(AND(C351&gt;D351,AM351&gt;AN351),'Classement général'!$C$22,IF(AND(D351&gt;C351,AN351&gt;AM351),'Classement général'!$C$22,IF(AND(D351=C351,AN351=AM351),'Classement général'!$C$22,'Classement général'!$C$24))))))</f>
        <v/>
      </c>
      <c r="AP351" s="60"/>
      <c r="AQ351" s="60"/>
      <c r="AR351" s="61" t="str">
        <f>IF(AND(C351="",D351=""),"",IF(AND(AP351="",AQ351=""),"",IF(AND(C351=AP351,D351=AQ351),'Classement général'!$C$19,IF(AND(C351&gt;D351,AP351&gt;AQ351),'Classement général'!$C$22,IF(AND(D351&gt;C351,AQ351&gt;AP351),'Classement général'!$C$22,IF(AND(D351=C351,AQ351=AP351),'Classement général'!$C$22,'Classement général'!$C$24))))))</f>
        <v/>
      </c>
      <c r="AS351" s="60"/>
      <c r="AT351" s="60"/>
      <c r="AU351" s="61" t="str">
        <f>IF(AND(C351="",D351=""),"",IF(AND(AS351="",AT351=""),"",IF(AND(C351=AS351,D351=AT351),'Classement général'!$C$19,IF(AND(C351&gt;D351,AS351&gt;AT351),'Classement général'!$C$22,IF(AND(D351&gt;C351,AT351&gt;AS351),'Classement général'!$C$22,IF(AND(D351=C351,AT351=AS351),'Classement général'!$C$22,'Classement général'!$C$24))))))</f>
        <v/>
      </c>
      <c r="AV351" s="60"/>
      <c r="AW351" s="60"/>
      <c r="AX351" s="61" t="str">
        <f>IF(AND(C351="",D351=""),"",IF(AND(AV351="",AW351=""),"",IF(AND(C351=AV351,D351=AW351),'Classement général'!$C$19,IF(AND(C351&gt;D351,AV351&gt;AW351),'Classement général'!$C$22,IF(AND(D351&gt;C351,AW351&gt;AV351),'Classement général'!$C$22,IF(AND(D351=C351,AW351=AV351),'Classement général'!$C$22,'Classement général'!$C$24))))))</f>
        <v/>
      </c>
      <c r="AY351" s="60"/>
      <c r="AZ351" s="60"/>
      <c r="BA351" s="61" t="str">
        <f>IF(AND(C351="",D351=""),"",IF(AND(AY351="",AZ351=""),"",IF(AND(C351=AY351,D351=AZ351),'Classement général'!$C$19,IF(AND(C351&gt;D351,AY351&gt;AZ351),'Classement général'!$C$22,IF(AND(D351&gt;C351,AZ351&gt;AY351),'Classement général'!$C$22,IF(AND(D351=C351,AZ351=AY351),'Classement général'!$C$22,'Classement général'!$C$24))))))</f>
        <v/>
      </c>
      <c r="BB351" s="60"/>
      <c r="BC351" s="60"/>
      <c r="BD351" s="61" t="str">
        <f>IF(AND(C351="",D351=""),"",IF(AND(BB351="",BC351=""),"",IF(AND(C351=BB351,D351=BC351),'Classement général'!$C$19,IF(AND(C351&gt;D351,BB351&gt;BC351),'Classement général'!$C$22,IF(AND(D351&gt;C351,BC351&gt;BB351),'Classement général'!$C$22,IF(AND(D351=C351,BC351=BB351),'Classement général'!$C$22,'Classement général'!$C$24))))))</f>
        <v/>
      </c>
      <c r="BE351" s="60"/>
      <c r="BF351" s="60"/>
      <c r="BG351" s="61" t="str">
        <f>IF(AND(C351="",D351=""),"",IF(AND(BE351="",BF351=""),"",IF(AND(C351=BE351,D351=BF351),'Classement général'!$C$19,IF(AND(C351&gt;D351,BE351&gt;BF351),'Classement général'!$C$22,IF(AND(D351&gt;C351,BF351&gt;BE351),'Classement général'!$C$22,IF(AND(D351=C351,BF351=BE351),'Classement général'!$C$22,'Classement général'!$C$24))))))</f>
        <v/>
      </c>
      <c r="BH351" s="60"/>
      <c r="BI351" s="60"/>
      <c r="BJ351" s="61" t="str">
        <f>IF(AND(C351="",D351=""),"",IF(AND(BH351="",BI351=""),"",IF(AND(C351=BH351,D351=BI351),'Classement général'!$C$19,IF(AND(C351&gt;D351,BH351&gt;BI351),'Classement général'!$C$22,IF(AND(D351&gt;C351,BI351&gt;BH351),'Classement général'!$C$22,IF(AND(D351=C351,BI351=BH351),'Classement général'!$C$22,'Classement général'!$C$24))))))</f>
        <v/>
      </c>
      <c r="BK351" s="60"/>
      <c r="BL351" s="60"/>
      <c r="BM351" s="61" t="str">
        <f>IF(AND(C351="",D351=""),"",IF(AND(BK351="",BL351=""),"",IF(AND(C351=BK351,D351=BL351),'Classement général'!$C$19,IF(AND(C351&gt;D351,BK351&gt;BL351),'Classement général'!$C$22,IF(AND(D351&gt;C351,BL351&gt;BK351),'Classement général'!$C$22,IF(AND(D351=C351,BL351=BK351),'Classement général'!$C$22,'Classement général'!$C$24))))))</f>
        <v/>
      </c>
      <c r="BN351" s="10" t="str">
        <f>IF(H351='Classement général'!$C$19,'Classement général'!$C$19,IF(H351='Classement général'!$C$22,'Classement général'!$C$22,IF(H351='Classement général'!$C$24,'Classement général'!$C$24,"")))</f>
        <v/>
      </c>
      <c r="BO351" s="10" t="str">
        <f>IF(K351='Classement général'!$C$19,'Classement général'!$C$19,IF(K351='Classement général'!$C$22,'Classement général'!$C$22,IF(K351='Classement général'!$C$24,'Classement général'!$C$24,"")))</f>
        <v/>
      </c>
      <c r="BP351" s="10" t="str">
        <f>IF(N351='Classement général'!$C$19,'Classement général'!$C$19,IF(N351='Classement général'!$C$22,'Classement général'!$C$22,IF(N351='Classement général'!$C$24,'Classement général'!$C$24,"")))</f>
        <v/>
      </c>
      <c r="BQ351" s="10" t="str">
        <f>IF(Q351='Classement général'!$C$19,'Classement général'!$C$19,IF(Q351='Classement général'!$C$22,'Classement général'!$C$22,IF(Q351='Classement général'!$C$24,'Classement général'!$C$24,"")))</f>
        <v/>
      </c>
      <c r="BR351" s="10" t="str">
        <f>IF(T351='Classement général'!$C$19,'Classement général'!$C$19,IF(T351='Classement général'!$C$22,'Classement général'!$C$22,IF(T351='Classement général'!$C$24,'Classement général'!$C$24,"")))</f>
        <v/>
      </c>
      <c r="BS351" s="10" t="str">
        <f>IF(W351='Classement général'!$C$19,'Classement général'!$C$19,IF(W351='Classement général'!$C$22,'Classement général'!$C$22,IF(W351='Classement général'!$C$24,'Classement général'!$C$24,"")))</f>
        <v/>
      </c>
      <c r="BT351" s="10" t="str">
        <f>IF(Z351='Classement général'!$C$19,'Classement général'!$C$19,IF(Z351='Classement général'!$C$22,'Classement général'!$C$22,IF(Z351='Classement général'!$C$24,'Classement général'!$C$24,"")))</f>
        <v/>
      </c>
      <c r="BU351" s="10" t="str">
        <f>IF(AC351='Classement général'!$C$19,'Classement général'!$C$19,IF(AC351='Classement général'!$C$22,'Classement général'!$C$22,IF(AC351='Classement général'!$C$24,'Classement général'!$C$24,"")))</f>
        <v/>
      </c>
      <c r="BV351" s="10" t="str">
        <f>IF(AF351='Classement général'!$C$19,'Classement général'!$C$19,IF(AF351='Classement général'!$C$22,'Classement général'!$C$22,IF(AF351='Classement général'!$C$24,'Classement général'!$C$24,"")))</f>
        <v/>
      </c>
      <c r="BW351" s="10" t="str">
        <f>IF(AI351='Classement général'!$C$19,'Classement général'!$C$19,IF(AI351='Classement général'!$C$22,'Classement général'!$C$22,IF(AI351='Classement général'!$C$24,'Classement général'!$C$24,"")))</f>
        <v/>
      </c>
      <c r="BX351" s="10" t="str">
        <f>IF(AL351='Classement général'!$C$19,'Classement général'!$C$19,IF(AL351='Classement général'!$C$22,'Classement général'!$C$22,IF(AL351='Classement général'!$C$24,'Classement général'!$C$24,"")))</f>
        <v/>
      </c>
      <c r="BY351" s="10" t="str">
        <f>IF(AO351='Classement général'!$C$19,'Classement général'!$C$19,IF(AO351='Classement général'!$C$22,'Classement général'!$C$22,IF(AO351='Classement général'!$C$24,'Classement général'!$C$24,"")))</f>
        <v/>
      </c>
      <c r="BZ351" s="10" t="str">
        <f>IF(AR351='Classement général'!$C$19,'Classement général'!$C$19,IF(AR351='Classement général'!$C$22,'Classement général'!$C$22,IF(AR351='Classement général'!$C$24,'Classement général'!$C$24,"")))</f>
        <v/>
      </c>
      <c r="CA351" s="10" t="str">
        <f>IF(AU351='Classement général'!$C$19,'Classement général'!$C$19,IF(AU351='Classement général'!$C$22,'Classement général'!$C$22,IF(AU351='Classement général'!$C$24,'Classement général'!$C$24,"")))</f>
        <v/>
      </c>
      <c r="CB351" s="10" t="str">
        <f>IF(AX351='Classement général'!$C$19,'Classement général'!$C$19,IF(AX351='Classement général'!$C$22,'Classement général'!$C$22,IF(AX351='Classement général'!$C$24,'Classement général'!$C$24,"")))</f>
        <v/>
      </c>
      <c r="CC351" s="10" t="str">
        <f>IF(BA351='Classement général'!$C$19,'Classement général'!$C$19,IF(BA351='Classement général'!$C$22,'Classement général'!$C$22,IF(BA351='Classement général'!$C$24,'Classement général'!$C$24,"")))</f>
        <v/>
      </c>
      <c r="CD351" s="10" t="str">
        <f>IF(BD351='Classement général'!$C$19,'Classement général'!$C$19,IF(BD351='Classement général'!$C$22,'Classement général'!$C$22,IF(BD351='Classement général'!$C$24,'Classement général'!$C$24,"")))</f>
        <v/>
      </c>
      <c r="CE351" s="10" t="str">
        <f>IF(BG351='Classement général'!$C$19,'Classement général'!$C$19,IF(BG351='Classement général'!$C$22,'Classement général'!$C$22,IF(BG351='Classement général'!$C$24,'Classement général'!$C$24,"")))</f>
        <v/>
      </c>
      <c r="CF351" s="10" t="str">
        <f>IF(BJ351='Classement général'!$C$19,'Classement général'!$C$19,IF(BJ351='Classement général'!$C$22,'Classement général'!$C$22,IF(BJ351='Classement général'!$C$24,'Classement général'!$C$24,"")))</f>
        <v/>
      </c>
      <c r="CG351" s="10" t="str">
        <f>IF(BM351='Classement général'!$C$19,'Classement général'!$C$19,IF(BM351='Classement général'!$C$22,'Classement général'!$C$22,IF(BM351='Classement général'!$C$24,'Classement général'!$C$24,"")))</f>
        <v/>
      </c>
      <c r="CH351" s="13"/>
      <c r="CI351" s="13"/>
      <c r="CJ351" s="13"/>
      <c r="CK351" s="13"/>
      <c r="CL351" s="147"/>
      <c r="CM351" s="147"/>
      <c r="CN351" s="147"/>
      <c r="CO351" s="147"/>
      <c r="CP351" s="7"/>
      <c r="CQ351" s="7"/>
    </row>
    <row r="352" spans="1:95" ht="19.5" customHeight="1" x14ac:dyDescent="0.2">
      <c r="A352" s="143"/>
      <c r="B352" s="91" t="s">
        <v>75</v>
      </c>
      <c r="C352" s="117"/>
      <c r="D352" s="117"/>
      <c r="E352" s="93" t="s">
        <v>86</v>
      </c>
      <c r="F352" s="96"/>
      <c r="G352" s="96"/>
      <c r="H352" s="99" t="str">
        <f>IF(AND(C352="",D352=""),"",IF(AND(F352="",G352=""),"",IF(AND(C352=F352,D352=G352),'Classement général'!$C$19,IF(AND(C352&gt;D352,F352&gt;G352),'Classement général'!$C$22,IF(AND(D352&gt;C352,G352&gt;F352),'Classement général'!$C$22,IF(AND(D352=C352,G352=F352),'Classement général'!$C$22,'Classement général'!$C$24))))))</f>
        <v/>
      </c>
      <c r="I352" s="96"/>
      <c r="J352" s="97"/>
      <c r="K352" s="98" t="str">
        <f>IF(AND(C352="",D352=""),"",IF(AND(I352="",J352=""),"",IF(AND(C352=I352,D352=J352),'Classement général'!$C$19,IF(AND(C352&gt;D352,I352&gt;J352),'Classement général'!$C$22,IF(AND(D352&gt;C352,J352&gt;I352),'Classement général'!$C$22,IF(AND(D352=C352,J352=I352),'Classement général'!$C$22,'Classement général'!$C$24))))))</f>
        <v/>
      </c>
      <c r="L352" s="97"/>
      <c r="M352" s="97"/>
      <c r="N352" s="98" t="str">
        <f>IF(AND(C352="",D352=""),"",IF(AND(L352="",M352=""),"",IF(AND(C352=L352,D352=M352),'Classement général'!$C$19,IF(AND(C352&gt;D352,L352&gt;M352),'Classement général'!$C$22,IF(AND(D352&gt;C352,M352&gt;L352),'Classement général'!$C$22,IF(AND(D352=C352,M352=L352),'Classement général'!$C$22,'Classement général'!$C$24))))))</f>
        <v/>
      </c>
      <c r="O352" s="97"/>
      <c r="P352" s="97"/>
      <c r="Q352" s="98" t="str">
        <f>IF(AND(C352="",D352=""),"",IF(AND(O352="",P352=""),"",IF(AND(C352=O352,D352=P352),'Classement général'!$C$19,IF(AND(C352&gt;D352,O352&gt;P352),'Classement général'!$C$22,IF(AND(D352&gt;C352,P352&gt;O352),'Classement général'!$C$22,IF(AND(D352=C352,P352=O352),'Classement général'!$C$22,'Classement général'!$C$24))))))</f>
        <v/>
      </c>
      <c r="R352" s="97"/>
      <c r="S352" s="97"/>
      <c r="T352" s="98" t="str">
        <f>IF(AND(C352="",D352=""),"",IF(AND(R352="",S352=""),"",IF(AND(C352=R352,D352=S352),'Classement général'!$C$19,IF(AND(C352&gt;D352,R352&gt;S352),'Classement général'!$C$22,IF(AND(D352&gt;C352,S352&gt;R352),'Classement général'!$C$22,IF(AND(D352=C352,S352=R352),'Classement général'!$C$22,'Classement général'!$C$24))))))</f>
        <v/>
      </c>
      <c r="U352" s="97"/>
      <c r="V352" s="97"/>
      <c r="W352" s="98" t="str">
        <f>IF(AND(C352="",D352=""),"",IF(AND(U352="",V352=""),"",IF(AND(C352=U352,D352=V352),'Classement général'!$C$19,IF(AND(C352&gt;D352,U352&gt;V352),'Classement général'!$C$22,IF(AND(D352&gt;C352,V352&gt;U352),'Classement général'!$C$22,IF(AND(D352=C352,V352=U352),'Classement général'!$C$22,'Classement général'!$C$24))))))</f>
        <v/>
      </c>
      <c r="X352" s="97"/>
      <c r="Y352" s="97"/>
      <c r="Z352" s="98" t="str">
        <f>IF(AND(C352="",D352=""),"",IF(AND(X352="",Y352=""),"",IF(AND(C352=X352,D352=Y352),'Classement général'!$C$19,IF(AND(C352&gt;D352,X352&gt;Y352),'Classement général'!$C$22,IF(AND(D352&gt;C352,Y352&gt;X352),'Classement général'!$C$22,IF(AND(D352=C352,Y352=X352),'Classement général'!$C$22,'Classement général'!$C$24))))))</f>
        <v/>
      </c>
      <c r="AA352" s="97"/>
      <c r="AB352" s="97"/>
      <c r="AC352" s="98" t="str">
        <f>IF(AND(C352="",D352=""),"",IF(AND(AA352="",AB352=""),"",IF(AND(C352=AA352,D352=AB352),'Classement général'!$C$19,IF(AND(C352&gt;D352,AA352&gt;AB352),'Classement général'!$C$22,IF(AND(D352&gt;C352,AB352&gt;AA352),'Classement général'!$C$22,IF(AND(D352=C352,AB352=AA352),'Classement général'!$C$22,'Classement général'!$C$24))))))</f>
        <v/>
      </c>
      <c r="AD352" s="97"/>
      <c r="AE352" s="97"/>
      <c r="AF352" s="98" t="str">
        <f>IF(AND(C352="",D352=""),"",IF(AND(AD352="",AE352=""),"",IF(AND(C352=AD352,D352=AE352),'Classement général'!$C$19,IF(AND(C352&gt;D352,AD352&gt;AE352),'Classement général'!$C$22,IF(AND(D352&gt;C352,AE352&gt;AD352),'Classement général'!$C$22,IF(AND(D352=C352,AE352=AD352),'Classement général'!$C$22,'Classement général'!$C$24))))))</f>
        <v/>
      </c>
      <c r="AG352" s="97"/>
      <c r="AH352" s="97"/>
      <c r="AI352" s="99" t="str">
        <f>IF(AND(C352="",D352=""),"",IF(AND(AG352="",AH352=""),"",IF(AND(C352=AG352,D352=AH352),'Classement général'!$C$19,IF(AND(C352&gt;D352,AG352&gt;AH352),'Classement général'!$C$22,IF(AND(D352&gt;C352,AH352&gt;AG352),'Classement général'!$C$22,IF(AND(D352=C352,AH352=AG352),'Classement général'!$C$22,'Classement général'!$C$24))))))</f>
        <v/>
      </c>
      <c r="AJ352" s="96"/>
      <c r="AK352" s="96"/>
      <c r="AL352" s="99" t="str">
        <f>IF(AND(C352="",D352=""),"",IF(AND(AJ352="",AK352=""),"",IF(AND(C352=AJ352,D352=AK352),'Classement général'!$C$19,IF(AND(C352&gt;D352,AJ352&gt;AK352),'Classement général'!$C$22,IF(AND(D352&gt;C352,AK352&gt;AJ352),'Classement général'!$C$22,IF(AND(D352=C352,AK352=AJ352),'Classement général'!$C$22,'Classement général'!$C$24))))))</f>
        <v/>
      </c>
      <c r="AM352" s="96"/>
      <c r="AN352" s="96"/>
      <c r="AO352" s="99" t="str">
        <f>IF(AND(C352="",D352=""),"",IF(AND(AM352="",AN352=""),"",IF(AND(C352=AM352,D352=AN352),'Classement général'!$C$19,IF(AND(C352&gt;D352,AM352&gt;AN352),'Classement général'!$C$22,IF(AND(D352&gt;C352,AN352&gt;AM352),'Classement général'!$C$22,IF(AND(D352=C352,AN352=AM352),'Classement général'!$C$22,'Classement général'!$C$24))))))</f>
        <v/>
      </c>
      <c r="AP352" s="96"/>
      <c r="AQ352" s="96"/>
      <c r="AR352" s="99" t="str">
        <f>IF(AND(C352="",D352=""),"",IF(AND(AP352="",AQ352=""),"",IF(AND(C352=AP352,D352=AQ352),'Classement général'!$C$19,IF(AND(C352&gt;D352,AP352&gt;AQ352),'Classement général'!$C$22,IF(AND(D352&gt;C352,AQ352&gt;AP352),'Classement général'!$C$22,IF(AND(D352=C352,AQ352=AP352),'Classement général'!$C$22,'Classement général'!$C$24))))))</f>
        <v/>
      </c>
      <c r="AS352" s="96"/>
      <c r="AT352" s="96"/>
      <c r="AU352" s="99" t="str">
        <f>IF(AND(C352="",D352=""),"",IF(AND(AS352="",AT352=""),"",IF(AND(C352=AS352,D352=AT352),'Classement général'!$C$19,IF(AND(C352&gt;D352,AS352&gt;AT352),'Classement général'!$C$22,IF(AND(D352&gt;C352,AT352&gt;AS352),'Classement général'!$C$22,IF(AND(D352=C352,AT352=AS352),'Classement général'!$C$22,'Classement général'!$C$24))))))</f>
        <v/>
      </c>
      <c r="AV352" s="96"/>
      <c r="AW352" s="96"/>
      <c r="AX352" s="99" t="str">
        <f>IF(AND(C352="",D352=""),"",IF(AND(AV352="",AW352=""),"",IF(AND(C352=AV352,D352=AW352),'Classement général'!$C$19,IF(AND(C352&gt;D352,AV352&gt;AW352),'Classement général'!$C$22,IF(AND(D352&gt;C352,AW352&gt;AV352),'Classement général'!$C$22,IF(AND(D352=C352,AW352=AV352),'Classement général'!$C$22,'Classement général'!$C$24))))))</f>
        <v/>
      </c>
      <c r="AY352" s="96"/>
      <c r="AZ352" s="96"/>
      <c r="BA352" s="99" t="str">
        <f>IF(AND(C352="",D352=""),"",IF(AND(AY352="",AZ352=""),"",IF(AND(C352=AY352,D352=AZ352),'Classement général'!$C$19,IF(AND(C352&gt;D352,AY352&gt;AZ352),'Classement général'!$C$22,IF(AND(D352&gt;C352,AZ352&gt;AY352),'Classement général'!$C$22,IF(AND(D352=C352,AZ352=AY352),'Classement général'!$C$22,'Classement général'!$C$24))))))</f>
        <v/>
      </c>
      <c r="BB352" s="96"/>
      <c r="BC352" s="96"/>
      <c r="BD352" s="99" t="str">
        <f>IF(AND(C352="",D352=""),"",IF(AND(BB352="",BC352=""),"",IF(AND(C352=BB352,D352=BC352),'Classement général'!$C$19,IF(AND(C352&gt;D352,BB352&gt;BC352),'Classement général'!$C$22,IF(AND(D352&gt;C352,BC352&gt;BB352),'Classement général'!$C$22,IF(AND(D352=C352,BC352=BB352),'Classement général'!$C$22,'Classement général'!$C$24))))))</f>
        <v/>
      </c>
      <c r="BE352" s="96"/>
      <c r="BF352" s="96"/>
      <c r="BG352" s="99" t="str">
        <f>IF(AND(C352="",D352=""),"",IF(AND(BE352="",BF352=""),"",IF(AND(C352=BE352,D352=BF352),'Classement général'!$C$19,IF(AND(C352&gt;D352,BE352&gt;BF352),'Classement général'!$C$22,IF(AND(D352&gt;C352,BF352&gt;BE352),'Classement général'!$C$22,IF(AND(D352=C352,BF352=BE352),'Classement général'!$C$22,'Classement général'!$C$24))))))</f>
        <v/>
      </c>
      <c r="BH352" s="96"/>
      <c r="BI352" s="96"/>
      <c r="BJ352" s="99" t="str">
        <f>IF(AND(C352="",D352=""),"",IF(AND(BH352="",BI352=""),"",IF(AND(C352=BH352,D352=BI352),'Classement général'!$C$19,IF(AND(C352&gt;D352,BH352&gt;BI352),'Classement général'!$C$22,IF(AND(D352&gt;C352,BI352&gt;BH352),'Classement général'!$C$22,IF(AND(D352=C352,BI352=BH352),'Classement général'!$C$22,'Classement général'!$C$24))))))</f>
        <v/>
      </c>
      <c r="BK352" s="96"/>
      <c r="BL352" s="96"/>
      <c r="BM352" s="99" t="str">
        <f>IF(AND(C352="",D352=""),"",IF(AND(BK352="",BL352=""),"",IF(AND(C352=BK352,D352=BL352),'Classement général'!$C$19,IF(AND(C352&gt;D352,BK352&gt;BL352),'Classement général'!$C$22,IF(AND(D352&gt;C352,BL352&gt;BK352),'Classement général'!$C$22,IF(AND(D352=C352,BL352=BK352),'Classement général'!$C$22,'Classement général'!$C$24))))))</f>
        <v/>
      </c>
      <c r="BN352" s="10" t="str">
        <f>IF(H352='Classement général'!$C$19,'Classement général'!$C$19,IF(H352='Classement général'!$C$22,'Classement général'!$C$22,IF(H352='Classement général'!$C$24,'Classement général'!$C$24,"")))</f>
        <v/>
      </c>
      <c r="BO352" s="10" t="str">
        <f>IF(K352='Classement général'!$C$19,'Classement général'!$C$19,IF(K352='Classement général'!$C$22,'Classement général'!$C$22,IF(K352='Classement général'!$C$24,'Classement général'!$C$24,"")))</f>
        <v/>
      </c>
      <c r="BP352" s="10" t="str">
        <f>IF(N352='Classement général'!$C$19,'Classement général'!$C$19,IF(N352='Classement général'!$C$22,'Classement général'!$C$22,IF(N352='Classement général'!$C$24,'Classement général'!$C$24,"")))</f>
        <v/>
      </c>
      <c r="BQ352" s="10" t="str">
        <f>IF(Q352='Classement général'!$C$19,'Classement général'!$C$19,IF(Q352='Classement général'!$C$22,'Classement général'!$C$22,IF(Q352='Classement général'!$C$24,'Classement général'!$C$24,"")))</f>
        <v/>
      </c>
      <c r="BR352" s="10" t="str">
        <f>IF(T352='Classement général'!$C$19,'Classement général'!$C$19,IF(T352='Classement général'!$C$22,'Classement général'!$C$22,IF(T352='Classement général'!$C$24,'Classement général'!$C$24,"")))</f>
        <v/>
      </c>
      <c r="BS352" s="10" t="str">
        <f>IF(W352='Classement général'!$C$19,'Classement général'!$C$19,IF(W352='Classement général'!$C$22,'Classement général'!$C$22,IF(W352='Classement général'!$C$24,'Classement général'!$C$24,"")))</f>
        <v/>
      </c>
      <c r="BT352" s="10" t="str">
        <f>IF(Z352='Classement général'!$C$19,'Classement général'!$C$19,IF(Z352='Classement général'!$C$22,'Classement général'!$C$22,IF(Z352='Classement général'!$C$24,'Classement général'!$C$24,"")))</f>
        <v/>
      </c>
      <c r="BU352" s="10" t="str">
        <f>IF(AC352='Classement général'!$C$19,'Classement général'!$C$19,IF(AC352='Classement général'!$C$22,'Classement général'!$C$22,IF(AC352='Classement général'!$C$24,'Classement général'!$C$24,"")))</f>
        <v/>
      </c>
      <c r="BV352" s="10" t="str">
        <f>IF(AF352='Classement général'!$C$19,'Classement général'!$C$19,IF(AF352='Classement général'!$C$22,'Classement général'!$C$22,IF(AF352='Classement général'!$C$24,'Classement général'!$C$24,"")))</f>
        <v/>
      </c>
      <c r="BW352" s="10" t="str">
        <f>IF(AI352='Classement général'!$C$19,'Classement général'!$C$19,IF(AI352='Classement général'!$C$22,'Classement général'!$C$22,IF(AI352='Classement général'!$C$24,'Classement général'!$C$24,"")))</f>
        <v/>
      </c>
      <c r="BX352" s="10" t="str">
        <f>IF(AL352='Classement général'!$C$19,'Classement général'!$C$19,IF(AL352='Classement général'!$C$22,'Classement général'!$C$22,IF(AL352='Classement général'!$C$24,'Classement général'!$C$24,"")))</f>
        <v/>
      </c>
      <c r="BY352" s="10" t="str">
        <f>IF(AO352='Classement général'!$C$19,'Classement général'!$C$19,IF(AO352='Classement général'!$C$22,'Classement général'!$C$22,IF(AO352='Classement général'!$C$24,'Classement général'!$C$24,"")))</f>
        <v/>
      </c>
      <c r="BZ352" s="10" t="str">
        <f>IF(AR352='Classement général'!$C$19,'Classement général'!$C$19,IF(AR352='Classement général'!$C$22,'Classement général'!$C$22,IF(AR352='Classement général'!$C$24,'Classement général'!$C$24,"")))</f>
        <v/>
      </c>
      <c r="CA352" s="10" t="str">
        <f>IF(AU352='Classement général'!$C$19,'Classement général'!$C$19,IF(AU352='Classement général'!$C$22,'Classement général'!$C$22,IF(AU352='Classement général'!$C$24,'Classement général'!$C$24,"")))</f>
        <v/>
      </c>
      <c r="CB352" s="10" t="str">
        <f>IF(AX352='Classement général'!$C$19,'Classement général'!$C$19,IF(AX352='Classement général'!$C$22,'Classement général'!$C$22,IF(AX352='Classement général'!$C$24,'Classement général'!$C$24,"")))</f>
        <v/>
      </c>
      <c r="CC352" s="10" t="str">
        <f>IF(BA352='Classement général'!$C$19,'Classement général'!$C$19,IF(BA352='Classement général'!$C$22,'Classement général'!$C$22,IF(BA352='Classement général'!$C$24,'Classement général'!$C$24,"")))</f>
        <v/>
      </c>
      <c r="CD352" s="10" t="str">
        <f>IF(BD352='Classement général'!$C$19,'Classement général'!$C$19,IF(BD352='Classement général'!$C$22,'Classement général'!$C$22,IF(BD352='Classement général'!$C$24,'Classement général'!$C$24,"")))</f>
        <v/>
      </c>
      <c r="CE352" s="10" t="str">
        <f>IF(BG352='Classement général'!$C$19,'Classement général'!$C$19,IF(BG352='Classement général'!$C$22,'Classement général'!$C$22,IF(BG352='Classement général'!$C$24,'Classement général'!$C$24,"")))</f>
        <v/>
      </c>
      <c r="CF352" s="10" t="str">
        <f>IF(BJ352='Classement général'!$C$19,'Classement général'!$C$19,IF(BJ352='Classement général'!$C$22,'Classement général'!$C$22,IF(BJ352='Classement général'!$C$24,'Classement général'!$C$24,"")))</f>
        <v/>
      </c>
      <c r="CG352" s="10" t="str">
        <f>IF(BM352='Classement général'!$C$19,'Classement général'!$C$19,IF(BM352='Classement général'!$C$22,'Classement général'!$C$22,IF(BM352='Classement général'!$C$24,'Classement général'!$C$24,"")))</f>
        <v/>
      </c>
      <c r="CH352" s="13"/>
      <c r="CI352" s="13"/>
      <c r="CJ352" s="13"/>
      <c r="CK352" s="13"/>
      <c r="CL352" s="147"/>
      <c r="CM352" s="147"/>
      <c r="CN352" s="147"/>
      <c r="CO352" s="147"/>
      <c r="CP352" s="7"/>
      <c r="CQ352" s="7"/>
    </row>
    <row r="353" spans="1:95" ht="19.5" customHeight="1" x14ac:dyDescent="0.2">
      <c r="A353" s="142">
        <v>36</v>
      </c>
      <c r="B353" s="118" t="s">
        <v>70</v>
      </c>
      <c r="C353" s="119"/>
      <c r="D353" s="119"/>
      <c r="E353" s="128" t="s">
        <v>46</v>
      </c>
      <c r="F353" s="105"/>
      <c r="G353" s="105"/>
      <c r="H353" s="108" t="str">
        <f>IF(AND(C353="",D353=""),"",IF(AND(F353="",G353=""),"",IF(AND(C353=F353,D353=G353),'Classement général'!$C$19,IF(AND(C353&gt;D353,F353&gt;G353),'Classement général'!$C$22,IF(AND(D353&gt;C353,G353&gt;F353),'Classement général'!$C$22,IF(AND(D353=C353,G353=F353),'Classement général'!$C$22,'Classement général'!$C$24))))))</f>
        <v/>
      </c>
      <c r="I353" s="105"/>
      <c r="J353" s="106"/>
      <c r="K353" s="107" t="str">
        <f>IF(AND(C353="",D353=""),"",IF(AND(I353="",J353=""),"",IF(AND(C353=I353,D353=J353),'Classement général'!$C$19,IF(AND(C353&gt;D353,I353&gt;J353),'Classement général'!$C$22,IF(AND(D353&gt;C353,J353&gt;I353),'Classement général'!$C$22,IF(AND(D353=C353,J353=I353),'Classement général'!$C$22,'Classement général'!$C$24))))))</f>
        <v/>
      </c>
      <c r="L353" s="106"/>
      <c r="M353" s="106"/>
      <c r="N353" s="107" t="str">
        <f>IF(AND(C353="",D353=""),"",IF(AND(L353="",M353=""),"",IF(AND(C353=L353,D353=M353),'Classement général'!$C$19,IF(AND(C353&gt;D353,L353&gt;M353),'Classement général'!$C$22,IF(AND(D353&gt;C353,M353&gt;L353),'Classement général'!$C$22,IF(AND(D353=C353,M353=L353),'Classement général'!$C$22,'Classement général'!$C$24))))))</f>
        <v/>
      </c>
      <c r="O353" s="106"/>
      <c r="P353" s="106"/>
      <c r="Q353" s="107" t="str">
        <f>IF(AND(C353="",D353=""),"",IF(AND(O353="",P353=""),"",IF(AND(C353=O353,D353=P353),'Classement général'!$C$19,IF(AND(C353&gt;D353,O353&gt;P353),'Classement général'!$C$22,IF(AND(D353&gt;C353,P353&gt;O353),'Classement général'!$C$22,IF(AND(D353=C353,P353=O353),'Classement général'!$C$22,'Classement général'!$C$24))))))</f>
        <v/>
      </c>
      <c r="R353" s="106"/>
      <c r="S353" s="106"/>
      <c r="T353" s="107" t="str">
        <f>IF(AND(C353="",D353=""),"",IF(AND(R353="",S353=""),"",IF(AND(C353=R353,D353=S353),'Classement général'!$C$19,IF(AND(C353&gt;D353,R353&gt;S353),'Classement général'!$C$22,IF(AND(D353&gt;C353,S353&gt;R353),'Classement général'!$C$22,IF(AND(D353=C353,S353=R353),'Classement général'!$C$22,'Classement général'!$C$24))))))</f>
        <v/>
      </c>
      <c r="U353" s="106"/>
      <c r="V353" s="106"/>
      <c r="W353" s="107" t="str">
        <f>IF(AND(C353="",D353=""),"",IF(AND(U353="",V353=""),"",IF(AND(C353=U353,D353=V353),'Classement général'!$C$19,IF(AND(C353&gt;D353,U353&gt;V353),'Classement général'!$C$22,IF(AND(D353&gt;C353,V353&gt;U353),'Classement général'!$C$22,IF(AND(D353=C353,V353=U353),'Classement général'!$C$22,'Classement général'!$C$24))))))</f>
        <v/>
      </c>
      <c r="X353" s="106"/>
      <c r="Y353" s="106"/>
      <c r="Z353" s="107" t="str">
        <f>IF(AND(C353="",D353=""),"",IF(AND(X353="",Y353=""),"",IF(AND(C353=X353,D353=Y353),'Classement général'!$C$19,IF(AND(C353&gt;D353,X353&gt;Y353),'Classement général'!$C$22,IF(AND(D353&gt;C353,Y353&gt;X353),'Classement général'!$C$22,IF(AND(D353=C353,Y353=X353),'Classement général'!$C$22,'Classement général'!$C$24))))))</f>
        <v/>
      </c>
      <c r="AA353" s="106"/>
      <c r="AB353" s="106"/>
      <c r="AC353" s="107" t="str">
        <f>IF(AND(C353="",D353=""),"",IF(AND(AA353="",AB353=""),"",IF(AND(C353=AA353,D353=AB353),'Classement général'!$C$19,IF(AND(C353&gt;D353,AA353&gt;AB353),'Classement général'!$C$22,IF(AND(D353&gt;C353,AB353&gt;AA353),'Classement général'!$C$22,IF(AND(D353=C353,AB353=AA353),'Classement général'!$C$22,'Classement général'!$C$24))))))</f>
        <v/>
      </c>
      <c r="AD353" s="106"/>
      <c r="AE353" s="106"/>
      <c r="AF353" s="107" t="str">
        <f>IF(AND(C353="",D353=""),"",IF(AND(AD353="",AE353=""),"",IF(AND(C353=AD353,D353=AE353),'Classement général'!$C$19,IF(AND(C353&gt;D353,AD353&gt;AE353),'Classement général'!$C$22,IF(AND(D353&gt;C353,AE353&gt;AD353),'Classement général'!$C$22,IF(AND(D353=C353,AE353=AD353),'Classement général'!$C$22,'Classement général'!$C$24))))))</f>
        <v/>
      </c>
      <c r="AG353" s="106"/>
      <c r="AH353" s="106"/>
      <c r="AI353" s="108" t="str">
        <f>IF(AND(C353="",D353=""),"",IF(AND(AG353="",AH353=""),"",IF(AND(C353=AG353,D353=AH353),'Classement général'!$C$19,IF(AND(C353&gt;D353,AG353&gt;AH353),'Classement général'!$C$22,IF(AND(D353&gt;C353,AH353&gt;AG353),'Classement général'!$C$22,IF(AND(D353=C353,AH353=AG353),'Classement général'!$C$22,'Classement général'!$C$24))))))</f>
        <v/>
      </c>
      <c r="AJ353" s="105"/>
      <c r="AK353" s="105"/>
      <c r="AL353" s="108" t="str">
        <f>IF(AND(C353="",D353=""),"",IF(AND(AJ353="",AK353=""),"",IF(AND(C353=AJ353,D353=AK353),'Classement général'!$C$19,IF(AND(C353&gt;D353,AJ353&gt;AK353),'Classement général'!$C$22,IF(AND(D353&gt;C353,AK353&gt;AJ353),'Classement général'!$C$22,IF(AND(D353=C353,AK353=AJ353),'Classement général'!$C$22,'Classement général'!$C$24))))))</f>
        <v/>
      </c>
      <c r="AM353" s="105"/>
      <c r="AN353" s="105"/>
      <c r="AO353" s="108" t="str">
        <f>IF(AND(C353="",D353=""),"",IF(AND(AM353="",AN353=""),"",IF(AND(C353=AM353,D353=AN353),'Classement général'!$C$19,IF(AND(C353&gt;D353,AM353&gt;AN353),'Classement général'!$C$22,IF(AND(D353&gt;C353,AN353&gt;AM353),'Classement général'!$C$22,IF(AND(D353=C353,AN353=AM353),'Classement général'!$C$22,'Classement général'!$C$24))))))</f>
        <v/>
      </c>
      <c r="AP353" s="105"/>
      <c r="AQ353" s="105"/>
      <c r="AR353" s="108" t="str">
        <f>IF(AND(C353="",D353=""),"",IF(AND(AP353="",AQ353=""),"",IF(AND(C353=AP353,D353=AQ353),'Classement général'!$C$19,IF(AND(C353&gt;D353,AP353&gt;AQ353),'Classement général'!$C$22,IF(AND(D353&gt;C353,AQ353&gt;AP353),'Classement général'!$C$22,IF(AND(D353=C353,AQ353=AP353),'Classement général'!$C$22,'Classement général'!$C$24))))))</f>
        <v/>
      </c>
      <c r="AS353" s="105"/>
      <c r="AT353" s="105"/>
      <c r="AU353" s="108" t="str">
        <f>IF(AND(C353="",D353=""),"",IF(AND(AS353="",AT353=""),"",IF(AND(C353=AS353,D353=AT353),'Classement général'!$C$19,IF(AND(C353&gt;D353,AS353&gt;AT353),'Classement général'!$C$22,IF(AND(D353&gt;C353,AT353&gt;AS353),'Classement général'!$C$22,IF(AND(D353=C353,AT353=AS353),'Classement général'!$C$22,'Classement général'!$C$24))))))</f>
        <v/>
      </c>
      <c r="AV353" s="105"/>
      <c r="AW353" s="105"/>
      <c r="AX353" s="108" t="str">
        <f>IF(AND(C353="",D353=""),"",IF(AND(AV353="",AW353=""),"",IF(AND(C353=AV353,D353=AW353),'Classement général'!$C$19,IF(AND(C353&gt;D353,AV353&gt;AW353),'Classement général'!$C$22,IF(AND(D353&gt;C353,AW353&gt;AV353),'Classement général'!$C$22,IF(AND(D353=C353,AW353=AV353),'Classement général'!$C$22,'Classement général'!$C$24))))))</f>
        <v/>
      </c>
      <c r="AY353" s="105"/>
      <c r="AZ353" s="105"/>
      <c r="BA353" s="108" t="str">
        <f>IF(AND(C353="",D353=""),"",IF(AND(AY353="",AZ353=""),"",IF(AND(C353=AY353,D353=AZ353),'Classement général'!$C$19,IF(AND(C353&gt;D353,AY353&gt;AZ353),'Classement général'!$C$22,IF(AND(D353&gt;C353,AZ353&gt;AY353),'Classement général'!$C$22,IF(AND(D353=C353,AZ353=AY353),'Classement général'!$C$22,'Classement général'!$C$24))))))</f>
        <v/>
      </c>
      <c r="BB353" s="105"/>
      <c r="BC353" s="105"/>
      <c r="BD353" s="108" t="str">
        <f>IF(AND(C353="",D353=""),"",IF(AND(BB353="",BC353=""),"",IF(AND(C353=BB353,D353=BC353),'Classement général'!$C$19,IF(AND(C353&gt;D353,BB353&gt;BC353),'Classement général'!$C$22,IF(AND(D353&gt;C353,BC353&gt;BB353),'Classement général'!$C$22,IF(AND(D353=C353,BC353=BB353),'Classement général'!$C$22,'Classement général'!$C$24))))))</f>
        <v/>
      </c>
      <c r="BE353" s="105"/>
      <c r="BF353" s="105"/>
      <c r="BG353" s="108" t="str">
        <f>IF(AND(C353="",D353=""),"",IF(AND(BE353="",BF353=""),"",IF(AND(C353=BE353,D353=BF353),'Classement général'!$C$19,IF(AND(C353&gt;D353,BE353&gt;BF353),'Classement général'!$C$22,IF(AND(D353&gt;C353,BF353&gt;BE353),'Classement général'!$C$22,IF(AND(D353=C353,BF353=BE353),'Classement général'!$C$22,'Classement général'!$C$24))))))</f>
        <v/>
      </c>
      <c r="BH353" s="105"/>
      <c r="BI353" s="105"/>
      <c r="BJ353" s="108" t="str">
        <f>IF(AND(C353="",D353=""),"",IF(AND(BH353="",BI353=""),"",IF(AND(C353=BH353,D353=BI353),'Classement général'!$C$19,IF(AND(C353&gt;D353,BH353&gt;BI353),'Classement général'!$C$22,IF(AND(D353&gt;C353,BI353&gt;BH353),'Classement général'!$C$22,IF(AND(D353=C353,BI353=BH353),'Classement général'!$C$22,'Classement général'!$C$24))))))</f>
        <v/>
      </c>
      <c r="BK353" s="105"/>
      <c r="BL353" s="105"/>
      <c r="BM353" s="108" t="str">
        <f>IF(AND(C353="",D353=""),"",IF(AND(BK353="",BL353=""),"",IF(AND(C353=BK353,D353=BL353),'Classement général'!$C$19,IF(AND(C353&gt;D353,BK353&gt;BL353),'Classement général'!$C$22,IF(AND(D353&gt;C353,BL353&gt;BK353),'Classement général'!$C$22,IF(AND(D353=C353,BL353=BK353),'Classement général'!$C$22,'Classement général'!$C$24))))))</f>
        <v/>
      </c>
      <c r="BN353" s="10" t="str">
        <f>IF(H353='Classement général'!$C$19,'Classement général'!$C$19,IF(H353='Classement général'!$C$22,'Classement général'!$C$22,IF(H353='Classement général'!$C$24,'Classement général'!$C$24,"")))</f>
        <v/>
      </c>
      <c r="BO353" s="10" t="str">
        <f>IF(K353='Classement général'!$C$19,'Classement général'!$C$19,IF(K353='Classement général'!$C$22,'Classement général'!$C$22,IF(K353='Classement général'!$C$24,'Classement général'!$C$24,"")))</f>
        <v/>
      </c>
      <c r="BP353" s="10" t="str">
        <f>IF(N353='Classement général'!$C$19,'Classement général'!$C$19,IF(N353='Classement général'!$C$22,'Classement général'!$C$22,IF(N353='Classement général'!$C$24,'Classement général'!$C$24,"")))</f>
        <v/>
      </c>
      <c r="BQ353" s="10" t="str">
        <f>IF(Q353='Classement général'!$C$19,'Classement général'!$C$19,IF(Q353='Classement général'!$C$22,'Classement général'!$C$22,IF(Q353='Classement général'!$C$24,'Classement général'!$C$24,"")))</f>
        <v/>
      </c>
      <c r="BR353" s="10" t="str">
        <f>IF(T353='Classement général'!$C$19,'Classement général'!$C$19,IF(T353='Classement général'!$C$22,'Classement général'!$C$22,IF(T353='Classement général'!$C$24,'Classement général'!$C$24,"")))</f>
        <v/>
      </c>
      <c r="BS353" s="10" t="str">
        <f>IF(W353='Classement général'!$C$19,'Classement général'!$C$19,IF(W353='Classement général'!$C$22,'Classement général'!$C$22,IF(W353='Classement général'!$C$24,'Classement général'!$C$24,"")))</f>
        <v/>
      </c>
      <c r="BT353" s="10" t="str">
        <f>IF(Z353='Classement général'!$C$19,'Classement général'!$C$19,IF(Z353='Classement général'!$C$22,'Classement général'!$C$22,IF(Z353='Classement général'!$C$24,'Classement général'!$C$24,"")))</f>
        <v/>
      </c>
      <c r="BU353" s="10" t="str">
        <f>IF(AC353='Classement général'!$C$19,'Classement général'!$C$19,IF(AC353='Classement général'!$C$22,'Classement général'!$C$22,IF(AC353='Classement général'!$C$24,'Classement général'!$C$24,"")))</f>
        <v/>
      </c>
      <c r="BV353" s="10" t="str">
        <f>IF(AF353='Classement général'!$C$19,'Classement général'!$C$19,IF(AF353='Classement général'!$C$22,'Classement général'!$C$22,IF(AF353='Classement général'!$C$24,'Classement général'!$C$24,"")))</f>
        <v/>
      </c>
      <c r="BW353" s="10" t="str">
        <f>IF(AI353='Classement général'!$C$19,'Classement général'!$C$19,IF(AI353='Classement général'!$C$22,'Classement général'!$C$22,IF(AI353='Classement général'!$C$24,'Classement général'!$C$24,"")))</f>
        <v/>
      </c>
      <c r="BX353" s="10" t="str">
        <f>IF(AL353='Classement général'!$C$19,'Classement général'!$C$19,IF(AL353='Classement général'!$C$22,'Classement général'!$C$22,IF(AL353='Classement général'!$C$24,'Classement général'!$C$24,"")))</f>
        <v/>
      </c>
      <c r="BY353" s="10" t="str">
        <f>IF(AO353='Classement général'!$C$19,'Classement général'!$C$19,IF(AO353='Classement général'!$C$22,'Classement général'!$C$22,IF(AO353='Classement général'!$C$24,'Classement général'!$C$24,"")))</f>
        <v/>
      </c>
      <c r="BZ353" s="10" t="str">
        <f>IF(AR353='Classement général'!$C$19,'Classement général'!$C$19,IF(AR353='Classement général'!$C$22,'Classement général'!$C$22,IF(AR353='Classement général'!$C$24,'Classement général'!$C$24,"")))</f>
        <v/>
      </c>
      <c r="CA353" s="10" t="str">
        <f>IF(AU353='Classement général'!$C$19,'Classement général'!$C$19,IF(AU353='Classement général'!$C$22,'Classement général'!$C$22,IF(AU353='Classement général'!$C$24,'Classement général'!$C$24,"")))</f>
        <v/>
      </c>
      <c r="CB353" s="10" t="str">
        <f>IF(AX353='Classement général'!$C$19,'Classement général'!$C$19,IF(AX353='Classement général'!$C$22,'Classement général'!$C$22,IF(AX353='Classement général'!$C$24,'Classement général'!$C$24,"")))</f>
        <v/>
      </c>
      <c r="CC353" s="10" t="str">
        <f>IF(BA353='Classement général'!$C$19,'Classement général'!$C$19,IF(BA353='Classement général'!$C$22,'Classement général'!$C$22,IF(BA353='Classement général'!$C$24,'Classement général'!$C$24,"")))</f>
        <v/>
      </c>
      <c r="CD353" s="10" t="str">
        <f>IF(BD353='Classement général'!$C$19,'Classement général'!$C$19,IF(BD353='Classement général'!$C$22,'Classement général'!$C$22,IF(BD353='Classement général'!$C$24,'Classement général'!$C$24,"")))</f>
        <v/>
      </c>
      <c r="CE353" s="10" t="str">
        <f>IF(BG353='Classement général'!$C$19,'Classement général'!$C$19,IF(BG353='Classement général'!$C$22,'Classement général'!$C$22,IF(BG353='Classement général'!$C$24,'Classement général'!$C$24,"")))</f>
        <v/>
      </c>
      <c r="CF353" s="10" t="str">
        <f>IF(BJ353='Classement général'!$C$19,'Classement général'!$C$19,IF(BJ353='Classement général'!$C$22,'Classement général'!$C$22,IF(BJ353='Classement général'!$C$24,'Classement général'!$C$24,"")))</f>
        <v/>
      </c>
      <c r="CG353" s="10" t="str">
        <f>IF(BM353='Classement général'!$C$19,'Classement général'!$C$19,IF(BM353='Classement général'!$C$22,'Classement général'!$C$22,IF(BM353='Classement général'!$C$24,'Classement général'!$C$24,"")))</f>
        <v/>
      </c>
      <c r="CH353" s="13">
        <f>COUNTIF(H353:H362,"&gt;2")</f>
        <v>0</v>
      </c>
      <c r="CI353" s="13">
        <f>COUNTIF(K353:K362,"&gt;2")</f>
        <v>0</v>
      </c>
      <c r="CJ353" s="13">
        <f>COUNTIF(N353:N362,"&gt;2")</f>
        <v>0</v>
      </c>
      <c r="CK353" s="13">
        <f>COUNTIF(Q353:Q362,"&gt;2")</f>
        <v>0</v>
      </c>
      <c r="CL353" s="147">
        <f>CHOOSE(MATCH(CH353,{0;5;6;7;8;9;10},1),CH353,CH353+3,CH353+5,CH353+8,CH353+11,CH353+14,CH353+18)</f>
        <v>0</v>
      </c>
      <c r="CM353" s="147">
        <f>CHOOSE(MATCH(CI353,{0;5;6;7;8;9;10},1),CI353,CI353+3,CI353+5,CI353+8,CI353+11,CI353+14,CI353+18)</f>
        <v>0</v>
      </c>
      <c r="CN353" s="147">
        <f>CHOOSE(MATCH(CJ353,{0;5;6;7;8;9;10},1),CJ353,CJ353+3,CJ353+5,CJ353+8,CJ353+11,CJ353+14,CJ353+18)</f>
        <v>0</v>
      </c>
      <c r="CO353" s="147">
        <f>CHOOSE(MATCH(CK353,{0;5;6;7;8;9;10},1),CK353,CK353+3,CK353+5,CK353+8,CK353+11,CK353+14,CK353+18)</f>
        <v>0</v>
      </c>
      <c r="CP353" s="7"/>
      <c r="CQ353" s="7"/>
    </row>
    <row r="354" spans="1:95" ht="18.75" customHeight="1" x14ac:dyDescent="0.2">
      <c r="A354" s="130"/>
      <c r="B354" s="121" t="s">
        <v>38</v>
      </c>
      <c r="C354" s="122"/>
      <c r="D354" s="122"/>
      <c r="E354" s="123" t="s">
        <v>61</v>
      </c>
      <c r="F354" s="60"/>
      <c r="G354" s="60"/>
      <c r="H354" s="61" t="str">
        <f>IF(AND(C354="",D354=""),"",IF(AND(F354="",G354=""),"",IF(AND(C354=F354,D354=G354),'Classement général'!$C$19,IF(AND(C354&gt;D354,F354&gt;G354),'Classement général'!$C$22,IF(AND(D354&gt;C354,G354&gt;F354),'Classement général'!$C$22,IF(AND(D354=C354,G354=F354),'Classement général'!$C$22,'Classement général'!$C$24))))))</f>
        <v/>
      </c>
      <c r="I354" s="60"/>
      <c r="J354" s="60"/>
      <c r="K354" s="61" t="str">
        <f>IF(AND(C354="",D354=""),"",IF(AND(I354="",J354=""),"",IF(AND(C354=I354,D354=J354),'Classement général'!$C$19,IF(AND(C354&gt;D354,I354&gt;J354),'Classement général'!$C$22,IF(AND(D354&gt;C354,J354&gt;I354),'Classement général'!$C$22,IF(AND(D354=C354,J354=I354),'Classement général'!$C$22,'Classement général'!$C$24))))))</f>
        <v/>
      </c>
      <c r="L354" s="60"/>
      <c r="M354" s="60"/>
      <c r="N354" s="61" t="str">
        <f>IF(AND(C354="",D354=""),"",IF(AND(L354="",M354=""),"",IF(AND(C354=L354,D354=M354),'Classement général'!$C$19,IF(AND(C354&gt;D354,L354&gt;M354),'Classement général'!$C$22,IF(AND(D354&gt;C354,M354&gt;L354),'Classement général'!$C$22,IF(AND(D354=C354,M354=L354),'Classement général'!$C$22,'Classement général'!$C$24))))))</f>
        <v/>
      </c>
      <c r="O354" s="60"/>
      <c r="P354" s="60"/>
      <c r="Q354" s="61" t="str">
        <f>IF(AND(C354="",D354=""),"",IF(AND(O354="",P354=""),"",IF(AND(C354=O354,D354=P354),'Classement général'!$C$19,IF(AND(C354&gt;D354,O354&gt;P354),'Classement général'!$C$22,IF(AND(D354&gt;C354,P354&gt;O354),'Classement général'!$C$22,IF(AND(D354=C354,P354=O354),'Classement général'!$C$22,'Classement général'!$C$24))))))</f>
        <v/>
      </c>
      <c r="R354" s="60"/>
      <c r="S354" s="60"/>
      <c r="T354" s="61" t="str">
        <f>IF(AND(C354="",D354=""),"",IF(AND(R354="",S354=""),"",IF(AND(C354=R354,D354=S354),'Classement général'!$C$19,IF(AND(C354&gt;D354,R354&gt;S354),'Classement général'!$C$22,IF(AND(D354&gt;C354,S354&gt;R354),'Classement général'!$C$22,IF(AND(D354=C354,S354=R354),'Classement général'!$C$22,'Classement général'!$C$24))))))</f>
        <v/>
      </c>
      <c r="U354" s="60"/>
      <c r="V354" s="60"/>
      <c r="W354" s="61" t="str">
        <f>IF(AND(C354="",D354=""),"",IF(AND(U354="",V354=""),"",IF(AND(C354=U354,D354=V354),'Classement général'!$C$19,IF(AND(C354&gt;D354,U354&gt;V354),'Classement général'!$C$22,IF(AND(D354&gt;C354,V354&gt;U354),'Classement général'!$C$22,IF(AND(D354=C354,V354=U354),'Classement général'!$C$22,'Classement général'!$C$24))))))</f>
        <v/>
      </c>
      <c r="X354" s="60"/>
      <c r="Y354" s="60"/>
      <c r="Z354" s="61" t="str">
        <f>IF(AND(C354="",D354=""),"",IF(AND(X354="",Y354=""),"",IF(AND(C354=X354,D354=Y354),'Classement général'!$C$19,IF(AND(C354&gt;D354,X354&gt;Y354),'Classement général'!$C$22,IF(AND(D354&gt;C354,Y354&gt;X354),'Classement général'!$C$22,IF(AND(D354=C354,Y354=X354),'Classement général'!$C$22,'Classement général'!$C$24))))))</f>
        <v/>
      </c>
      <c r="AA354" s="60"/>
      <c r="AB354" s="60"/>
      <c r="AC354" s="61" t="str">
        <f>IF(AND(C354="",D354=""),"",IF(AND(AA354="",AB354=""),"",IF(AND(C354=AA354,D354=AB354),'Classement général'!$C$19,IF(AND(C354&gt;D354,AA354&gt;AB354),'Classement général'!$C$22,IF(AND(D354&gt;C354,AB354&gt;AA354),'Classement général'!$C$22,IF(AND(D354=C354,AB354=AA354),'Classement général'!$C$22,'Classement général'!$C$24))))))</f>
        <v/>
      </c>
      <c r="AD354" s="60"/>
      <c r="AE354" s="60"/>
      <c r="AF354" s="61" t="str">
        <f>IF(AND(C354="",D354=""),"",IF(AND(AD354="",AE354=""),"",IF(AND(C354=AD354,D354=AE354),'Classement général'!$C$19,IF(AND(C354&gt;D354,AD354&gt;AE354),'Classement général'!$C$22,IF(AND(D354&gt;C354,AE354&gt;AD354),'Classement général'!$C$22,IF(AND(D354=C354,AE354=AD354),'Classement général'!$C$22,'Classement général'!$C$24))))))</f>
        <v/>
      </c>
      <c r="AG354" s="60"/>
      <c r="AH354" s="60"/>
      <c r="AI354" s="61" t="str">
        <f>IF(AND(C354="",D354=""),"",IF(AND(AG354="",AH354=""),"",IF(AND(C354=AG354,D354=AH354),'Classement général'!$C$19,IF(AND(C354&gt;D354,AG354&gt;AH354),'Classement général'!$C$22,IF(AND(D354&gt;C354,AH354&gt;AG354),'Classement général'!$C$22,IF(AND(D354=C354,AH354=AG354),'Classement général'!$C$22,'Classement général'!$C$24))))))</f>
        <v/>
      </c>
      <c r="AJ354" s="60"/>
      <c r="AK354" s="60"/>
      <c r="AL354" s="61" t="str">
        <f>IF(AND(C354="",D354=""),"",IF(AND(AJ354="",AK354=""),"",IF(AND(C354=AJ354,D354=AK354),'Classement général'!$C$19,IF(AND(C354&gt;D354,AJ354&gt;AK354),'Classement général'!$C$22,IF(AND(D354&gt;C354,AK354&gt;AJ354),'Classement général'!$C$22,IF(AND(D354=C354,AK354=AJ354),'Classement général'!$C$22,'Classement général'!$C$24))))))</f>
        <v/>
      </c>
      <c r="AM354" s="60"/>
      <c r="AN354" s="60"/>
      <c r="AO354" s="61" t="str">
        <f>IF(AND(C354="",D354=""),"",IF(AND(AM354="",AN354=""),"",IF(AND(C354=AM354,D354=AN354),'Classement général'!$C$19,IF(AND(C354&gt;D354,AM354&gt;AN354),'Classement général'!$C$22,IF(AND(D354&gt;C354,AN354&gt;AM354),'Classement général'!$C$22,IF(AND(D354=C354,AN354=AM354),'Classement général'!$C$22,'Classement général'!$C$24))))))</f>
        <v/>
      </c>
      <c r="AP354" s="60"/>
      <c r="AQ354" s="60"/>
      <c r="AR354" s="61" t="str">
        <f>IF(AND(C354="",D354=""),"",IF(AND(AP354="",AQ354=""),"",IF(AND(C354=AP354,D354=AQ354),'Classement général'!$C$19,IF(AND(C354&gt;D354,AP354&gt;AQ354),'Classement général'!$C$22,IF(AND(D354&gt;C354,AQ354&gt;AP354),'Classement général'!$C$22,IF(AND(D354=C354,AQ354=AP354),'Classement général'!$C$22,'Classement général'!$C$24))))))</f>
        <v/>
      </c>
      <c r="AS354" s="60"/>
      <c r="AT354" s="60"/>
      <c r="AU354" s="61" t="str">
        <f>IF(AND(C354="",D354=""),"",IF(AND(AS354="",AT354=""),"",IF(AND(C354=AS354,D354=AT354),'Classement général'!$C$19,IF(AND(C354&gt;D354,AS354&gt;AT354),'Classement général'!$C$22,IF(AND(D354&gt;C354,AT354&gt;AS354),'Classement général'!$C$22,IF(AND(D354=C354,AT354=AS354),'Classement général'!$C$22,'Classement général'!$C$24))))))</f>
        <v/>
      </c>
      <c r="AV354" s="60"/>
      <c r="AW354" s="60"/>
      <c r="AX354" s="61" t="str">
        <f>IF(AND(C354="",D354=""),"",IF(AND(AV354="",AW354=""),"",IF(AND(C354=AV354,D354=AW354),'Classement général'!$C$19,IF(AND(C354&gt;D354,AV354&gt;AW354),'Classement général'!$C$22,IF(AND(D354&gt;C354,AW354&gt;AV354),'Classement général'!$C$22,IF(AND(D354=C354,AW354=AV354),'Classement général'!$C$22,'Classement général'!$C$24))))))</f>
        <v/>
      </c>
      <c r="AY354" s="60"/>
      <c r="AZ354" s="60"/>
      <c r="BA354" s="61" t="str">
        <f>IF(AND(C354="",D354=""),"",IF(AND(AY354="",AZ354=""),"",IF(AND(C354=AY354,D354=AZ354),'Classement général'!$C$19,IF(AND(C354&gt;D354,AY354&gt;AZ354),'Classement général'!$C$22,IF(AND(D354&gt;C354,AZ354&gt;AY354),'Classement général'!$C$22,IF(AND(D354=C354,AZ354=AY354),'Classement général'!$C$22,'Classement général'!$C$24))))))</f>
        <v/>
      </c>
      <c r="BB354" s="60"/>
      <c r="BC354" s="60"/>
      <c r="BD354" s="61" t="str">
        <f>IF(AND(C354="",D354=""),"",IF(AND(BB354="",BC354=""),"",IF(AND(C354=BB354,D354=BC354),'Classement général'!$C$19,IF(AND(C354&gt;D354,BB354&gt;BC354),'Classement général'!$C$22,IF(AND(D354&gt;C354,BC354&gt;BB354),'Classement général'!$C$22,IF(AND(D354=C354,BC354=BB354),'Classement général'!$C$22,'Classement général'!$C$24))))))</f>
        <v/>
      </c>
      <c r="BE354" s="60"/>
      <c r="BF354" s="60"/>
      <c r="BG354" s="61" t="str">
        <f>IF(AND(C354="",D354=""),"",IF(AND(BE354="",BF354=""),"",IF(AND(C354=BE354,D354=BF354),'Classement général'!$C$19,IF(AND(C354&gt;D354,BE354&gt;BF354),'Classement général'!$C$22,IF(AND(D354&gt;C354,BF354&gt;BE354),'Classement général'!$C$22,IF(AND(D354=C354,BF354=BE354),'Classement général'!$C$22,'Classement général'!$C$24))))))</f>
        <v/>
      </c>
      <c r="BH354" s="60"/>
      <c r="BI354" s="60"/>
      <c r="BJ354" s="61" t="str">
        <f>IF(AND(C354="",D354=""),"",IF(AND(BH354="",BI354=""),"",IF(AND(C354=BH354,D354=BI354),'Classement général'!$C$19,IF(AND(C354&gt;D354,BH354&gt;BI354),'Classement général'!$C$22,IF(AND(D354&gt;C354,BI354&gt;BH354),'Classement général'!$C$22,IF(AND(D354=C354,BI354=BH354),'Classement général'!$C$22,'Classement général'!$C$24))))))</f>
        <v/>
      </c>
      <c r="BK354" s="60"/>
      <c r="BL354" s="60"/>
      <c r="BM354" s="61" t="str">
        <f>IF(AND(C354="",D354=""),"",IF(AND(BK354="",BL354=""),"",IF(AND(C354=BK354,D354=BL354),'Classement général'!$C$19,IF(AND(C354&gt;D354,BK354&gt;BL354),'Classement général'!$C$22,IF(AND(D354&gt;C354,BL354&gt;BK354),'Classement général'!$C$22,IF(AND(D354=C354,BL354=BK354),'Classement général'!$C$22,'Classement général'!$C$24))))))</f>
        <v/>
      </c>
      <c r="BN354" s="10" t="str">
        <f>IF(H354='Classement général'!$C$19,'Classement général'!$C$19,IF(H354='Classement général'!$C$22,'Classement général'!$C$22,IF(H354='Classement général'!$C$24,'Classement général'!$C$24,"")))</f>
        <v/>
      </c>
      <c r="BO354" s="10" t="str">
        <f>IF(K354='Classement général'!$C$19,'Classement général'!$C$19,IF(K354='Classement général'!$C$22,'Classement général'!$C$22,IF(K354='Classement général'!$C$24,'Classement général'!$C$24,"")))</f>
        <v/>
      </c>
      <c r="BP354" s="10" t="str">
        <f>IF(N354='Classement général'!$C$19,'Classement général'!$C$19,IF(N354='Classement général'!$C$22,'Classement général'!$C$22,IF(N354='Classement général'!$C$24,'Classement général'!$C$24,"")))</f>
        <v/>
      </c>
      <c r="BQ354" s="10" t="str">
        <f>IF(Q354='Classement général'!$C$19,'Classement général'!$C$19,IF(Q354='Classement général'!$C$22,'Classement général'!$C$22,IF(Q354='Classement général'!$C$24,'Classement général'!$C$24,"")))</f>
        <v/>
      </c>
      <c r="BR354" s="10" t="str">
        <f>IF(T354='Classement général'!$C$19,'Classement général'!$C$19,IF(T354='Classement général'!$C$22,'Classement général'!$C$22,IF(T354='Classement général'!$C$24,'Classement général'!$C$24,"")))</f>
        <v/>
      </c>
      <c r="BS354" s="10" t="str">
        <f>IF(W354='Classement général'!$C$19,'Classement général'!$C$19,IF(W354='Classement général'!$C$22,'Classement général'!$C$22,IF(W354='Classement général'!$C$24,'Classement général'!$C$24,"")))</f>
        <v/>
      </c>
      <c r="BT354" s="10" t="str">
        <f>IF(Z354='Classement général'!$C$19,'Classement général'!$C$19,IF(Z354='Classement général'!$C$22,'Classement général'!$C$22,IF(Z354='Classement général'!$C$24,'Classement général'!$C$24,"")))</f>
        <v/>
      </c>
      <c r="BU354" s="10" t="str">
        <f>IF(AC354='Classement général'!$C$19,'Classement général'!$C$19,IF(AC354='Classement général'!$C$22,'Classement général'!$C$22,IF(AC354='Classement général'!$C$24,'Classement général'!$C$24,"")))</f>
        <v/>
      </c>
      <c r="BV354" s="10" t="str">
        <f>IF(AF354='Classement général'!$C$19,'Classement général'!$C$19,IF(AF354='Classement général'!$C$22,'Classement général'!$C$22,IF(AF354='Classement général'!$C$24,'Classement général'!$C$24,"")))</f>
        <v/>
      </c>
      <c r="BW354" s="10" t="str">
        <f>IF(AI354='Classement général'!$C$19,'Classement général'!$C$19,IF(AI354='Classement général'!$C$22,'Classement général'!$C$22,IF(AI354='Classement général'!$C$24,'Classement général'!$C$24,"")))</f>
        <v/>
      </c>
      <c r="BX354" s="10" t="str">
        <f>IF(AL354='Classement général'!$C$19,'Classement général'!$C$19,IF(AL354='Classement général'!$C$22,'Classement général'!$C$22,IF(AL354='Classement général'!$C$24,'Classement général'!$C$24,"")))</f>
        <v/>
      </c>
      <c r="BY354" s="10" t="str">
        <f>IF(AO354='Classement général'!$C$19,'Classement général'!$C$19,IF(AO354='Classement général'!$C$22,'Classement général'!$C$22,IF(AO354='Classement général'!$C$24,'Classement général'!$C$24,"")))</f>
        <v/>
      </c>
      <c r="BZ354" s="10" t="str">
        <f>IF(AR354='Classement général'!$C$19,'Classement général'!$C$19,IF(AR354='Classement général'!$C$22,'Classement général'!$C$22,IF(AR354='Classement général'!$C$24,'Classement général'!$C$24,"")))</f>
        <v/>
      </c>
      <c r="CA354" s="10" t="str">
        <f>IF(AU354='Classement général'!$C$19,'Classement général'!$C$19,IF(AU354='Classement général'!$C$22,'Classement général'!$C$22,IF(AU354='Classement général'!$C$24,'Classement général'!$C$24,"")))</f>
        <v/>
      </c>
      <c r="CB354" s="10" t="str">
        <f>IF(AX354='Classement général'!$C$19,'Classement général'!$C$19,IF(AX354='Classement général'!$C$22,'Classement général'!$C$22,IF(AX354='Classement général'!$C$24,'Classement général'!$C$24,"")))</f>
        <v/>
      </c>
      <c r="CC354" s="10" t="str">
        <f>IF(BA354='Classement général'!$C$19,'Classement général'!$C$19,IF(BA354='Classement général'!$C$22,'Classement général'!$C$22,IF(BA354='Classement général'!$C$24,'Classement général'!$C$24,"")))</f>
        <v/>
      </c>
      <c r="CD354" s="10" t="str">
        <f>IF(BD354='Classement général'!$C$19,'Classement général'!$C$19,IF(BD354='Classement général'!$C$22,'Classement général'!$C$22,IF(BD354='Classement général'!$C$24,'Classement général'!$C$24,"")))</f>
        <v/>
      </c>
      <c r="CE354" s="10" t="str">
        <f>IF(BG354='Classement général'!$C$19,'Classement général'!$C$19,IF(BG354='Classement général'!$C$22,'Classement général'!$C$22,IF(BG354='Classement général'!$C$24,'Classement général'!$C$24,"")))</f>
        <v/>
      </c>
      <c r="CF354" s="10" t="str">
        <f>IF(BJ354='Classement général'!$C$19,'Classement général'!$C$19,IF(BJ354='Classement général'!$C$22,'Classement général'!$C$22,IF(BJ354='Classement général'!$C$24,'Classement général'!$C$24,"")))</f>
        <v/>
      </c>
      <c r="CG354" s="10" t="str">
        <f>IF(BM354='Classement général'!$C$19,'Classement général'!$C$19,IF(BM354='Classement général'!$C$22,'Classement général'!$C$22,IF(BM354='Classement général'!$C$24,'Classement général'!$C$24,"")))</f>
        <v/>
      </c>
      <c r="CH354" s="13"/>
      <c r="CI354" s="13"/>
      <c r="CJ354" s="13"/>
      <c r="CK354" s="13"/>
      <c r="CL354" s="147"/>
      <c r="CM354" s="147"/>
      <c r="CN354" s="147"/>
      <c r="CO354" s="147"/>
      <c r="CP354" s="7"/>
      <c r="CQ354" s="7"/>
    </row>
    <row r="355" spans="1:95" ht="18.75" customHeight="1" x14ac:dyDescent="0.2">
      <c r="A355" s="130"/>
      <c r="B355" s="121" t="s">
        <v>86</v>
      </c>
      <c r="C355" s="122"/>
      <c r="D355" s="122"/>
      <c r="E355" s="123" t="s">
        <v>67</v>
      </c>
      <c r="F355" s="60"/>
      <c r="G355" s="60"/>
      <c r="H355" s="61" t="str">
        <f>IF(AND(C355="",D355=""),"",IF(AND(F355="",G355=""),"",IF(AND(C355=F355,D355=G355),'Classement général'!$C$19,IF(AND(C355&gt;D355,F355&gt;G355),'Classement général'!$C$22,IF(AND(D355&gt;C355,G355&gt;F355),'Classement général'!$C$22,IF(AND(D355=C355,G355=F355),'Classement général'!$C$22,'Classement général'!$C$24))))))</f>
        <v/>
      </c>
      <c r="I355" s="60"/>
      <c r="J355" s="60"/>
      <c r="K355" s="61" t="str">
        <f>IF(AND(C355="",D355=""),"",IF(AND(I355="",J355=""),"",IF(AND(C355=I355,D355=J355),'Classement général'!$C$19,IF(AND(C355&gt;D355,I355&gt;J355),'Classement général'!$C$22,IF(AND(D355&gt;C355,J355&gt;I355),'Classement général'!$C$22,IF(AND(D355=C355,J355=I355),'Classement général'!$C$22,'Classement général'!$C$24))))))</f>
        <v/>
      </c>
      <c r="L355" s="60"/>
      <c r="M355" s="60"/>
      <c r="N355" s="61" t="str">
        <f>IF(AND(C355="",D355=""),"",IF(AND(L355="",M355=""),"",IF(AND(C355=L355,D355=M355),'Classement général'!$C$19,IF(AND(C355&gt;D355,L355&gt;M355),'Classement général'!$C$22,IF(AND(D355&gt;C355,M355&gt;L355),'Classement général'!$C$22,IF(AND(D355=C355,M355=L355),'Classement général'!$C$22,'Classement général'!$C$24))))))</f>
        <v/>
      </c>
      <c r="O355" s="60"/>
      <c r="P355" s="60"/>
      <c r="Q355" s="61" t="str">
        <f>IF(AND(C355="",D355=""),"",IF(AND(O355="",P355=""),"",IF(AND(C355=O355,D355=P355),'Classement général'!$C$19,IF(AND(C355&gt;D355,O355&gt;P355),'Classement général'!$C$22,IF(AND(D355&gt;C355,P355&gt;O355),'Classement général'!$C$22,IF(AND(D355=C355,P355=O355),'Classement général'!$C$22,'Classement général'!$C$24))))))</f>
        <v/>
      </c>
      <c r="R355" s="60"/>
      <c r="S355" s="60"/>
      <c r="T355" s="61" t="str">
        <f>IF(AND(C355="",D355=""),"",IF(AND(R355="",S355=""),"",IF(AND(C355=R355,D355=S355),'Classement général'!$C$19,IF(AND(C355&gt;D355,R355&gt;S355),'Classement général'!$C$22,IF(AND(D355&gt;C355,S355&gt;R355),'Classement général'!$C$22,IF(AND(D355=C355,S355=R355),'Classement général'!$C$22,'Classement général'!$C$24))))))</f>
        <v/>
      </c>
      <c r="U355" s="60"/>
      <c r="V355" s="60"/>
      <c r="W355" s="61" t="str">
        <f>IF(AND(C355="",D355=""),"",IF(AND(U355="",V355=""),"",IF(AND(C355=U355,D355=V355),'Classement général'!$C$19,IF(AND(C355&gt;D355,U355&gt;V355),'Classement général'!$C$22,IF(AND(D355&gt;C355,V355&gt;U355),'Classement général'!$C$22,IF(AND(D355=C355,V355=U355),'Classement général'!$C$22,'Classement général'!$C$24))))))</f>
        <v/>
      </c>
      <c r="X355" s="60"/>
      <c r="Y355" s="60"/>
      <c r="Z355" s="61" t="str">
        <f>IF(AND(C355="",D355=""),"",IF(AND(X355="",Y355=""),"",IF(AND(C355=X355,D355=Y355),'Classement général'!$C$19,IF(AND(C355&gt;D355,X355&gt;Y355),'Classement général'!$C$22,IF(AND(D355&gt;C355,Y355&gt;X355),'Classement général'!$C$22,IF(AND(D355=C355,Y355=X355),'Classement général'!$C$22,'Classement général'!$C$24))))))</f>
        <v/>
      </c>
      <c r="AA355" s="60"/>
      <c r="AB355" s="60"/>
      <c r="AC355" s="61" t="str">
        <f>IF(AND(C355="",D355=""),"",IF(AND(AA355="",AB355=""),"",IF(AND(C355=AA355,D355=AB355),'Classement général'!$C$19,IF(AND(C355&gt;D355,AA355&gt;AB355),'Classement général'!$C$22,IF(AND(D355&gt;C355,AB355&gt;AA355),'Classement général'!$C$22,IF(AND(D355=C355,AB355=AA355),'Classement général'!$C$22,'Classement général'!$C$24))))))</f>
        <v/>
      </c>
      <c r="AD355" s="60"/>
      <c r="AE355" s="60"/>
      <c r="AF355" s="61" t="str">
        <f>IF(AND(C355="",D355=""),"",IF(AND(AD355="",AE355=""),"",IF(AND(C355=AD355,D355=AE355),'Classement général'!$C$19,IF(AND(C355&gt;D355,AD355&gt;AE355),'Classement général'!$C$22,IF(AND(D355&gt;C355,AE355&gt;AD355),'Classement général'!$C$22,IF(AND(D355=C355,AE355=AD355),'Classement général'!$C$22,'Classement général'!$C$24))))))</f>
        <v/>
      </c>
      <c r="AG355" s="60"/>
      <c r="AH355" s="60"/>
      <c r="AI355" s="61" t="str">
        <f>IF(AND(C355="",D355=""),"",IF(AND(AG355="",AH355=""),"",IF(AND(C355=AG355,D355=AH355),'Classement général'!$C$19,IF(AND(C355&gt;D355,AG355&gt;AH355),'Classement général'!$C$22,IF(AND(D355&gt;C355,AH355&gt;AG355),'Classement général'!$C$22,IF(AND(D355=C355,AH355=AG355),'Classement général'!$C$22,'Classement général'!$C$24))))))</f>
        <v/>
      </c>
      <c r="AJ355" s="60"/>
      <c r="AK355" s="60"/>
      <c r="AL355" s="61" t="str">
        <f>IF(AND(C355="",D355=""),"",IF(AND(AJ355="",AK355=""),"",IF(AND(C355=AJ355,D355=AK355),'Classement général'!$C$19,IF(AND(C355&gt;D355,AJ355&gt;AK355),'Classement général'!$C$22,IF(AND(D355&gt;C355,AK355&gt;AJ355),'Classement général'!$C$22,IF(AND(D355=C355,AK355=AJ355),'Classement général'!$C$22,'Classement général'!$C$24))))))</f>
        <v/>
      </c>
      <c r="AM355" s="60"/>
      <c r="AN355" s="60"/>
      <c r="AO355" s="61" t="str">
        <f>IF(AND(C355="",D355=""),"",IF(AND(AM355="",AN355=""),"",IF(AND(C355=AM355,D355=AN355),'Classement général'!$C$19,IF(AND(C355&gt;D355,AM355&gt;AN355),'Classement général'!$C$22,IF(AND(D355&gt;C355,AN355&gt;AM355),'Classement général'!$C$22,IF(AND(D355=C355,AN355=AM355),'Classement général'!$C$22,'Classement général'!$C$24))))))</f>
        <v/>
      </c>
      <c r="AP355" s="60"/>
      <c r="AQ355" s="60"/>
      <c r="AR355" s="61" t="str">
        <f>IF(AND(C355="",D355=""),"",IF(AND(AP355="",AQ355=""),"",IF(AND(C355=AP355,D355=AQ355),'Classement général'!$C$19,IF(AND(C355&gt;D355,AP355&gt;AQ355),'Classement général'!$C$22,IF(AND(D355&gt;C355,AQ355&gt;AP355),'Classement général'!$C$22,IF(AND(D355=C355,AQ355=AP355),'Classement général'!$C$22,'Classement général'!$C$24))))))</f>
        <v/>
      </c>
      <c r="AS355" s="60"/>
      <c r="AT355" s="60"/>
      <c r="AU355" s="61" t="str">
        <f>IF(AND(C355="",D355=""),"",IF(AND(AS355="",AT355=""),"",IF(AND(C355=AS355,D355=AT355),'Classement général'!$C$19,IF(AND(C355&gt;D355,AS355&gt;AT355),'Classement général'!$C$22,IF(AND(D355&gt;C355,AT355&gt;AS355),'Classement général'!$C$22,IF(AND(D355=C355,AT355=AS355),'Classement général'!$C$22,'Classement général'!$C$24))))))</f>
        <v/>
      </c>
      <c r="AV355" s="60"/>
      <c r="AW355" s="60"/>
      <c r="AX355" s="61" t="str">
        <f>IF(AND(C355="",D355=""),"",IF(AND(AV355="",AW355=""),"",IF(AND(C355=AV355,D355=AW355),'Classement général'!$C$19,IF(AND(C355&gt;D355,AV355&gt;AW355),'Classement général'!$C$22,IF(AND(D355&gt;C355,AW355&gt;AV355),'Classement général'!$C$22,IF(AND(D355=C355,AW355=AV355),'Classement général'!$C$22,'Classement général'!$C$24))))))</f>
        <v/>
      </c>
      <c r="AY355" s="60"/>
      <c r="AZ355" s="60"/>
      <c r="BA355" s="61" t="str">
        <f>IF(AND(C355="",D355=""),"",IF(AND(AY355="",AZ355=""),"",IF(AND(C355=AY355,D355=AZ355),'Classement général'!$C$19,IF(AND(C355&gt;D355,AY355&gt;AZ355),'Classement général'!$C$22,IF(AND(D355&gt;C355,AZ355&gt;AY355),'Classement général'!$C$22,IF(AND(D355=C355,AZ355=AY355),'Classement général'!$C$22,'Classement général'!$C$24))))))</f>
        <v/>
      </c>
      <c r="BB355" s="60"/>
      <c r="BC355" s="60"/>
      <c r="BD355" s="61" t="str">
        <f>IF(AND(C355="",D355=""),"",IF(AND(BB355="",BC355=""),"",IF(AND(C355=BB355,D355=BC355),'Classement général'!$C$19,IF(AND(C355&gt;D355,BB355&gt;BC355),'Classement général'!$C$22,IF(AND(D355&gt;C355,BC355&gt;BB355),'Classement général'!$C$22,IF(AND(D355=C355,BC355=BB355),'Classement général'!$C$22,'Classement général'!$C$24))))))</f>
        <v/>
      </c>
      <c r="BE355" s="60"/>
      <c r="BF355" s="60"/>
      <c r="BG355" s="61" t="str">
        <f>IF(AND(C355="",D355=""),"",IF(AND(BE355="",BF355=""),"",IF(AND(C355=BE355,D355=BF355),'Classement général'!$C$19,IF(AND(C355&gt;D355,BE355&gt;BF355),'Classement général'!$C$22,IF(AND(D355&gt;C355,BF355&gt;BE355),'Classement général'!$C$22,IF(AND(D355=C355,BF355=BE355),'Classement général'!$C$22,'Classement général'!$C$24))))))</f>
        <v/>
      </c>
      <c r="BH355" s="60"/>
      <c r="BI355" s="60"/>
      <c r="BJ355" s="61" t="str">
        <f>IF(AND(C355="",D355=""),"",IF(AND(BH355="",BI355=""),"",IF(AND(C355=BH355,D355=BI355),'Classement général'!$C$19,IF(AND(C355&gt;D355,BH355&gt;BI355),'Classement général'!$C$22,IF(AND(D355&gt;C355,BI355&gt;BH355),'Classement général'!$C$22,IF(AND(D355=C355,BI355=BH355),'Classement général'!$C$22,'Classement général'!$C$24))))))</f>
        <v/>
      </c>
      <c r="BK355" s="60"/>
      <c r="BL355" s="60"/>
      <c r="BM355" s="61" t="str">
        <f>IF(AND(C355="",D355=""),"",IF(AND(BK355="",BL355=""),"",IF(AND(C355=BK355,D355=BL355),'Classement général'!$C$19,IF(AND(C355&gt;D355,BK355&gt;BL355),'Classement général'!$C$22,IF(AND(D355&gt;C355,BL355&gt;BK355),'Classement général'!$C$22,IF(AND(D355=C355,BL355=BK355),'Classement général'!$C$22,'Classement général'!$C$24))))))</f>
        <v/>
      </c>
      <c r="BN355" s="10" t="str">
        <f>IF(H355='Classement général'!$C$19,'Classement général'!$C$19,IF(H355='Classement général'!$C$22,'Classement général'!$C$22,IF(H355='Classement général'!$C$24,'Classement général'!$C$24,"")))</f>
        <v/>
      </c>
      <c r="BO355" s="10" t="str">
        <f>IF(K355='Classement général'!$C$19,'Classement général'!$C$19,IF(K355='Classement général'!$C$22,'Classement général'!$C$22,IF(K355='Classement général'!$C$24,'Classement général'!$C$24,"")))</f>
        <v/>
      </c>
      <c r="BP355" s="10" t="str">
        <f>IF(N355='Classement général'!$C$19,'Classement général'!$C$19,IF(N355='Classement général'!$C$22,'Classement général'!$C$22,IF(N355='Classement général'!$C$24,'Classement général'!$C$24,"")))</f>
        <v/>
      </c>
      <c r="BQ355" s="10" t="str">
        <f>IF(Q355='Classement général'!$C$19,'Classement général'!$C$19,IF(Q355='Classement général'!$C$22,'Classement général'!$C$22,IF(Q355='Classement général'!$C$24,'Classement général'!$C$24,"")))</f>
        <v/>
      </c>
      <c r="BR355" s="10" t="str">
        <f>IF(T355='Classement général'!$C$19,'Classement général'!$C$19,IF(T355='Classement général'!$C$22,'Classement général'!$C$22,IF(T355='Classement général'!$C$24,'Classement général'!$C$24,"")))</f>
        <v/>
      </c>
      <c r="BS355" s="10" t="str">
        <f>IF(W355='Classement général'!$C$19,'Classement général'!$C$19,IF(W355='Classement général'!$C$22,'Classement général'!$C$22,IF(W355='Classement général'!$C$24,'Classement général'!$C$24,"")))</f>
        <v/>
      </c>
      <c r="BT355" s="10" t="str">
        <f>IF(Z355='Classement général'!$C$19,'Classement général'!$C$19,IF(Z355='Classement général'!$C$22,'Classement général'!$C$22,IF(Z355='Classement général'!$C$24,'Classement général'!$C$24,"")))</f>
        <v/>
      </c>
      <c r="BU355" s="10" t="str">
        <f>IF(AC355='Classement général'!$C$19,'Classement général'!$C$19,IF(AC355='Classement général'!$C$22,'Classement général'!$C$22,IF(AC355='Classement général'!$C$24,'Classement général'!$C$24,"")))</f>
        <v/>
      </c>
      <c r="BV355" s="10" t="str">
        <f>IF(AF355='Classement général'!$C$19,'Classement général'!$C$19,IF(AF355='Classement général'!$C$22,'Classement général'!$C$22,IF(AF355='Classement général'!$C$24,'Classement général'!$C$24,"")))</f>
        <v/>
      </c>
      <c r="BW355" s="10" t="str">
        <f>IF(AI355='Classement général'!$C$19,'Classement général'!$C$19,IF(AI355='Classement général'!$C$22,'Classement général'!$C$22,IF(AI355='Classement général'!$C$24,'Classement général'!$C$24,"")))</f>
        <v/>
      </c>
      <c r="BX355" s="10" t="str">
        <f>IF(AL355='Classement général'!$C$19,'Classement général'!$C$19,IF(AL355='Classement général'!$C$22,'Classement général'!$C$22,IF(AL355='Classement général'!$C$24,'Classement général'!$C$24,"")))</f>
        <v/>
      </c>
      <c r="BY355" s="10" t="str">
        <f>IF(AO355='Classement général'!$C$19,'Classement général'!$C$19,IF(AO355='Classement général'!$C$22,'Classement général'!$C$22,IF(AO355='Classement général'!$C$24,'Classement général'!$C$24,"")))</f>
        <v/>
      </c>
      <c r="BZ355" s="10" t="str">
        <f>IF(AR355='Classement général'!$C$19,'Classement général'!$C$19,IF(AR355='Classement général'!$C$22,'Classement général'!$C$22,IF(AR355='Classement général'!$C$24,'Classement général'!$C$24,"")))</f>
        <v/>
      </c>
      <c r="CA355" s="10" t="str">
        <f>IF(AU355='Classement général'!$C$19,'Classement général'!$C$19,IF(AU355='Classement général'!$C$22,'Classement général'!$C$22,IF(AU355='Classement général'!$C$24,'Classement général'!$C$24,"")))</f>
        <v/>
      </c>
      <c r="CB355" s="10" t="str">
        <f>IF(AX355='Classement général'!$C$19,'Classement général'!$C$19,IF(AX355='Classement général'!$C$22,'Classement général'!$C$22,IF(AX355='Classement général'!$C$24,'Classement général'!$C$24,"")))</f>
        <v/>
      </c>
      <c r="CC355" s="10" t="str">
        <f>IF(BA355='Classement général'!$C$19,'Classement général'!$C$19,IF(BA355='Classement général'!$C$22,'Classement général'!$C$22,IF(BA355='Classement général'!$C$24,'Classement général'!$C$24,"")))</f>
        <v/>
      </c>
      <c r="CD355" s="10" t="str">
        <f>IF(BD355='Classement général'!$C$19,'Classement général'!$C$19,IF(BD355='Classement général'!$C$22,'Classement général'!$C$22,IF(BD355='Classement général'!$C$24,'Classement général'!$C$24,"")))</f>
        <v/>
      </c>
      <c r="CE355" s="10" t="str">
        <f>IF(BG355='Classement général'!$C$19,'Classement général'!$C$19,IF(BG355='Classement général'!$C$22,'Classement général'!$C$22,IF(BG355='Classement général'!$C$24,'Classement général'!$C$24,"")))</f>
        <v/>
      </c>
      <c r="CF355" s="10" t="str">
        <f>IF(BJ355='Classement général'!$C$19,'Classement général'!$C$19,IF(BJ355='Classement général'!$C$22,'Classement général'!$C$22,IF(BJ355='Classement général'!$C$24,'Classement général'!$C$24,"")))</f>
        <v/>
      </c>
      <c r="CG355" s="10" t="str">
        <f>IF(BM355='Classement général'!$C$19,'Classement général'!$C$19,IF(BM355='Classement général'!$C$22,'Classement général'!$C$22,IF(BM355='Classement général'!$C$24,'Classement général'!$C$24,"")))</f>
        <v/>
      </c>
      <c r="CH355" s="13"/>
      <c r="CI355" s="13"/>
      <c r="CJ355" s="13"/>
      <c r="CK355" s="13"/>
      <c r="CL355" s="147"/>
      <c r="CM355" s="147"/>
      <c r="CN355" s="147"/>
      <c r="CO355" s="147"/>
      <c r="CP355" s="7"/>
      <c r="CQ355" s="7"/>
    </row>
    <row r="356" spans="1:95" ht="18.75" customHeight="1" x14ac:dyDescent="0.2">
      <c r="A356" s="130"/>
      <c r="B356" s="121" t="s">
        <v>68</v>
      </c>
      <c r="C356" s="122"/>
      <c r="D356" s="122"/>
      <c r="E356" s="123" t="s">
        <v>76</v>
      </c>
      <c r="F356" s="60"/>
      <c r="G356" s="60"/>
      <c r="H356" s="61" t="str">
        <f>IF(AND(C356="",D356=""),"",IF(AND(F356="",G356=""),"",IF(AND(C356=F356,D356=G356),'Classement général'!$C$19,IF(AND(C356&gt;D356,F356&gt;G356),'Classement général'!$C$22,IF(AND(D356&gt;C356,G356&gt;F356),'Classement général'!$C$22,IF(AND(D356=C356,G356=F356),'Classement général'!$C$22,'Classement général'!$C$24))))))</f>
        <v/>
      </c>
      <c r="I356" s="60"/>
      <c r="J356" s="60"/>
      <c r="K356" s="61" t="str">
        <f>IF(AND(C356="",D356=""),"",IF(AND(I356="",J356=""),"",IF(AND(C356=I356,D356=J356),'Classement général'!$C$19,IF(AND(C356&gt;D356,I356&gt;J356),'Classement général'!$C$22,IF(AND(D356&gt;C356,J356&gt;I356),'Classement général'!$C$22,IF(AND(D356=C356,J356=I356),'Classement général'!$C$22,'Classement général'!$C$24))))))</f>
        <v/>
      </c>
      <c r="L356" s="60"/>
      <c r="M356" s="60"/>
      <c r="N356" s="61" t="str">
        <f>IF(AND(C356="",D356=""),"",IF(AND(L356="",M356=""),"",IF(AND(C356=L356,D356=M356),'Classement général'!$C$19,IF(AND(C356&gt;D356,L356&gt;M356),'Classement général'!$C$22,IF(AND(D356&gt;C356,M356&gt;L356),'Classement général'!$C$22,IF(AND(D356=C356,M356=L356),'Classement général'!$C$22,'Classement général'!$C$24))))))</f>
        <v/>
      </c>
      <c r="O356" s="60"/>
      <c r="P356" s="60"/>
      <c r="Q356" s="61" t="str">
        <f>IF(AND(C356="",D356=""),"",IF(AND(O356="",P356=""),"",IF(AND(C356=O356,D356=P356),'Classement général'!$C$19,IF(AND(C356&gt;D356,O356&gt;P356),'Classement général'!$C$22,IF(AND(D356&gt;C356,P356&gt;O356),'Classement général'!$C$22,IF(AND(D356=C356,P356=O356),'Classement général'!$C$22,'Classement général'!$C$24))))))</f>
        <v/>
      </c>
      <c r="R356" s="60"/>
      <c r="S356" s="60"/>
      <c r="T356" s="61" t="str">
        <f>IF(AND(C356="",D356=""),"",IF(AND(R356="",S356=""),"",IF(AND(C356=R356,D356=S356),'Classement général'!$C$19,IF(AND(C356&gt;D356,R356&gt;S356),'Classement général'!$C$22,IF(AND(D356&gt;C356,S356&gt;R356),'Classement général'!$C$22,IF(AND(D356=C356,S356=R356),'Classement général'!$C$22,'Classement général'!$C$24))))))</f>
        <v/>
      </c>
      <c r="U356" s="60"/>
      <c r="V356" s="60"/>
      <c r="W356" s="61" t="str">
        <f>IF(AND(C356="",D356=""),"",IF(AND(U356="",V356=""),"",IF(AND(C356=U356,D356=V356),'Classement général'!$C$19,IF(AND(C356&gt;D356,U356&gt;V356),'Classement général'!$C$22,IF(AND(D356&gt;C356,V356&gt;U356),'Classement général'!$C$22,IF(AND(D356=C356,V356=U356),'Classement général'!$C$22,'Classement général'!$C$24))))))</f>
        <v/>
      </c>
      <c r="X356" s="60"/>
      <c r="Y356" s="60"/>
      <c r="Z356" s="61" t="str">
        <f>IF(AND(C356="",D356=""),"",IF(AND(X356="",Y356=""),"",IF(AND(C356=X356,D356=Y356),'Classement général'!$C$19,IF(AND(C356&gt;D356,X356&gt;Y356),'Classement général'!$C$22,IF(AND(D356&gt;C356,Y356&gt;X356),'Classement général'!$C$22,IF(AND(D356=C356,Y356=X356),'Classement général'!$C$22,'Classement général'!$C$24))))))</f>
        <v/>
      </c>
      <c r="AA356" s="60"/>
      <c r="AB356" s="60"/>
      <c r="AC356" s="61" t="str">
        <f>IF(AND(C356="",D356=""),"",IF(AND(AA356="",AB356=""),"",IF(AND(C356=AA356,D356=AB356),'Classement général'!$C$19,IF(AND(C356&gt;D356,AA356&gt;AB356),'Classement général'!$C$22,IF(AND(D356&gt;C356,AB356&gt;AA356),'Classement général'!$C$22,IF(AND(D356=C356,AB356=AA356),'Classement général'!$C$22,'Classement général'!$C$24))))))</f>
        <v/>
      </c>
      <c r="AD356" s="60"/>
      <c r="AE356" s="60"/>
      <c r="AF356" s="61" t="str">
        <f>IF(AND(C356="",D356=""),"",IF(AND(AD356="",AE356=""),"",IF(AND(C356=AD356,D356=AE356),'Classement général'!$C$19,IF(AND(C356&gt;D356,AD356&gt;AE356),'Classement général'!$C$22,IF(AND(D356&gt;C356,AE356&gt;AD356),'Classement général'!$C$22,IF(AND(D356=C356,AE356=AD356),'Classement général'!$C$22,'Classement général'!$C$24))))))</f>
        <v/>
      </c>
      <c r="AG356" s="60"/>
      <c r="AH356" s="60"/>
      <c r="AI356" s="61" t="str">
        <f>IF(AND(C356="",D356=""),"",IF(AND(AG356="",AH356=""),"",IF(AND(C356=AG356,D356=AH356),'Classement général'!$C$19,IF(AND(C356&gt;D356,AG356&gt;AH356),'Classement général'!$C$22,IF(AND(D356&gt;C356,AH356&gt;AG356),'Classement général'!$C$22,IF(AND(D356=C356,AH356=AG356),'Classement général'!$C$22,'Classement général'!$C$24))))))</f>
        <v/>
      </c>
      <c r="AJ356" s="60"/>
      <c r="AK356" s="60"/>
      <c r="AL356" s="61" t="str">
        <f>IF(AND(C356="",D356=""),"",IF(AND(AJ356="",AK356=""),"",IF(AND(C356=AJ356,D356=AK356),'Classement général'!$C$19,IF(AND(C356&gt;D356,AJ356&gt;AK356),'Classement général'!$C$22,IF(AND(D356&gt;C356,AK356&gt;AJ356),'Classement général'!$C$22,IF(AND(D356=C356,AK356=AJ356),'Classement général'!$C$22,'Classement général'!$C$24))))))</f>
        <v/>
      </c>
      <c r="AM356" s="60"/>
      <c r="AN356" s="60"/>
      <c r="AO356" s="61" t="str">
        <f>IF(AND(C356="",D356=""),"",IF(AND(AM356="",AN356=""),"",IF(AND(C356=AM356,D356=AN356),'Classement général'!$C$19,IF(AND(C356&gt;D356,AM356&gt;AN356),'Classement général'!$C$22,IF(AND(D356&gt;C356,AN356&gt;AM356),'Classement général'!$C$22,IF(AND(D356=C356,AN356=AM356),'Classement général'!$C$22,'Classement général'!$C$24))))))</f>
        <v/>
      </c>
      <c r="AP356" s="60"/>
      <c r="AQ356" s="60"/>
      <c r="AR356" s="61" t="str">
        <f>IF(AND(C356="",D356=""),"",IF(AND(AP356="",AQ356=""),"",IF(AND(C356=AP356,D356=AQ356),'Classement général'!$C$19,IF(AND(C356&gt;D356,AP356&gt;AQ356),'Classement général'!$C$22,IF(AND(D356&gt;C356,AQ356&gt;AP356),'Classement général'!$C$22,IF(AND(D356=C356,AQ356=AP356),'Classement général'!$C$22,'Classement général'!$C$24))))))</f>
        <v/>
      </c>
      <c r="AS356" s="60"/>
      <c r="AT356" s="60"/>
      <c r="AU356" s="61" t="str">
        <f>IF(AND(C356="",D356=""),"",IF(AND(AS356="",AT356=""),"",IF(AND(C356=AS356,D356=AT356),'Classement général'!$C$19,IF(AND(C356&gt;D356,AS356&gt;AT356),'Classement général'!$C$22,IF(AND(D356&gt;C356,AT356&gt;AS356),'Classement général'!$C$22,IF(AND(D356=C356,AT356=AS356),'Classement général'!$C$22,'Classement général'!$C$24))))))</f>
        <v/>
      </c>
      <c r="AV356" s="60"/>
      <c r="AW356" s="60"/>
      <c r="AX356" s="61" t="str">
        <f>IF(AND(C356="",D356=""),"",IF(AND(AV356="",AW356=""),"",IF(AND(C356=AV356,D356=AW356),'Classement général'!$C$19,IF(AND(C356&gt;D356,AV356&gt;AW356),'Classement général'!$C$22,IF(AND(D356&gt;C356,AW356&gt;AV356),'Classement général'!$C$22,IF(AND(D356=C356,AW356=AV356),'Classement général'!$C$22,'Classement général'!$C$24))))))</f>
        <v/>
      </c>
      <c r="AY356" s="60"/>
      <c r="AZ356" s="60"/>
      <c r="BA356" s="61" t="str">
        <f>IF(AND(C356="",D356=""),"",IF(AND(AY356="",AZ356=""),"",IF(AND(C356=AY356,D356=AZ356),'Classement général'!$C$19,IF(AND(C356&gt;D356,AY356&gt;AZ356),'Classement général'!$C$22,IF(AND(D356&gt;C356,AZ356&gt;AY356),'Classement général'!$C$22,IF(AND(D356=C356,AZ356=AY356),'Classement général'!$C$22,'Classement général'!$C$24))))))</f>
        <v/>
      </c>
      <c r="BB356" s="60"/>
      <c r="BC356" s="60"/>
      <c r="BD356" s="61" t="str">
        <f>IF(AND(C356="",D356=""),"",IF(AND(BB356="",BC356=""),"",IF(AND(C356=BB356,D356=BC356),'Classement général'!$C$19,IF(AND(C356&gt;D356,BB356&gt;BC356),'Classement général'!$C$22,IF(AND(D356&gt;C356,BC356&gt;BB356),'Classement général'!$C$22,IF(AND(D356=C356,BC356=BB356),'Classement général'!$C$22,'Classement général'!$C$24))))))</f>
        <v/>
      </c>
      <c r="BE356" s="60"/>
      <c r="BF356" s="60"/>
      <c r="BG356" s="61" t="str">
        <f>IF(AND(C356="",D356=""),"",IF(AND(BE356="",BF356=""),"",IF(AND(C356=BE356,D356=BF356),'Classement général'!$C$19,IF(AND(C356&gt;D356,BE356&gt;BF356),'Classement général'!$C$22,IF(AND(D356&gt;C356,BF356&gt;BE356),'Classement général'!$C$22,IF(AND(D356=C356,BF356=BE356),'Classement général'!$C$22,'Classement général'!$C$24))))))</f>
        <v/>
      </c>
      <c r="BH356" s="60"/>
      <c r="BI356" s="60"/>
      <c r="BJ356" s="61" t="str">
        <f>IF(AND(C356="",D356=""),"",IF(AND(BH356="",BI356=""),"",IF(AND(C356=BH356,D356=BI356),'Classement général'!$C$19,IF(AND(C356&gt;D356,BH356&gt;BI356),'Classement général'!$C$22,IF(AND(D356&gt;C356,BI356&gt;BH356),'Classement général'!$C$22,IF(AND(D356=C356,BI356=BH356),'Classement général'!$C$22,'Classement général'!$C$24))))))</f>
        <v/>
      </c>
      <c r="BK356" s="60"/>
      <c r="BL356" s="60"/>
      <c r="BM356" s="61" t="str">
        <f>IF(AND(C356="",D356=""),"",IF(AND(BK356="",BL356=""),"",IF(AND(C356=BK356,D356=BL356),'Classement général'!$C$19,IF(AND(C356&gt;D356,BK356&gt;BL356),'Classement général'!$C$22,IF(AND(D356&gt;C356,BL356&gt;BK356),'Classement général'!$C$22,IF(AND(D356=C356,BL356=BK356),'Classement général'!$C$22,'Classement général'!$C$24))))))</f>
        <v/>
      </c>
      <c r="BN356" s="10" t="str">
        <f>IF(H356='Classement général'!$C$19,'Classement général'!$C$19,IF(H356='Classement général'!$C$22,'Classement général'!$C$22,IF(H356='Classement général'!$C$24,'Classement général'!$C$24,"")))</f>
        <v/>
      </c>
      <c r="BO356" s="10" t="str">
        <f>IF(K356='Classement général'!$C$19,'Classement général'!$C$19,IF(K356='Classement général'!$C$22,'Classement général'!$C$22,IF(K356='Classement général'!$C$24,'Classement général'!$C$24,"")))</f>
        <v/>
      </c>
      <c r="BP356" s="10" t="str">
        <f>IF(N356='Classement général'!$C$19,'Classement général'!$C$19,IF(N356='Classement général'!$C$22,'Classement général'!$C$22,IF(N356='Classement général'!$C$24,'Classement général'!$C$24,"")))</f>
        <v/>
      </c>
      <c r="BQ356" s="10" t="str">
        <f>IF(Q356='Classement général'!$C$19,'Classement général'!$C$19,IF(Q356='Classement général'!$C$22,'Classement général'!$C$22,IF(Q356='Classement général'!$C$24,'Classement général'!$C$24,"")))</f>
        <v/>
      </c>
      <c r="BR356" s="10" t="str">
        <f>IF(T356='Classement général'!$C$19,'Classement général'!$C$19,IF(T356='Classement général'!$C$22,'Classement général'!$C$22,IF(T356='Classement général'!$C$24,'Classement général'!$C$24,"")))</f>
        <v/>
      </c>
      <c r="BS356" s="10" t="str">
        <f>IF(W356='Classement général'!$C$19,'Classement général'!$C$19,IF(W356='Classement général'!$C$22,'Classement général'!$C$22,IF(W356='Classement général'!$C$24,'Classement général'!$C$24,"")))</f>
        <v/>
      </c>
      <c r="BT356" s="10" t="str">
        <f>IF(Z356='Classement général'!$C$19,'Classement général'!$C$19,IF(Z356='Classement général'!$C$22,'Classement général'!$C$22,IF(Z356='Classement général'!$C$24,'Classement général'!$C$24,"")))</f>
        <v/>
      </c>
      <c r="BU356" s="10" t="str">
        <f>IF(AC356='Classement général'!$C$19,'Classement général'!$C$19,IF(AC356='Classement général'!$C$22,'Classement général'!$C$22,IF(AC356='Classement général'!$C$24,'Classement général'!$C$24,"")))</f>
        <v/>
      </c>
      <c r="BV356" s="10" t="str">
        <f>IF(AF356='Classement général'!$C$19,'Classement général'!$C$19,IF(AF356='Classement général'!$C$22,'Classement général'!$C$22,IF(AF356='Classement général'!$C$24,'Classement général'!$C$24,"")))</f>
        <v/>
      </c>
      <c r="BW356" s="10" t="str">
        <f>IF(AI356='Classement général'!$C$19,'Classement général'!$C$19,IF(AI356='Classement général'!$C$22,'Classement général'!$C$22,IF(AI356='Classement général'!$C$24,'Classement général'!$C$24,"")))</f>
        <v/>
      </c>
      <c r="BX356" s="10" t="str">
        <f>IF(AL356='Classement général'!$C$19,'Classement général'!$C$19,IF(AL356='Classement général'!$C$22,'Classement général'!$C$22,IF(AL356='Classement général'!$C$24,'Classement général'!$C$24,"")))</f>
        <v/>
      </c>
      <c r="BY356" s="10" t="str">
        <f>IF(AO356='Classement général'!$C$19,'Classement général'!$C$19,IF(AO356='Classement général'!$C$22,'Classement général'!$C$22,IF(AO356='Classement général'!$C$24,'Classement général'!$C$24,"")))</f>
        <v/>
      </c>
      <c r="BZ356" s="10" t="str">
        <f>IF(AR356='Classement général'!$C$19,'Classement général'!$C$19,IF(AR356='Classement général'!$C$22,'Classement général'!$C$22,IF(AR356='Classement général'!$C$24,'Classement général'!$C$24,"")))</f>
        <v/>
      </c>
      <c r="CA356" s="10" t="str">
        <f>IF(AU356='Classement général'!$C$19,'Classement général'!$C$19,IF(AU356='Classement général'!$C$22,'Classement général'!$C$22,IF(AU356='Classement général'!$C$24,'Classement général'!$C$24,"")))</f>
        <v/>
      </c>
      <c r="CB356" s="10" t="str">
        <f>IF(AX356='Classement général'!$C$19,'Classement général'!$C$19,IF(AX356='Classement général'!$C$22,'Classement général'!$C$22,IF(AX356='Classement général'!$C$24,'Classement général'!$C$24,"")))</f>
        <v/>
      </c>
      <c r="CC356" s="10" t="str">
        <f>IF(BA356='Classement général'!$C$19,'Classement général'!$C$19,IF(BA356='Classement général'!$C$22,'Classement général'!$C$22,IF(BA356='Classement général'!$C$24,'Classement général'!$C$24,"")))</f>
        <v/>
      </c>
      <c r="CD356" s="10" t="str">
        <f>IF(BD356='Classement général'!$C$19,'Classement général'!$C$19,IF(BD356='Classement général'!$C$22,'Classement général'!$C$22,IF(BD356='Classement général'!$C$24,'Classement général'!$C$24,"")))</f>
        <v/>
      </c>
      <c r="CE356" s="10" t="str">
        <f>IF(BG356='Classement général'!$C$19,'Classement général'!$C$19,IF(BG356='Classement général'!$C$22,'Classement général'!$C$22,IF(BG356='Classement général'!$C$24,'Classement général'!$C$24,"")))</f>
        <v/>
      </c>
      <c r="CF356" s="10" t="str">
        <f>IF(BJ356='Classement général'!$C$19,'Classement général'!$C$19,IF(BJ356='Classement général'!$C$22,'Classement général'!$C$22,IF(BJ356='Classement général'!$C$24,'Classement général'!$C$24,"")))</f>
        <v/>
      </c>
      <c r="CG356" s="10" t="str">
        <f>IF(BM356='Classement général'!$C$19,'Classement général'!$C$19,IF(BM356='Classement général'!$C$22,'Classement général'!$C$22,IF(BM356='Classement général'!$C$24,'Classement général'!$C$24,"")))</f>
        <v/>
      </c>
      <c r="CH356" s="13"/>
      <c r="CI356" s="13"/>
      <c r="CJ356" s="13"/>
      <c r="CK356" s="13"/>
      <c r="CL356" s="147"/>
      <c r="CM356" s="147"/>
      <c r="CN356" s="147"/>
      <c r="CO356" s="147"/>
      <c r="CP356" s="7"/>
      <c r="CQ356" s="7"/>
    </row>
    <row r="357" spans="1:95" ht="18.75" customHeight="1" x14ac:dyDescent="0.2">
      <c r="A357" s="130"/>
      <c r="B357" s="121" t="s">
        <v>59</v>
      </c>
      <c r="C357" s="122"/>
      <c r="D357" s="122"/>
      <c r="E357" s="123" t="s">
        <v>69</v>
      </c>
      <c r="F357" s="60"/>
      <c r="G357" s="60"/>
      <c r="H357" s="61" t="str">
        <f>IF(AND(C357="",D357=""),"",IF(AND(F357="",G357=""),"",IF(AND(C357=F357,D357=G357),'Classement général'!$C$19,IF(AND(C357&gt;D357,F357&gt;G357),'Classement général'!$C$22,IF(AND(D357&gt;C357,G357&gt;F357),'Classement général'!$C$22,IF(AND(D357=C357,G357=F357),'Classement général'!$C$22,'Classement général'!$C$24))))))</f>
        <v/>
      </c>
      <c r="I357" s="60"/>
      <c r="J357" s="60"/>
      <c r="K357" s="61" t="str">
        <f>IF(AND(C357="",D357=""),"",IF(AND(I357="",J357=""),"",IF(AND(C357=I357,D357=J357),'Classement général'!$C$19,IF(AND(C357&gt;D357,I357&gt;J357),'Classement général'!$C$22,IF(AND(D357&gt;C357,J357&gt;I357),'Classement général'!$C$22,IF(AND(D357=C357,J357=I357),'Classement général'!$C$22,'Classement général'!$C$24))))))</f>
        <v/>
      </c>
      <c r="L357" s="60"/>
      <c r="M357" s="60"/>
      <c r="N357" s="61" t="str">
        <f>IF(AND(C357="",D357=""),"",IF(AND(L357="",M357=""),"",IF(AND(C357=L357,D357=M357),'Classement général'!$C$19,IF(AND(C357&gt;D357,L357&gt;M357),'Classement général'!$C$22,IF(AND(D357&gt;C357,M357&gt;L357),'Classement général'!$C$22,IF(AND(D357=C357,M357=L357),'Classement général'!$C$22,'Classement général'!$C$24))))))</f>
        <v/>
      </c>
      <c r="O357" s="60"/>
      <c r="P357" s="60"/>
      <c r="Q357" s="61" t="str">
        <f>IF(AND(C357="",D357=""),"",IF(AND(O357="",P357=""),"",IF(AND(C357=O357,D357=P357),'Classement général'!$C$19,IF(AND(C357&gt;D357,O357&gt;P357),'Classement général'!$C$22,IF(AND(D357&gt;C357,P357&gt;O357),'Classement général'!$C$22,IF(AND(D357=C357,P357=O357),'Classement général'!$C$22,'Classement général'!$C$24))))))</f>
        <v/>
      </c>
      <c r="R357" s="60"/>
      <c r="S357" s="60"/>
      <c r="T357" s="61" t="str">
        <f>IF(AND(C357="",D357=""),"",IF(AND(R357="",S357=""),"",IF(AND(C357=R357,D357=S357),'Classement général'!$C$19,IF(AND(C357&gt;D357,R357&gt;S357),'Classement général'!$C$22,IF(AND(D357&gt;C357,S357&gt;R357),'Classement général'!$C$22,IF(AND(D357=C357,S357=R357),'Classement général'!$C$22,'Classement général'!$C$24))))))</f>
        <v/>
      </c>
      <c r="U357" s="60"/>
      <c r="V357" s="60"/>
      <c r="W357" s="61" t="str">
        <f>IF(AND(C357="",D357=""),"",IF(AND(U357="",V357=""),"",IF(AND(C357=U357,D357=V357),'Classement général'!$C$19,IF(AND(C357&gt;D357,U357&gt;V357),'Classement général'!$C$22,IF(AND(D357&gt;C357,V357&gt;U357),'Classement général'!$C$22,IF(AND(D357=C357,V357=U357),'Classement général'!$C$22,'Classement général'!$C$24))))))</f>
        <v/>
      </c>
      <c r="X357" s="60"/>
      <c r="Y357" s="60"/>
      <c r="Z357" s="61" t="str">
        <f>IF(AND(C357="",D357=""),"",IF(AND(X357="",Y357=""),"",IF(AND(C357=X357,D357=Y357),'Classement général'!$C$19,IF(AND(C357&gt;D357,X357&gt;Y357),'Classement général'!$C$22,IF(AND(D357&gt;C357,Y357&gt;X357),'Classement général'!$C$22,IF(AND(D357=C357,Y357=X357),'Classement général'!$C$22,'Classement général'!$C$24))))))</f>
        <v/>
      </c>
      <c r="AA357" s="60"/>
      <c r="AB357" s="60"/>
      <c r="AC357" s="61" t="str">
        <f>IF(AND(C357="",D357=""),"",IF(AND(AA357="",AB357=""),"",IF(AND(C357=AA357,D357=AB357),'Classement général'!$C$19,IF(AND(C357&gt;D357,AA357&gt;AB357),'Classement général'!$C$22,IF(AND(D357&gt;C357,AB357&gt;AA357),'Classement général'!$C$22,IF(AND(D357=C357,AB357=AA357),'Classement général'!$C$22,'Classement général'!$C$24))))))</f>
        <v/>
      </c>
      <c r="AD357" s="60"/>
      <c r="AE357" s="60"/>
      <c r="AF357" s="61" t="str">
        <f>IF(AND(C357="",D357=""),"",IF(AND(AD357="",AE357=""),"",IF(AND(C357=AD357,D357=AE357),'Classement général'!$C$19,IF(AND(C357&gt;D357,AD357&gt;AE357),'Classement général'!$C$22,IF(AND(D357&gt;C357,AE357&gt;AD357),'Classement général'!$C$22,IF(AND(D357=C357,AE357=AD357),'Classement général'!$C$22,'Classement général'!$C$24))))))</f>
        <v/>
      </c>
      <c r="AG357" s="60"/>
      <c r="AH357" s="60"/>
      <c r="AI357" s="61" t="str">
        <f>IF(AND(C357="",D357=""),"",IF(AND(AG357="",AH357=""),"",IF(AND(C357=AG357,D357=AH357),'Classement général'!$C$19,IF(AND(C357&gt;D357,AG357&gt;AH357),'Classement général'!$C$22,IF(AND(D357&gt;C357,AH357&gt;AG357),'Classement général'!$C$22,IF(AND(D357=C357,AH357=AG357),'Classement général'!$C$22,'Classement général'!$C$24))))))</f>
        <v/>
      </c>
      <c r="AJ357" s="60"/>
      <c r="AK357" s="60"/>
      <c r="AL357" s="61" t="str">
        <f>IF(AND(C357="",D357=""),"",IF(AND(AJ357="",AK357=""),"",IF(AND(C357=AJ357,D357=AK357),'Classement général'!$C$19,IF(AND(C357&gt;D357,AJ357&gt;AK357),'Classement général'!$C$22,IF(AND(D357&gt;C357,AK357&gt;AJ357),'Classement général'!$C$22,IF(AND(D357=C357,AK357=AJ357),'Classement général'!$C$22,'Classement général'!$C$24))))))</f>
        <v/>
      </c>
      <c r="AM357" s="60"/>
      <c r="AN357" s="60"/>
      <c r="AO357" s="61" t="str">
        <f>IF(AND(C357="",D357=""),"",IF(AND(AM357="",AN357=""),"",IF(AND(C357=AM357,D357=AN357),'Classement général'!$C$19,IF(AND(C357&gt;D357,AM357&gt;AN357),'Classement général'!$C$22,IF(AND(D357&gt;C357,AN357&gt;AM357),'Classement général'!$C$22,IF(AND(D357=C357,AN357=AM357),'Classement général'!$C$22,'Classement général'!$C$24))))))</f>
        <v/>
      </c>
      <c r="AP357" s="60"/>
      <c r="AQ357" s="60"/>
      <c r="AR357" s="61" t="str">
        <f>IF(AND(C357="",D357=""),"",IF(AND(AP357="",AQ357=""),"",IF(AND(C357=AP357,D357=AQ357),'Classement général'!$C$19,IF(AND(C357&gt;D357,AP357&gt;AQ357),'Classement général'!$C$22,IF(AND(D357&gt;C357,AQ357&gt;AP357),'Classement général'!$C$22,IF(AND(D357=C357,AQ357=AP357),'Classement général'!$C$22,'Classement général'!$C$24))))))</f>
        <v/>
      </c>
      <c r="AS357" s="60"/>
      <c r="AT357" s="60"/>
      <c r="AU357" s="61" t="str">
        <f>IF(AND(C357="",D357=""),"",IF(AND(AS357="",AT357=""),"",IF(AND(C357=AS357,D357=AT357),'Classement général'!$C$19,IF(AND(C357&gt;D357,AS357&gt;AT357),'Classement général'!$C$22,IF(AND(D357&gt;C357,AT357&gt;AS357),'Classement général'!$C$22,IF(AND(D357=C357,AT357=AS357),'Classement général'!$C$22,'Classement général'!$C$24))))))</f>
        <v/>
      </c>
      <c r="AV357" s="60"/>
      <c r="AW357" s="60"/>
      <c r="AX357" s="61" t="str">
        <f>IF(AND(C357="",D357=""),"",IF(AND(AV357="",AW357=""),"",IF(AND(C357=AV357,D357=AW357),'Classement général'!$C$19,IF(AND(C357&gt;D357,AV357&gt;AW357),'Classement général'!$C$22,IF(AND(D357&gt;C357,AW357&gt;AV357),'Classement général'!$C$22,IF(AND(D357=C357,AW357=AV357),'Classement général'!$C$22,'Classement général'!$C$24))))))</f>
        <v/>
      </c>
      <c r="AY357" s="60"/>
      <c r="AZ357" s="60"/>
      <c r="BA357" s="61" t="str">
        <f>IF(AND(C357="",D357=""),"",IF(AND(AY357="",AZ357=""),"",IF(AND(C357=AY357,D357=AZ357),'Classement général'!$C$19,IF(AND(C357&gt;D357,AY357&gt;AZ357),'Classement général'!$C$22,IF(AND(D357&gt;C357,AZ357&gt;AY357),'Classement général'!$C$22,IF(AND(D357=C357,AZ357=AY357),'Classement général'!$C$22,'Classement général'!$C$24))))))</f>
        <v/>
      </c>
      <c r="BB357" s="60"/>
      <c r="BC357" s="60"/>
      <c r="BD357" s="61" t="str">
        <f>IF(AND(C357="",D357=""),"",IF(AND(BB357="",BC357=""),"",IF(AND(C357=BB357,D357=BC357),'Classement général'!$C$19,IF(AND(C357&gt;D357,BB357&gt;BC357),'Classement général'!$C$22,IF(AND(D357&gt;C357,BC357&gt;BB357),'Classement général'!$C$22,IF(AND(D357=C357,BC357=BB357),'Classement général'!$C$22,'Classement général'!$C$24))))))</f>
        <v/>
      </c>
      <c r="BE357" s="60"/>
      <c r="BF357" s="60"/>
      <c r="BG357" s="61" t="str">
        <f>IF(AND(C357="",D357=""),"",IF(AND(BE357="",BF357=""),"",IF(AND(C357=BE357,D357=BF357),'Classement général'!$C$19,IF(AND(C357&gt;D357,BE357&gt;BF357),'Classement général'!$C$22,IF(AND(D357&gt;C357,BF357&gt;BE357),'Classement général'!$C$22,IF(AND(D357=C357,BF357=BE357),'Classement général'!$C$22,'Classement général'!$C$24))))))</f>
        <v/>
      </c>
      <c r="BH357" s="60"/>
      <c r="BI357" s="60"/>
      <c r="BJ357" s="61" t="str">
        <f>IF(AND(C357="",D357=""),"",IF(AND(BH357="",BI357=""),"",IF(AND(C357=BH357,D357=BI357),'Classement général'!$C$19,IF(AND(C357&gt;D357,BH357&gt;BI357),'Classement général'!$C$22,IF(AND(D357&gt;C357,BI357&gt;BH357),'Classement général'!$C$22,IF(AND(D357=C357,BI357=BH357),'Classement général'!$C$22,'Classement général'!$C$24))))))</f>
        <v/>
      </c>
      <c r="BK357" s="60"/>
      <c r="BL357" s="60"/>
      <c r="BM357" s="61" t="str">
        <f>IF(AND(C357="",D357=""),"",IF(AND(BK357="",BL357=""),"",IF(AND(C357=BK357,D357=BL357),'Classement général'!$C$19,IF(AND(C357&gt;D357,BK357&gt;BL357),'Classement général'!$C$22,IF(AND(D357&gt;C357,BL357&gt;BK357),'Classement général'!$C$22,IF(AND(D357=C357,BL357=BK357),'Classement général'!$C$22,'Classement général'!$C$24))))))</f>
        <v/>
      </c>
      <c r="BN357" s="10" t="str">
        <f>IF(H357='Classement général'!$C$19,'Classement général'!$C$19,IF(H357='Classement général'!$C$22,'Classement général'!$C$22,IF(H357='Classement général'!$C$24,'Classement général'!$C$24,"")))</f>
        <v/>
      </c>
      <c r="BO357" s="10" t="str">
        <f>IF(K357='Classement général'!$C$19,'Classement général'!$C$19,IF(K357='Classement général'!$C$22,'Classement général'!$C$22,IF(K357='Classement général'!$C$24,'Classement général'!$C$24,"")))</f>
        <v/>
      </c>
      <c r="BP357" s="10" t="str">
        <f>IF(N357='Classement général'!$C$19,'Classement général'!$C$19,IF(N357='Classement général'!$C$22,'Classement général'!$C$22,IF(N357='Classement général'!$C$24,'Classement général'!$C$24,"")))</f>
        <v/>
      </c>
      <c r="BQ357" s="10" t="str">
        <f>IF(Q357='Classement général'!$C$19,'Classement général'!$C$19,IF(Q357='Classement général'!$C$22,'Classement général'!$C$22,IF(Q357='Classement général'!$C$24,'Classement général'!$C$24,"")))</f>
        <v/>
      </c>
      <c r="BR357" s="10" t="str">
        <f>IF(T357='Classement général'!$C$19,'Classement général'!$C$19,IF(T357='Classement général'!$C$22,'Classement général'!$C$22,IF(T357='Classement général'!$C$24,'Classement général'!$C$24,"")))</f>
        <v/>
      </c>
      <c r="BS357" s="10" t="str">
        <f>IF(W357='Classement général'!$C$19,'Classement général'!$C$19,IF(W357='Classement général'!$C$22,'Classement général'!$C$22,IF(W357='Classement général'!$C$24,'Classement général'!$C$24,"")))</f>
        <v/>
      </c>
      <c r="BT357" s="10" t="str">
        <f>IF(Z357='Classement général'!$C$19,'Classement général'!$C$19,IF(Z357='Classement général'!$C$22,'Classement général'!$C$22,IF(Z357='Classement général'!$C$24,'Classement général'!$C$24,"")))</f>
        <v/>
      </c>
      <c r="BU357" s="10" t="str">
        <f>IF(AC357='Classement général'!$C$19,'Classement général'!$C$19,IF(AC357='Classement général'!$C$22,'Classement général'!$C$22,IF(AC357='Classement général'!$C$24,'Classement général'!$C$24,"")))</f>
        <v/>
      </c>
      <c r="BV357" s="10" t="str">
        <f>IF(AF357='Classement général'!$C$19,'Classement général'!$C$19,IF(AF357='Classement général'!$C$22,'Classement général'!$C$22,IF(AF357='Classement général'!$C$24,'Classement général'!$C$24,"")))</f>
        <v/>
      </c>
      <c r="BW357" s="10" t="str">
        <f>IF(AI357='Classement général'!$C$19,'Classement général'!$C$19,IF(AI357='Classement général'!$C$22,'Classement général'!$C$22,IF(AI357='Classement général'!$C$24,'Classement général'!$C$24,"")))</f>
        <v/>
      </c>
      <c r="BX357" s="10" t="str">
        <f>IF(AL357='Classement général'!$C$19,'Classement général'!$C$19,IF(AL357='Classement général'!$C$22,'Classement général'!$C$22,IF(AL357='Classement général'!$C$24,'Classement général'!$C$24,"")))</f>
        <v/>
      </c>
      <c r="BY357" s="10" t="str">
        <f>IF(AO357='Classement général'!$C$19,'Classement général'!$C$19,IF(AO357='Classement général'!$C$22,'Classement général'!$C$22,IF(AO357='Classement général'!$C$24,'Classement général'!$C$24,"")))</f>
        <v/>
      </c>
      <c r="BZ357" s="10" t="str">
        <f>IF(AR357='Classement général'!$C$19,'Classement général'!$C$19,IF(AR357='Classement général'!$C$22,'Classement général'!$C$22,IF(AR357='Classement général'!$C$24,'Classement général'!$C$24,"")))</f>
        <v/>
      </c>
      <c r="CA357" s="10" t="str">
        <f>IF(AU357='Classement général'!$C$19,'Classement général'!$C$19,IF(AU357='Classement général'!$C$22,'Classement général'!$C$22,IF(AU357='Classement général'!$C$24,'Classement général'!$C$24,"")))</f>
        <v/>
      </c>
      <c r="CB357" s="10" t="str">
        <f>IF(AX357='Classement général'!$C$19,'Classement général'!$C$19,IF(AX357='Classement général'!$C$22,'Classement général'!$C$22,IF(AX357='Classement général'!$C$24,'Classement général'!$C$24,"")))</f>
        <v/>
      </c>
      <c r="CC357" s="10" t="str">
        <f>IF(BA357='Classement général'!$C$19,'Classement général'!$C$19,IF(BA357='Classement général'!$C$22,'Classement général'!$C$22,IF(BA357='Classement général'!$C$24,'Classement général'!$C$24,"")))</f>
        <v/>
      </c>
      <c r="CD357" s="10" t="str">
        <f>IF(BD357='Classement général'!$C$19,'Classement général'!$C$19,IF(BD357='Classement général'!$C$22,'Classement général'!$C$22,IF(BD357='Classement général'!$C$24,'Classement général'!$C$24,"")))</f>
        <v/>
      </c>
      <c r="CE357" s="10" t="str">
        <f>IF(BG357='Classement général'!$C$19,'Classement général'!$C$19,IF(BG357='Classement général'!$C$22,'Classement général'!$C$22,IF(BG357='Classement général'!$C$24,'Classement général'!$C$24,"")))</f>
        <v/>
      </c>
      <c r="CF357" s="10" t="str">
        <f>IF(BJ357='Classement général'!$C$19,'Classement général'!$C$19,IF(BJ357='Classement général'!$C$22,'Classement général'!$C$22,IF(BJ357='Classement général'!$C$24,'Classement général'!$C$24,"")))</f>
        <v/>
      </c>
      <c r="CG357" s="10" t="str">
        <f>IF(BM357='Classement général'!$C$19,'Classement général'!$C$19,IF(BM357='Classement général'!$C$22,'Classement général'!$C$22,IF(BM357='Classement général'!$C$24,'Classement général'!$C$24,"")))</f>
        <v/>
      </c>
      <c r="CH357" s="13"/>
      <c r="CI357" s="13"/>
      <c r="CJ357" s="13"/>
      <c r="CK357" s="13"/>
      <c r="CL357" s="147"/>
      <c r="CM357" s="147"/>
      <c r="CN357" s="147"/>
      <c r="CO357" s="147"/>
      <c r="CP357" s="7"/>
      <c r="CQ357" s="7"/>
    </row>
    <row r="358" spans="1:95" ht="18.75" customHeight="1" x14ac:dyDescent="0.2">
      <c r="A358" s="130"/>
      <c r="B358" s="121" t="s">
        <v>84</v>
      </c>
      <c r="C358" s="122"/>
      <c r="D358" s="122"/>
      <c r="E358" s="123" t="s">
        <v>77</v>
      </c>
      <c r="F358" s="60"/>
      <c r="G358" s="60"/>
      <c r="H358" s="61" t="str">
        <f>IF(AND(C358="",D358=""),"",IF(AND(F358="",G358=""),"",IF(AND(C358=F358,D358=G358),'Classement général'!$C$19,IF(AND(C358&gt;D358,F358&gt;G358),'Classement général'!$C$22,IF(AND(D358&gt;C358,G358&gt;F358),'Classement général'!$C$22,IF(AND(D358=C358,G358=F358),'Classement général'!$C$22,'Classement général'!$C$24))))))</f>
        <v/>
      </c>
      <c r="I358" s="60"/>
      <c r="J358" s="60"/>
      <c r="K358" s="61" t="str">
        <f>IF(AND(C358="",D358=""),"",IF(AND(I358="",J358=""),"",IF(AND(C358=I358,D358=J358),'Classement général'!$C$19,IF(AND(C358&gt;D358,I358&gt;J358),'Classement général'!$C$22,IF(AND(D358&gt;C358,J358&gt;I358),'Classement général'!$C$22,IF(AND(D358=C358,J358=I358),'Classement général'!$C$22,'Classement général'!$C$24))))))</f>
        <v/>
      </c>
      <c r="L358" s="60"/>
      <c r="M358" s="60"/>
      <c r="N358" s="61" t="str">
        <f>IF(AND(C358="",D358=""),"",IF(AND(L358="",M358=""),"",IF(AND(C358=L358,D358=M358),'Classement général'!$C$19,IF(AND(C358&gt;D358,L358&gt;M358),'Classement général'!$C$22,IF(AND(D358&gt;C358,M358&gt;L358),'Classement général'!$C$22,IF(AND(D358=C358,M358=L358),'Classement général'!$C$22,'Classement général'!$C$24))))))</f>
        <v/>
      </c>
      <c r="O358" s="60"/>
      <c r="P358" s="60"/>
      <c r="Q358" s="61" t="str">
        <f>IF(AND(C358="",D358=""),"",IF(AND(O358="",P358=""),"",IF(AND(C358=O358,D358=P358),'Classement général'!$C$19,IF(AND(C358&gt;D358,O358&gt;P358),'Classement général'!$C$22,IF(AND(D358&gt;C358,P358&gt;O358),'Classement général'!$C$22,IF(AND(D358=C358,P358=O358),'Classement général'!$C$22,'Classement général'!$C$24))))))</f>
        <v/>
      </c>
      <c r="R358" s="60"/>
      <c r="S358" s="60"/>
      <c r="T358" s="61" t="str">
        <f>IF(AND(C358="",D358=""),"",IF(AND(R358="",S358=""),"",IF(AND(C358=R358,D358=S358),'Classement général'!$C$19,IF(AND(C358&gt;D358,R358&gt;S358),'Classement général'!$C$22,IF(AND(D358&gt;C358,S358&gt;R358),'Classement général'!$C$22,IF(AND(D358=C358,S358=R358),'Classement général'!$C$22,'Classement général'!$C$24))))))</f>
        <v/>
      </c>
      <c r="U358" s="60"/>
      <c r="V358" s="60"/>
      <c r="W358" s="61" t="str">
        <f>IF(AND(C358="",D358=""),"",IF(AND(U358="",V358=""),"",IF(AND(C358=U358,D358=V358),'Classement général'!$C$19,IF(AND(C358&gt;D358,U358&gt;V358),'Classement général'!$C$22,IF(AND(D358&gt;C358,V358&gt;U358),'Classement général'!$C$22,IF(AND(D358=C358,V358=U358),'Classement général'!$C$22,'Classement général'!$C$24))))))</f>
        <v/>
      </c>
      <c r="X358" s="60"/>
      <c r="Y358" s="60"/>
      <c r="Z358" s="61" t="str">
        <f>IF(AND(C358="",D358=""),"",IF(AND(X358="",Y358=""),"",IF(AND(C358=X358,D358=Y358),'Classement général'!$C$19,IF(AND(C358&gt;D358,X358&gt;Y358),'Classement général'!$C$22,IF(AND(D358&gt;C358,Y358&gt;X358),'Classement général'!$C$22,IF(AND(D358=C358,Y358=X358),'Classement général'!$C$22,'Classement général'!$C$24))))))</f>
        <v/>
      </c>
      <c r="AA358" s="60"/>
      <c r="AB358" s="60"/>
      <c r="AC358" s="61" t="str">
        <f>IF(AND(C358="",D358=""),"",IF(AND(AA358="",AB358=""),"",IF(AND(C358=AA358,D358=AB358),'Classement général'!$C$19,IF(AND(C358&gt;D358,AA358&gt;AB358),'Classement général'!$C$22,IF(AND(D358&gt;C358,AB358&gt;AA358),'Classement général'!$C$22,IF(AND(D358=C358,AB358=AA358),'Classement général'!$C$22,'Classement général'!$C$24))))))</f>
        <v/>
      </c>
      <c r="AD358" s="60"/>
      <c r="AE358" s="60"/>
      <c r="AF358" s="61" t="str">
        <f>IF(AND(C358="",D358=""),"",IF(AND(AD358="",AE358=""),"",IF(AND(C358=AD358,D358=AE358),'Classement général'!$C$19,IF(AND(C358&gt;D358,AD358&gt;AE358),'Classement général'!$C$22,IF(AND(D358&gt;C358,AE358&gt;AD358),'Classement général'!$C$22,IF(AND(D358=C358,AE358=AD358),'Classement général'!$C$22,'Classement général'!$C$24))))))</f>
        <v/>
      </c>
      <c r="AG358" s="60"/>
      <c r="AH358" s="60"/>
      <c r="AI358" s="61" t="str">
        <f>IF(AND(C358="",D358=""),"",IF(AND(AG358="",AH358=""),"",IF(AND(C358=AG358,D358=AH358),'Classement général'!$C$19,IF(AND(C358&gt;D358,AG358&gt;AH358),'Classement général'!$C$22,IF(AND(D358&gt;C358,AH358&gt;AG358),'Classement général'!$C$22,IF(AND(D358=C358,AH358=AG358),'Classement général'!$C$22,'Classement général'!$C$24))))))</f>
        <v/>
      </c>
      <c r="AJ358" s="60"/>
      <c r="AK358" s="60"/>
      <c r="AL358" s="61" t="str">
        <f>IF(AND(C358="",D358=""),"",IF(AND(AJ358="",AK358=""),"",IF(AND(C358=AJ358,D358=AK358),'Classement général'!$C$19,IF(AND(C358&gt;D358,AJ358&gt;AK358),'Classement général'!$C$22,IF(AND(D358&gt;C358,AK358&gt;AJ358),'Classement général'!$C$22,IF(AND(D358=C358,AK358=AJ358),'Classement général'!$C$22,'Classement général'!$C$24))))))</f>
        <v/>
      </c>
      <c r="AM358" s="60"/>
      <c r="AN358" s="60"/>
      <c r="AO358" s="61" t="str">
        <f>IF(AND(C358="",D358=""),"",IF(AND(AM358="",AN358=""),"",IF(AND(C358=AM358,D358=AN358),'Classement général'!$C$19,IF(AND(C358&gt;D358,AM358&gt;AN358),'Classement général'!$C$22,IF(AND(D358&gt;C358,AN358&gt;AM358),'Classement général'!$C$22,IF(AND(D358=C358,AN358=AM358),'Classement général'!$C$22,'Classement général'!$C$24))))))</f>
        <v/>
      </c>
      <c r="AP358" s="60"/>
      <c r="AQ358" s="60"/>
      <c r="AR358" s="61" t="str">
        <f>IF(AND(C358="",D358=""),"",IF(AND(AP358="",AQ358=""),"",IF(AND(C358=AP358,D358=AQ358),'Classement général'!$C$19,IF(AND(C358&gt;D358,AP358&gt;AQ358),'Classement général'!$C$22,IF(AND(D358&gt;C358,AQ358&gt;AP358),'Classement général'!$C$22,IF(AND(D358=C358,AQ358=AP358),'Classement général'!$C$22,'Classement général'!$C$24))))))</f>
        <v/>
      </c>
      <c r="AS358" s="60"/>
      <c r="AT358" s="60"/>
      <c r="AU358" s="61" t="str">
        <f>IF(AND(C358="",D358=""),"",IF(AND(AS358="",AT358=""),"",IF(AND(C358=AS358,D358=AT358),'Classement général'!$C$19,IF(AND(C358&gt;D358,AS358&gt;AT358),'Classement général'!$C$22,IF(AND(D358&gt;C358,AT358&gt;AS358),'Classement général'!$C$22,IF(AND(D358=C358,AT358=AS358),'Classement général'!$C$22,'Classement général'!$C$24))))))</f>
        <v/>
      </c>
      <c r="AV358" s="60"/>
      <c r="AW358" s="60"/>
      <c r="AX358" s="61" t="str">
        <f>IF(AND(C358="",D358=""),"",IF(AND(AV358="",AW358=""),"",IF(AND(C358=AV358,D358=AW358),'Classement général'!$C$19,IF(AND(C358&gt;D358,AV358&gt;AW358),'Classement général'!$C$22,IF(AND(D358&gt;C358,AW358&gt;AV358),'Classement général'!$C$22,IF(AND(D358=C358,AW358=AV358),'Classement général'!$C$22,'Classement général'!$C$24))))))</f>
        <v/>
      </c>
      <c r="AY358" s="60"/>
      <c r="AZ358" s="60"/>
      <c r="BA358" s="61" t="str">
        <f>IF(AND(C358="",D358=""),"",IF(AND(AY358="",AZ358=""),"",IF(AND(C358=AY358,D358=AZ358),'Classement général'!$C$19,IF(AND(C358&gt;D358,AY358&gt;AZ358),'Classement général'!$C$22,IF(AND(D358&gt;C358,AZ358&gt;AY358),'Classement général'!$C$22,IF(AND(D358=C358,AZ358=AY358),'Classement général'!$C$22,'Classement général'!$C$24))))))</f>
        <v/>
      </c>
      <c r="BB358" s="60"/>
      <c r="BC358" s="60"/>
      <c r="BD358" s="61" t="str">
        <f>IF(AND(C358="",D358=""),"",IF(AND(BB358="",BC358=""),"",IF(AND(C358=BB358,D358=BC358),'Classement général'!$C$19,IF(AND(C358&gt;D358,BB358&gt;BC358),'Classement général'!$C$22,IF(AND(D358&gt;C358,BC358&gt;BB358),'Classement général'!$C$22,IF(AND(D358=C358,BC358=BB358),'Classement général'!$C$22,'Classement général'!$C$24))))))</f>
        <v/>
      </c>
      <c r="BE358" s="60"/>
      <c r="BF358" s="60"/>
      <c r="BG358" s="61" t="str">
        <f>IF(AND(C358="",D358=""),"",IF(AND(BE358="",BF358=""),"",IF(AND(C358=BE358,D358=BF358),'Classement général'!$C$19,IF(AND(C358&gt;D358,BE358&gt;BF358),'Classement général'!$C$22,IF(AND(D358&gt;C358,BF358&gt;BE358),'Classement général'!$C$22,IF(AND(D358=C358,BF358=BE358),'Classement général'!$C$22,'Classement général'!$C$24))))))</f>
        <v/>
      </c>
      <c r="BH358" s="60"/>
      <c r="BI358" s="60"/>
      <c r="BJ358" s="61" t="str">
        <f>IF(AND(C358="",D358=""),"",IF(AND(BH358="",BI358=""),"",IF(AND(C358=BH358,D358=BI358),'Classement général'!$C$19,IF(AND(C358&gt;D358,BH358&gt;BI358),'Classement général'!$C$22,IF(AND(D358&gt;C358,BI358&gt;BH358),'Classement général'!$C$22,IF(AND(D358=C358,BI358=BH358),'Classement général'!$C$22,'Classement général'!$C$24))))))</f>
        <v/>
      </c>
      <c r="BK358" s="60"/>
      <c r="BL358" s="60"/>
      <c r="BM358" s="61" t="str">
        <f>IF(AND(C358="",D358=""),"",IF(AND(BK358="",BL358=""),"",IF(AND(C358=BK358,D358=BL358),'Classement général'!$C$19,IF(AND(C358&gt;D358,BK358&gt;BL358),'Classement général'!$C$22,IF(AND(D358&gt;C358,BL358&gt;BK358),'Classement général'!$C$22,IF(AND(D358=C358,BL358=BK358),'Classement général'!$C$22,'Classement général'!$C$24))))))</f>
        <v/>
      </c>
      <c r="BN358" s="10" t="str">
        <f>IF(H358='Classement général'!$C$19,'Classement général'!$C$19,IF(H358='Classement général'!$C$22,'Classement général'!$C$22,IF(H358='Classement général'!$C$24,'Classement général'!$C$24,"")))</f>
        <v/>
      </c>
      <c r="BO358" s="10" t="str">
        <f>IF(K358='Classement général'!$C$19,'Classement général'!$C$19,IF(K358='Classement général'!$C$22,'Classement général'!$C$22,IF(K358='Classement général'!$C$24,'Classement général'!$C$24,"")))</f>
        <v/>
      </c>
      <c r="BP358" s="10" t="str">
        <f>IF(N358='Classement général'!$C$19,'Classement général'!$C$19,IF(N358='Classement général'!$C$22,'Classement général'!$C$22,IF(N358='Classement général'!$C$24,'Classement général'!$C$24,"")))</f>
        <v/>
      </c>
      <c r="BQ358" s="10" t="str">
        <f>IF(Q358='Classement général'!$C$19,'Classement général'!$C$19,IF(Q358='Classement général'!$C$22,'Classement général'!$C$22,IF(Q358='Classement général'!$C$24,'Classement général'!$C$24,"")))</f>
        <v/>
      </c>
      <c r="BR358" s="10" t="str">
        <f>IF(T358='Classement général'!$C$19,'Classement général'!$C$19,IF(T358='Classement général'!$C$22,'Classement général'!$C$22,IF(T358='Classement général'!$C$24,'Classement général'!$C$24,"")))</f>
        <v/>
      </c>
      <c r="BS358" s="10" t="str">
        <f>IF(W358='Classement général'!$C$19,'Classement général'!$C$19,IF(W358='Classement général'!$C$22,'Classement général'!$C$22,IF(W358='Classement général'!$C$24,'Classement général'!$C$24,"")))</f>
        <v/>
      </c>
      <c r="BT358" s="10" t="str">
        <f>IF(Z358='Classement général'!$C$19,'Classement général'!$C$19,IF(Z358='Classement général'!$C$22,'Classement général'!$C$22,IF(Z358='Classement général'!$C$24,'Classement général'!$C$24,"")))</f>
        <v/>
      </c>
      <c r="BU358" s="10" t="str">
        <f>IF(AC358='Classement général'!$C$19,'Classement général'!$C$19,IF(AC358='Classement général'!$C$22,'Classement général'!$C$22,IF(AC358='Classement général'!$C$24,'Classement général'!$C$24,"")))</f>
        <v/>
      </c>
      <c r="BV358" s="10" t="str">
        <f>IF(AF358='Classement général'!$C$19,'Classement général'!$C$19,IF(AF358='Classement général'!$C$22,'Classement général'!$C$22,IF(AF358='Classement général'!$C$24,'Classement général'!$C$24,"")))</f>
        <v/>
      </c>
      <c r="BW358" s="10" t="str">
        <f>IF(AI358='Classement général'!$C$19,'Classement général'!$C$19,IF(AI358='Classement général'!$C$22,'Classement général'!$C$22,IF(AI358='Classement général'!$C$24,'Classement général'!$C$24,"")))</f>
        <v/>
      </c>
      <c r="BX358" s="10" t="str">
        <f>IF(AL358='Classement général'!$C$19,'Classement général'!$C$19,IF(AL358='Classement général'!$C$22,'Classement général'!$C$22,IF(AL358='Classement général'!$C$24,'Classement général'!$C$24,"")))</f>
        <v/>
      </c>
      <c r="BY358" s="10" t="str">
        <f>IF(AO358='Classement général'!$C$19,'Classement général'!$C$19,IF(AO358='Classement général'!$C$22,'Classement général'!$C$22,IF(AO358='Classement général'!$C$24,'Classement général'!$C$24,"")))</f>
        <v/>
      </c>
      <c r="BZ358" s="10" t="str">
        <f>IF(AR358='Classement général'!$C$19,'Classement général'!$C$19,IF(AR358='Classement général'!$C$22,'Classement général'!$C$22,IF(AR358='Classement général'!$C$24,'Classement général'!$C$24,"")))</f>
        <v/>
      </c>
      <c r="CA358" s="10" t="str">
        <f>IF(AU358='Classement général'!$C$19,'Classement général'!$C$19,IF(AU358='Classement général'!$C$22,'Classement général'!$C$22,IF(AU358='Classement général'!$C$24,'Classement général'!$C$24,"")))</f>
        <v/>
      </c>
      <c r="CB358" s="10" t="str">
        <f>IF(AX358='Classement général'!$C$19,'Classement général'!$C$19,IF(AX358='Classement général'!$C$22,'Classement général'!$C$22,IF(AX358='Classement général'!$C$24,'Classement général'!$C$24,"")))</f>
        <v/>
      </c>
      <c r="CC358" s="10" t="str">
        <f>IF(BA358='Classement général'!$C$19,'Classement général'!$C$19,IF(BA358='Classement général'!$C$22,'Classement général'!$C$22,IF(BA358='Classement général'!$C$24,'Classement général'!$C$24,"")))</f>
        <v/>
      </c>
      <c r="CD358" s="10" t="str">
        <f>IF(BD358='Classement général'!$C$19,'Classement général'!$C$19,IF(BD358='Classement général'!$C$22,'Classement général'!$C$22,IF(BD358='Classement général'!$C$24,'Classement général'!$C$24,"")))</f>
        <v/>
      </c>
      <c r="CE358" s="10" t="str">
        <f>IF(BG358='Classement général'!$C$19,'Classement général'!$C$19,IF(BG358='Classement général'!$C$22,'Classement général'!$C$22,IF(BG358='Classement général'!$C$24,'Classement général'!$C$24,"")))</f>
        <v/>
      </c>
      <c r="CF358" s="10" t="str">
        <f>IF(BJ358='Classement général'!$C$19,'Classement général'!$C$19,IF(BJ358='Classement général'!$C$22,'Classement général'!$C$22,IF(BJ358='Classement général'!$C$24,'Classement général'!$C$24,"")))</f>
        <v/>
      </c>
      <c r="CG358" s="10" t="str">
        <f>IF(BM358='Classement général'!$C$19,'Classement général'!$C$19,IF(BM358='Classement général'!$C$22,'Classement général'!$C$22,IF(BM358='Classement général'!$C$24,'Classement général'!$C$24,"")))</f>
        <v/>
      </c>
      <c r="CH358" s="13"/>
      <c r="CI358" s="13"/>
      <c r="CJ358" s="13"/>
      <c r="CK358" s="13"/>
      <c r="CL358" s="147"/>
      <c r="CM358" s="147"/>
      <c r="CN358" s="147"/>
      <c r="CO358" s="147"/>
      <c r="CP358" s="7"/>
      <c r="CQ358" s="7"/>
    </row>
    <row r="359" spans="1:95" ht="18.75" customHeight="1" x14ac:dyDescent="0.2">
      <c r="A359" s="130"/>
      <c r="B359" s="121" t="s">
        <v>78</v>
      </c>
      <c r="C359" s="122"/>
      <c r="D359" s="122"/>
      <c r="E359" s="123" t="s">
        <v>83</v>
      </c>
      <c r="F359" s="60"/>
      <c r="G359" s="60"/>
      <c r="H359" s="61" t="str">
        <f>IF(AND(C359="",D359=""),"",IF(AND(F359="",G359=""),"",IF(AND(C359=F359,D359=G359),'Classement général'!$C$19,IF(AND(C359&gt;D359,F359&gt;G359),'Classement général'!$C$22,IF(AND(D359&gt;C359,G359&gt;F359),'Classement général'!$C$22,IF(AND(D359=C359,G359=F359),'Classement général'!$C$22,'Classement général'!$C$24))))))</f>
        <v/>
      </c>
      <c r="I359" s="60"/>
      <c r="J359" s="60"/>
      <c r="K359" s="61" t="str">
        <f>IF(AND(C359="",D359=""),"",IF(AND(I359="",J359=""),"",IF(AND(C359=I359,D359=J359),'Classement général'!$C$19,IF(AND(C359&gt;D359,I359&gt;J359),'Classement général'!$C$22,IF(AND(D359&gt;C359,J359&gt;I359),'Classement général'!$C$22,IF(AND(D359=C359,J359=I359),'Classement général'!$C$22,'Classement général'!$C$24))))))</f>
        <v/>
      </c>
      <c r="L359" s="60"/>
      <c r="M359" s="60"/>
      <c r="N359" s="61" t="str">
        <f>IF(AND(C359="",D359=""),"",IF(AND(L359="",M359=""),"",IF(AND(C359=L359,D359=M359),'Classement général'!$C$19,IF(AND(C359&gt;D359,L359&gt;M359),'Classement général'!$C$22,IF(AND(D359&gt;C359,M359&gt;L359),'Classement général'!$C$22,IF(AND(D359=C359,M359=L359),'Classement général'!$C$22,'Classement général'!$C$24))))))</f>
        <v/>
      </c>
      <c r="O359" s="60"/>
      <c r="P359" s="60"/>
      <c r="Q359" s="61" t="str">
        <f>IF(AND(C359="",D359=""),"",IF(AND(O359="",P359=""),"",IF(AND(C359=O359,D359=P359),'Classement général'!$C$19,IF(AND(C359&gt;D359,O359&gt;P359),'Classement général'!$C$22,IF(AND(D359&gt;C359,P359&gt;O359),'Classement général'!$C$22,IF(AND(D359=C359,P359=O359),'Classement général'!$C$22,'Classement général'!$C$24))))))</f>
        <v/>
      </c>
      <c r="R359" s="60"/>
      <c r="S359" s="60"/>
      <c r="T359" s="61" t="str">
        <f>IF(AND(C359="",D359=""),"",IF(AND(R359="",S359=""),"",IF(AND(C359=R359,D359=S359),'Classement général'!$C$19,IF(AND(C359&gt;D359,R359&gt;S359),'Classement général'!$C$22,IF(AND(D359&gt;C359,S359&gt;R359),'Classement général'!$C$22,IF(AND(D359=C359,S359=R359),'Classement général'!$C$22,'Classement général'!$C$24))))))</f>
        <v/>
      </c>
      <c r="U359" s="60"/>
      <c r="V359" s="60"/>
      <c r="W359" s="61" t="str">
        <f>IF(AND(C359="",D359=""),"",IF(AND(U359="",V359=""),"",IF(AND(C359=U359,D359=V359),'Classement général'!$C$19,IF(AND(C359&gt;D359,U359&gt;V359),'Classement général'!$C$22,IF(AND(D359&gt;C359,V359&gt;U359),'Classement général'!$C$22,IF(AND(D359=C359,V359=U359),'Classement général'!$C$22,'Classement général'!$C$24))))))</f>
        <v/>
      </c>
      <c r="X359" s="60"/>
      <c r="Y359" s="60"/>
      <c r="Z359" s="61" t="str">
        <f>IF(AND(C359="",D359=""),"",IF(AND(X359="",Y359=""),"",IF(AND(C359=X359,D359=Y359),'Classement général'!$C$19,IF(AND(C359&gt;D359,X359&gt;Y359),'Classement général'!$C$22,IF(AND(D359&gt;C359,Y359&gt;X359),'Classement général'!$C$22,IF(AND(D359=C359,Y359=X359),'Classement général'!$C$22,'Classement général'!$C$24))))))</f>
        <v/>
      </c>
      <c r="AA359" s="60"/>
      <c r="AB359" s="60"/>
      <c r="AC359" s="61" t="str">
        <f>IF(AND(C359="",D359=""),"",IF(AND(AA359="",AB359=""),"",IF(AND(C359=AA359,D359=AB359),'Classement général'!$C$19,IF(AND(C359&gt;D359,AA359&gt;AB359),'Classement général'!$C$22,IF(AND(D359&gt;C359,AB359&gt;AA359),'Classement général'!$C$22,IF(AND(D359=C359,AB359=AA359),'Classement général'!$C$22,'Classement général'!$C$24))))))</f>
        <v/>
      </c>
      <c r="AD359" s="60"/>
      <c r="AE359" s="60"/>
      <c r="AF359" s="61" t="str">
        <f>IF(AND(C359="",D359=""),"",IF(AND(AD359="",AE359=""),"",IF(AND(C359=AD359,D359=AE359),'Classement général'!$C$19,IF(AND(C359&gt;D359,AD359&gt;AE359),'Classement général'!$C$22,IF(AND(D359&gt;C359,AE359&gt;AD359),'Classement général'!$C$22,IF(AND(D359=C359,AE359=AD359),'Classement général'!$C$22,'Classement général'!$C$24))))))</f>
        <v/>
      </c>
      <c r="AG359" s="60"/>
      <c r="AH359" s="60"/>
      <c r="AI359" s="61" t="str">
        <f>IF(AND(C359="",D359=""),"",IF(AND(AG359="",AH359=""),"",IF(AND(C359=AG359,D359=AH359),'Classement général'!$C$19,IF(AND(C359&gt;D359,AG359&gt;AH359),'Classement général'!$C$22,IF(AND(D359&gt;C359,AH359&gt;AG359),'Classement général'!$C$22,IF(AND(D359=C359,AH359=AG359),'Classement général'!$C$22,'Classement général'!$C$24))))))</f>
        <v/>
      </c>
      <c r="AJ359" s="60"/>
      <c r="AK359" s="60"/>
      <c r="AL359" s="61" t="str">
        <f>IF(AND(C359="",D359=""),"",IF(AND(AJ359="",AK359=""),"",IF(AND(C359=AJ359,D359=AK359),'Classement général'!$C$19,IF(AND(C359&gt;D359,AJ359&gt;AK359),'Classement général'!$C$22,IF(AND(D359&gt;C359,AK359&gt;AJ359),'Classement général'!$C$22,IF(AND(D359=C359,AK359=AJ359),'Classement général'!$C$22,'Classement général'!$C$24))))))</f>
        <v/>
      </c>
      <c r="AM359" s="60"/>
      <c r="AN359" s="60"/>
      <c r="AO359" s="61" t="str">
        <f>IF(AND(C359="",D359=""),"",IF(AND(AM359="",AN359=""),"",IF(AND(C359=AM359,D359=AN359),'Classement général'!$C$19,IF(AND(C359&gt;D359,AM359&gt;AN359),'Classement général'!$C$22,IF(AND(D359&gt;C359,AN359&gt;AM359),'Classement général'!$C$22,IF(AND(D359=C359,AN359=AM359),'Classement général'!$C$22,'Classement général'!$C$24))))))</f>
        <v/>
      </c>
      <c r="AP359" s="60"/>
      <c r="AQ359" s="60"/>
      <c r="AR359" s="61" t="str">
        <f>IF(AND(C359="",D359=""),"",IF(AND(AP359="",AQ359=""),"",IF(AND(C359=AP359,D359=AQ359),'Classement général'!$C$19,IF(AND(C359&gt;D359,AP359&gt;AQ359),'Classement général'!$C$22,IF(AND(D359&gt;C359,AQ359&gt;AP359),'Classement général'!$C$22,IF(AND(D359=C359,AQ359=AP359),'Classement général'!$C$22,'Classement général'!$C$24))))))</f>
        <v/>
      </c>
      <c r="AS359" s="60"/>
      <c r="AT359" s="60"/>
      <c r="AU359" s="61" t="str">
        <f>IF(AND(C359="",D359=""),"",IF(AND(AS359="",AT359=""),"",IF(AND(C359=AS359,D359=AT359),'Classement général'!$C$19,IF(AND(C359&gt;D359,AS359&gt;AT359),'Classement général'!$C$22,IF(AND(D359&gt;C359,AT359&gt;AS359),'Classement général'!$C$22,IF(AND(D359=C359,AT359=AS359),'Classement général'!$C$22,'Classement général'!$C$24))))))</f>
        <v/>
      </c>
      <c r="AV359" s="60"/>
      <c r="AW359" s="60"/>
      <c r="AX359" s="61" t="str">
        <f>IF(AND(C359="",D359=""),"",IF(AND(AV359="",AW359=""),"",IF(AND(C359=AV359,D359=AW359),'Classement général'!$C$19,IF(AND(C359&gt;D359,AV359&gt;AW359),'Classement général'!$C$22,IF(AND(D359&gt;C359,AW359&gt;AV359),'Classement général'!$C$22,IF(AND(D359=C359,AW359=AV359),'Classement général'!$C$22,'Classement général'!$C$24))))))</f>
        <v/>
      </c>
      <c r="AY359" s="60"/>
      <c r="AZ359" s="60"/>
      <c r="BA359" s="61" t="str">
        <f>IF(AND(C359="",D359=""),"",IF(AND(AY359="",AZ359=""),"",IF(AND(C359=AY359,D359=AZ359),'Classement général'!$C$19,IF(AND(C359&gt;D359,AY359&gt;AZ359),'Classement général'!$C$22,IF(AND(D359&gt;C359,AZ359&gt;AY359),'Classement général'!$C$22,IF(AND(D359=C359,AZ359=AY359),'Classement général'!$C$22,'Classement général'!$C$24))))))</f>
        <v/>
      </c>
      <c r="BB359" s="60"/>
      <c r="BC359" s="60"/>
      <c r="BD359" s="61" t="str">
        <f>IF(AND(C359="",D359=""),"",IF(AND(BB359="",BC359=""),"",IF(AND(C359=BB359,D359=BC359),'Classement général'!$C$19,IF(AND(C359&gt;D359,BB359&gt;BC359),'Classement général'!$C$22,IF(AND(D359&gt;C359,BC359&gt;BB359),'Classement général'!$C$22,IF(AND(D359=C359,BC359=BB359),'Classement général'!$C$22,'Classement général'!$C$24))))))</f>
        <v/>
      </c>
      <c r="BE359" s="60"/>
      <c r="BF359" s="60"/>
      <c r="BG359" s="61" t="str">
        <f>IF(AND(C359="",D359=""),"",IF(AND(BE359="",BF359=""),"",IF(AND(C359=BE359,D359=BF359),'Classement général'!$C$19,IF(AND(C359&gt;D359,BE359&gt;BF359),'Classement général'!$C$22,IF(AND(D359&gt;C359,BF359&gt;BE359),'Classement général'!$C$22,IF(AND(D359=C359,BF359=BE359),'Classement général'!$C$22,'Classement général'!$C$24))))))</f>
        <v/>
      </c>
      <c r="BH359" s="60"/>
      <c r="BI359" s="60"/>
      <c r="BJ359" s="61" t="str">
        <f>IF(AND(C359="",D359=""),"",IF(AND(BH359="",BI359=""),"",IF(AND(C359=BH359,D359=BI359),'Classement général'!$C$19,IF(AND(C359&gt;D359,BH359&gt;BI359),'Classement général'!$C$22,IF(AND(D359&gt;C359,BI359&gt;BH359),'Classement général'!$C$22,IF(AND(D359=C359,BI359=BH359),'Classement général'!$C$22,'Classement général'!$C$24))))))</f>
        <v/>
      </c>
      <c r="BK359" s="60"/>
      <c r="BL359" s="60"/>
      <c r="BM359" s="61" t="str">
        <f>IF(AND(C359="",D359=""),"",IF(AND(BK359="",BL359=""),"",IF(AND(C359=BK359,D359=BL359),'Classement général'!$C$19,IF(AND(C359&gt;D359,BK359&gt;BL359),'Classement général'!$C$22,IF(AND(D359&gt;C359,BL359&gt;BK359),'Classement général'!$C$22,IF(AND(D359=C359,BL359=BK359),'Classement général'!$C$22,'Classement général'!$C$24))))))</f>
        <v/>
      </c>
      <c r="BN359" s="10" t="str">
        <f>IF(H359='Classement général'!$C$19,'Classement général'!$C$19,IF(H359='Classement général'!$C$22,'Classement général'!$C$22,IF(H359='Classement général'!$C$24,'Classement général'!$C$24,"")))</f>
        <v/>
      </c>
      <c r="BO359" s="10" t="str">
        <f>IF(K359='Classement général'!$C$19,'Classement général'!$C$19,IF(K359='Classement général'!$C$22,'Classement général'!$C$22,IF(K359='Classement général'!$C$24,'Classement général'!$C$24,"")))</f>
        <v/>
      </c>
      <c r="BP359" s="10" t="str">
        <f>IF(N359='Classement général'!$C$19,'Classement général'!$C$19,IF(N359='Classement général'!$C$22,'Classement général'!$C$22,IF(N359='Classement général'!$C$24,'Classement général'!$C$24,"")))</f>
        <v/>
      </c>
      <c r="BQ359" s="10" t="str">
        <f>IF(Q359='Classement général'!$C$19,'Classement général'!$C$19,IF(Q359='Classement général'!$C$22,'Classement général'!$C$22,IF(Q359='Classement général'!$C$24,'Classement général'!$C$24,"")))</f>
        <v/>
      </c>
      <c r="BR359" s="10" t="str">
        <f>IF(T359='Classement général'!$C$19,'Classement général'!$C$19,IF(T359='Classement général'!$C$22,'Classement général'!$C$22,IF(T359='Classement général'!$C$24,'Classement général'!$C$24,"")))</f>
        <v/>
      </c>
      <c r="BS359" s="10" t="str">
        <f>IF(W359='Classement général'!$C$19,'Classement général'!$C$19,IF(W359='Classement général'!$C$22,'Classement général'!$C$22,IF(W359='Classement général'!$C$24,'Classement général'!$C$24,"")))</f>
        <v/>
      </c>
      <c r="BT359" s="10" t="str">
        <f>IF(Z359='Classement général'!$C$19,'Classement général'!$C$19,IF(Z359='Classement général'!$C$22,'Classement général'!$C$22,IF(Z359='Classement général'!$C$24,'Classement général'!$C$24,"")))</f>
        <v/>
      </c>
      <c r="BU359" s="10" t="str">
        <f>IF(AC359='Classement général'!$C$19,'Classement général'!$C$19,IF(AC359='Classement général'!$C$22,'Classement général'!$C$22,IF(AC359='Classement général'!$C$24,'Classement général'!$C$24,"")))</f>
        <v/>
      </c>
      <c r="BV359" s="10" t="str">
        <f>IF(AF359='Classement général'!$C$19,'Classement général'!$C$19,IF(AF359='Classement général'!$C$22,'Classement général'!$C$22,IF(AF359='Classement général'!$C$24,'Classement général'!$C$24,"")))</f>
        <v/>
      </c>
      <c r="BW359" s="10" t="str">
        <f>IF(AI359='Classement général'!$C$19,'Classement général'!$C$19,IF(AI359='Classement général'!$C$22,'Classement général'!$C$22,IF(AI359='Classement général'!$C$24,'Classement général'!$C$24,"")))</f>
        <v/>
      </c>
      <c r="BX359" s="10" t="str">
        <f>IF(AL359='Classement général'!$C$19,'Classement général'!$C$19,IF(AL359='Classement général'!$C$22,'Classement général'!$C$22,IF(AL359='Classement général'!$C$24,'Classement général'!$C$24,"")))</f>
        <v/>
      </c>
      <c r="BY359" s="10" t="str">
        <f>IF(AO359='Classement général'!$C$19,'Classement général'!$C$19,IF(AO359='Classement général'!$C$22,'Classement général'!$C$22,IF(AO359='Classement général'!$C$24,'Classement général'!$C$24,"")))</f>
        <v/>
      </c>
      <c r="BZ359" s="10" t="str">
        <f>IF(AR359='Classement général'!$C$19,'Classement général'!$C$19,IF(AR359='Classement général'!$C$22,'Classement général'!$C$22,IF(AR359='Classement général'!$C$24,'Classement général'!$C$24,"")))</f>
        <v/>
      </c>
      <c r="CA359" s="10" t="str">
        <f>IF(AU359='Classement général'!$C$19,'Classement général'!$C$19,IF(AU359='Classement général'!$C$22,'Classement général'!$C$22,IF(AU359='Classement général'!$C$24,'Classement général'!$C$24,"")))</f>
        <v/>
      </c>
      <c r="CB359" s="10" t="str">
        <f>IF(AX359='Classement général'!$C$19,'Classement général'!$C$19,IF(AX359='Classement général'!$C$22,'Classement général'!$C$22,IF(AX359='Classement général'!$C$24,'Classement général'!$C$24,"")))</f>
        <v/>
      </c>
      <c r="CC359" s="10" t="str">
        <f>IF(BA359='Classement général'!$C$19,'Classement général'!$C$19,IF(BA359='Classement général'!$C$22,'Classement général'!$C$22,IF(BA359='Classement général'!$C$24,'Classement général'!$C$24,"")))</f>
        <v/>
      </c>
      <c r="CD359" s="10" t="str">
        <f>IF(BD359='Classement général'!$C$19,'Classement général'!$C$19,IF(BD359='Classement général'!$C$22,'Classement général'!$C$22,IF(BD359='Classement général'!$C$24,'Classement général'!$C$24,"")))</f>
        <v/>
      </c>
      <c r="CE359" s="10" t="str">
        <f>IF(BG359='Classement général'!$C$19,'Classement général'!$C$19,IF(BG359='Classement général'!$C$22,'Classement général'!$C$22,IF(BG359='Classement général'!$C$24,'Classement général'!$C$24,"")))</f>
        <v/>
      </c>
      <c r="CF359" s="10" t="str">
        <f>IF(BJ359='Classement général'!$C$19,'Classement général'!$C$19,IF(BJ359='Classement général'!$C$22,'Classement général'!$C$22,IF(BJ359='Classement général'!$C$24,'Classement général'!$C$24,"")))</f>
        <v/>
      </c>
      <c r="CG359" s="10" t="str">
        <f>IF(BM359='Classement général'!$C$19,'Classement général'!$C$19,IF(BM359='Classement général'!$C$22,'Classement général'!$C$22,IF(BM359='Classement général'!$C$24,'Classement général'!$C$24,"")))</f>
        <v/>
      </c>
      <c r="CH359" s="13"/>
      <c r="CI359" s="13"/>
      <c r="CJ359" s="13"/>
      <c r="CK359" s="13"/>
      <c r="CL359" s="147"/>
      <c r="CM359" s="147"/>
      <c r="CN359" s="147"/>
      <c r="CO359" s="147"/>
      <c r="CP359" s="7"/>
      <c r="CQ359" s="7"/>
    </row>
    <row r="360" spans="1:95" ht="18.75" customHeight="1" x14ac:dyDescent="0.2">
      <c r="A360" s="130"/>
      <c r="B360" s="121" t="s">
        <v>62</v>
      </c>
      <c r="C360" s="122"/>
      <c r="D360" s="122"/>
      <c r="E360" s="123" t="s">
        <v>85</v>
      </c>
      <c r="F360" s="60"/>
      <c r="G360" s="60"/>
      <c r="H360" s="61" t="str">
        <f>IF(AND(C360="",D360=""),"",IF(AND(F360="",G360=""),"",IF(AND(C360=F360,D360=G360),'Classement général'!$C$19,IF(AND(C360&gt;D360,F360&gt;G360),'Classement général'!$C$22,IF(AND(D360&gt;C360,G360&gt;F360),'Classement général'!$C$22,IF(AND(D360=C360,G360=F360),'Classement général'!$C$22,'Classement général'!$C$24))))))</f>
        <v/>
      </c>
      <c r="I360" s="60"/>
      <c r="J360" s="60"/>
      <c r="K360" s="61" t="str">
        <f>IF(AND(C360="",D360=""),"",IF(AND(I360="",J360=""),"",IF(AND(C360=I360,D360=J360),'Classement général'!$C$19,IF(AND(C360&gt;D360,I360&gt;J360),'Classement général'!$C$22,IF(AND(D360&gt;C360,J360&gt;I360),'Classement général'!$C$22,IF(AND(D360=C360,J360=I360),'Classement général'!$C$22,'Classement général'!$C$24))))))</f>
        <v/>
      </c>
      <c r="L360" s="60"/>
      <c r="M360" s="60"/>
      <c r="N360" s="61" t="str">
        <f>IF(AND(C360="",D360=""),"",IF(AND(L360="",M360=""),"",IF(AND(C360=L360,D360=M360),'Classement général'!$C$19,IF(AND(C360&gt;D360,L360&gt;M360),'Classement général'!$C$22,IF(AND(D360&gt;C360,M360&gt;L360),'Classement général'!$C$22,IF(AND(D360=C360,M360=L360),'Classement général'!$C$22,'Classement général'!$C$24))))))</f>
        <v/>
      </c>
      <c r="O360" s="60"/>
      <c r="P360" s="60"/>
      <c r="Q360" s="61" t="str">
        <f>IF(AND(C360="",D360=""),"",IF(AND(O360="",P360=""),"",IF(AND(C360=O360,D360=P360),'Classement général'!$C$19,IF(AND(C360&gt;D360,O360&gt;P360),'Classement général'!$C$22,IF(AND(D360&gt;C360,P360&gt;O360),'Classement général'!$C$22,IF(AND(D360=C360,P360=O360),'Classement général'!$C$22,'Classement général'!$C$24))))))</f>
        <v/>
      </c>
      <c r="R360" s="60"/>
      <c r="S360" s="60"/>
      <c r="T360" s="61" t="str">
        <f>IF(AND(C360="",D360=""),"",IF(AND(R360="",S360=""),"",IF(AND(C360=R360,D360=S360),'Classement général'!$C$19,IF(AND(C360&gt;D360,R360&gt;S360),'Classement général'!$C$22,IF(AND(D360&gt;C360,S360&gt;R360),'Classement général'!$C$22,IF(AND(D360=C360,S360=R360),'Classement général'!$C$22,'Classement général'!$C$24))))))</f>
        <v/>
      </c>
      <c r="U360" s="60"/>
      <c r="V360" s="60"/>
      <c r="W360" s="61" t="str">
        <f>IF(AND(C360="",D360=""),"",IF(AND(U360="",V360=""),"",IF(AND(C360=U360,D360=V360),'Classement général'!$C$19,IF(AND(C360&gt;D360,U360&gt;V360),'Classement général'!$C$22,IF(AND(D360&gt;C360,V360&gt;U360),'Classement général'!$C$22,IF(AND(D360=C360,V360=U360),'Classement général'!$C$22,'Classement général'!$C$24))))))</f>
        <v/>
      </c>
      <c r="X360" s="60"/>
      <c r="Y360" s="60"/>
      <c r="Z360" s="61" t="str">
        <f>IF(AND(C360="",D360=""),"",IF(AND(X360="",Y360=""),"",IF(AND(C360=X360,D360=Y360),'Classement général'!$C$19,IF(AND(C360&gt;D360,X360&gt;Y360),'Classement général'!$C$22,IF(AND(D360&gt;C360,Y360&gt;X360),'Classement général'!$C$22,IF(AND(D360=C360,Y360=X360),'Classement général'!$C$22,'Classement général'!$C$24))))))</f>
        <v/>
      </c>
      <c r="AA360" s="60"/>
      <c r="AB360" s="60"/>
      <c r="AC360" s="61" t="str">
        <f>IF(AND(C360="",D360=""),"",IF(AND(AA360="",AB360=""),"",IF(AND(C360=AA360,D360=AB360),'Classement général'!$C$19,IF(AND(C360&gt;D360,AA360&gt;AB360),'Classement général'!$C$22,IF(AND(D360&gt;C360,AB360&gt;AA360),'Classement général'!$C$22,IF(AND(D360=C360,AB360=AA360),'Classement général'!$C$22,'Classement général'!$C$24))))))</f>
        <v/>
      </c>
      <c r="AD360" s="60"/>
      <c r="AE360" s="60"/>
      <c r="AF360" s="61" t="str">
        <f>IF(AND(C360="",D360=""),"",IF(AND(AD360="",AE360=""),"",IF(AND(C360=AD360,D360=AE360),'Classement général'!$C$19,IF(AND(C360&gt;D360,AD360&gt;AE360),'Classement général'!$C$22,IF(AND(D360&gt;C360,AE360&gt;AD360),'Classement général'!$C$22,IF(AND(D360=C360,AE360=AD360),'Classement général'!$C$22,'Classement général'!$C$24))))))</f>
        <v/>
      </c>
      <c r="AG360" s="60"/>
      <c r="AH360" s="60"/>
      <c r="AI360" s="61" t="str">
        <f>IF(AND(C360="",D360=""),"",IF(AND(AG360="",AH360=""),"",IF(AND(C360=AG360,D360=AH360),'Classement général'!$C$19,IF(AND(C360&gt;D360,AG360&gt;AH360),'Classement général'!$C$22,IF(AND(D360&gt;C360,AH360&gt;AG360),'Classement général'!$C$22,IF(AND(D360=C360,AH360=AG360),'Classement général'!$C$22,'Classement général'!$C$24))))))</f>
        <v/>
      </c>
      <c r="AJ360" s="60"/>
      <c r="AK360" s="60"/>
      <c r="AL360" s="61" t="str">
        <f>IF(AND(C360="",D360=""),"",IF(AND(AJ360="",AK360=""),"",IF(AND(C360=AJ360,D360=AK360),'Classement général'!$C$19,IF(AND(C360&gt;D360,AJ360&gt;AK360),'Classement général'!$C$22,IF(AND(D360&gt;C360,AK360&gt;AJ360),'Classement général'!$C$22,IF(AND(D360=C360,AK360=AJ360),'Classement général'!$C$22,'Classement général'!$C$24))))))</f>
        <v/>
      </c>
      <c r="AM360" s="60"/>
      <c r="AN360" s="60"/>
      <c r="AO360" s="61" t="str">
        <f>IF(AND(C360="",D360=""),"",IF(AND(AM360="",AN360=""),"",IF(AND(C360=AM360,D360=AN360),'Classement général'!$C$19,IF(AND(C360&gt;D360,AM360&gt;AN360),'Classement général'!$C$22,IF(AND(D360&gt;C360,AN360&gt;AM360),'Classement général'!$C$22,IF(AND(D360=C360,AN360=AM360),'Classement général'!$C$22,'Classement général'!$C$24))))))</f>
        <v/>
      </c>
      <c r="AP360" s="60"/>
      <c r="AQ360" s="60"/>
      <c r="AR360" s="61" t="str">
        <f>IF(AND(C360="",D360=""),"",IF(AND(AP360="",AQ360=""),"",IF(AND(C360=AP360,D360=AQ360),'Classement général'!$C$19,IF(AND(C360&gt;D360,AP360&gt;AQ360),'Classement général'!$C$22,IF(AND(D360&gt;C360,AQ360&gt;AP360),'Classement général'!$C$22,IF(AND(D360=C360,AQ360=AP360),'Classement général'!$C$22,'Classement général'!$C$24))))))</f>
        <v/>
      </c>
      <c r="AS360" s="60"/>
      <c r="AT360" s="60"/>
      <c r="AU360" s="61" t="str">
        <f>IF(AND(C360="",D360=""),"",IF(AND(AS360="",AT360=""),"",IF(AND(C360=AS360,D360=AT360),'Classement général'!$C$19,IF(AND(C360&gt;D360,AS360&gt;AT360),'Classement général'!$C$22,IF(AND(D360&gt;C360,AT360&gt;AS360),'Classement général'!$C$22,IF(AND(D360=C360,AT360=AS360),'Classement général'!$C$22,'Classement général'!$C$24))))))</f>
        <v/>
      </c>
      <c r="AV360" s="60"/>
      <c r="AW360" s="60"/>
      <c r="AX360" s="61" t="str">
        <f>IF(AND(C360="",D360=""),"",IF(AND(AV360="",AW360=""),"",IF(AND(C360=AV360,D360=AW360),'Classement général'!$C$19,IF(AND(C360&gt;D360,AV360&gt;AW360),'Classement général'!$C$22,IF(AND(D360&gt;C360,AW360&gt;AV360),'Classement général'!$C$22,IF(AND(D360=C360,AW360=AV360),'Classement général'!$C$22,'Classement général'!$C$24))))))</f>
        <v/>
      </c>
      <c r="AY360" s="60"/>
      <c r="AZ360" s="60"/>
      <c r="BA360" s="61" t="str">
        <f>IF(AND(C360="",D360=""),"",IF(AND(AY360="",AZ360=""),"",IF(AND(C360=AY360,D360=AZ360),'Classement général'!$C$19,IF(AND(C360&gt;D360,AY360&gt;AZ360),'Classement général'!$C$22,IF(AND(D360&gt;C360,AZ360&gt;AY360),'Classement général'!$C$22,IF(AND(D360=C360,AZ360=AY360),'Classement général'!$C$22,'Classement général'!$C$24))))))</f>
        <v/>
      </c>
      <c r="BB360" s="60"/>
      <c r="BC360" s="60"/>
      <c r="BD360" s="61" t="str">
        <f>IF(AND(C360="",D360=""),"",IF(AND(BB360="",BC360=""),"",IF(AND(C360=BB360,D360=BC360),'Classement général'!$C$19,IF(AND(C360&gt;D360,BB360&gt;BC360),'Classement général'!$C$22,IF(AND(D360&gt;C360,BC360&gt;BB360),'Classement général'!$C$22,IF(AND(D360=C360,BC360=BB360),'Classement général'!$C$22,'Classement général'!$C$24))))))</f>
        <v/>
      </c>
      <c r="BE360" s="60"/>
      <c r="BF360" s="60"/>
      <c r="BG360" s="61" t="str">
        <f>IF(AND(C360="",D360=""),"",IF(AND(BE360="",BF360=""),"",IF(AND(C360=BE360,D360=BF360),'Classement général'!$C$19,IF(AND(C360&gt;D360,BE360&gt;BF360),'Classement général'!$C$22,IF(AND(D360&gt;C360,BF360&gt;BE360),'Classement général'!$C$22,IF(AND(D360=C360,BF360=BE360),'Classement général'!$C$22,'Classement général'!$C$24))))))</f>
        <v/>
      </c>
      <c r="BH360" s="60"/>
      <c r="BI360" s="60"/>
      <c r="BJ360" s="61" t="str">
        <f>IF(AND(C360="",D360=""),"",IF(AND(BH360="",BI360=""),"",IF(AND(C360=BH360,D360=BI360),'Classement général'!$C$19,IF(AND(C360&gt;D360,BH360&gt;BI360),'Classement général'!$C$22,IF(AND(D360&gt;C360,BI360&gt;BH360),'Classement général'!$C$22,IF(AND(D360=C360,BI360=BH360),'Classement général'!$C$22,'Classement général'!$C$24))))))</f>
        <v/>
      </c>
      <c r="BK360" s="60"/>
      <c r="BL360" s="60"/>
      <c r="BM360" s="61" t="str">
        <f>IF(AND(C360="",D360=""),"",IF(AND(BK360="",BL360=""),"",IF(AND(C360=BK360,D360=BL360),'Classement général'!$C$19,IF(AND(C360&gt;D360,BK360&gt;BL360),'Classement général'!$C$22,IF(AND(D360&gt;C360,BL360&gt;BK360),'Classement général'!$C$22,IF(AND(D360=C360,BL360=BK360),'Classement général'!$C$22,'Classement général'!$C$24))))))</f>
        <v/>
      </c>
      <c r="BN360" s="10" t="str">
        <f>IF(H360='Classement général'!$C$19,'Classement général'!$C$19,IF(H360='Classement général'!$C$22,'Classement général'!$C$22,IF(H360='Classement général'!$C$24,'Classement général'!$C$24,"")))</f>
        <v/>
      </c>
      <c r="BO360" s="10" t="str">
        <f>IF(K360='Classement général'!$C$19,'Classement général'!$C$19,IF(K360='Classement général'!$C$22,'Classement général'!$C$22,IF(K360='Classement général'!$C$24,'Classement général'!$C$24,"")))</f>
        <v/>
      </c>
      <c r="BP360" s="10" t="str">
        <f>IF(N360='Classement général'!$C$19,'Classement général'!$C$19,IF(N360='Classement général'!$C$22,'Classement général'!$C$22,IF(N360='Classement général'!$C$24,'Classement général'!$C$24,"")))</f>
        <v/>
      </c>
      <c r="BQ360" s="10" t="str">
        <f>IF(Q360='Classement général'!$C$19,'Classement général'!$C$19,IF(Q360='Classement général'!$C$22,'Classement général'!$C$22,IF(Q360='Classement général'!$C$24,'Classement général'!$C$24,"")))</f>
        <v/>
      </c>
      <c r="BR360" s="10" t="str">
        <f>IF(T360='Classement général'!$C$19,'Classement général'!$C$19,IF(T360='Classement général'!$C$22,'Classement général'!$C$22,IF(T360='Classement général'!$C$24,'Classement général'!$C$24,"")))</f>
        <v/>
      </c>
      <c r="BS360" s="10" t="str">
        <f>IF(W360='Classement général'!$C$19,'Classement général'!$C$19,IF(W360='Classement général'!$C$22,'Classement général'!$C$22,IF(W360='Classement général'!$C$24,'Classement général'!$C$24,"")))</f>
        <v/>
      </c>
      <c r="BT360" s="10" t="str">
        <f>IF(Z360='Classement général'!$C$19,'Classement général'!$C$19,IF(Z360='Classement général'!$C$22,'Classement général'!$C$22,IF(Z360='Classement général'!$C$24,'Classement général'!$C$24,"")))</f>
        <v/>
      </c>
      <c r="BU360" s="10" t="str">
        <f>IF(AC360='Classement général'!$C$19,'Classement général'!$C$19,IF(AC360='Classement général'!$C$22,'Classement général'!$C$22,IF(AC360='Classement général'!$C$24,'Classement général'!$C$24,"")))</f>
        <v/>
      </c>
      <c r="BV360" s="10" t="str">
        <f>IF(AF360='Classement général'!$C$19,'Classement général'!$C$19,IF(AF360='Classement général'!$C$22,'Classement général'!$C$22,IF(AF360='Classement général'!$C$24,'Classement général'!$C$24,"")))</f>
        <v/>
      </c>
      <c r="BW360" s="10" t="str">
        <f>IF(AI360='Classement général'!$C$19,'Classement général'!$C$19,IF(AI360='Classement général'!$C$22,'Classement général'!$C$22,IF(AI360='Classement général'!$C$24,'Classement général'!$C$24,"")))</f>
        <v/>
      </c>
      <c r="BX360" s="10" t="str">
        <f>IF(AL360='Classement général'!$C$19,'Classement général'!$C$19,IF(AL360='Classement général'!$C$22,'Classement général'!$C$22,IF(AL360='Classement général'!$C$24,'Classement général'!$C$24,"")))</f>
        <v/>
      </c>
      <c r="BY360" s="10" t="str">
        <f>IF(AO360='Classement général'!$C$19,'Classement général'!$C$19,IF(AO360='Classement général'!$C$22,'Classement général'!$C$22,IF(AO360='Classement général'!$C$24,'Classement général'!$C$24,"")))</f>
        <v/>
      </c>
      <c r="BZ360" s="10" t="str">
        <f>IF(AR360='Classement général'!$C$19,'Classement général'!$C$19,IF(AR360='Classement général'!$C$22,'Classement général'!$C$22,IF(AR360='Classement général'!$C$24,'Classement général'!$C$24,"")))</f>
        <v/>
      </c>
      <c r="CA360" s="10" t="str">
        <f>IF(AU360='Classement général'!$C$19,'Classement général'!$C$19,IF(AU360='Classement général'!$C$22,'Classement général'!$C$22,IF(AU360='Classement général'!$C$24,'Classement général'!$C$24,"")))</f>
        <v/>
      </c>
      <c r="CB360" s="10" t="str">
        <f>IF(AX360='Classement général'!$C$19,'Classement général'!$C$19,IF(AX360='Classement général'!$C$22,'Classement général'!$C$22,IF(AX360='Classement général'!$C$24,'Classement général'!$C$24,"")))</f>
        <v/>
      </c>
      <c r="CC360" s="10" t="str">
        <f>IF(BA360='Classement général'!$C$19,'Classement général'!$C$19,IF(BA360='Classement général'!$C$22,'Classement général'!$C$22,IF(BA360='Classement général'!$C$24,'Classement général'!$C$24,"")))</f>
        <v/>
      </c>
      <c r="CD360" s="10" t="str">
        <f>IF(BD360='Classement général'!$C$19,'Classement général'!$C$19,IF(BD360='Classement général'!$C$22,'Classement général'!$C$22,IF(BD360='Classement général'!$C$24,'Classement général'!$C$24,"")))</f>
        <v/>
      </c>
      <c r="CE360" s="10" t="str">
        <f>IF(BG360='Classement général'!$C$19,'Classement général'!$C$19,IF(BG360='Classement général'!$C$22,'Classement général'!$C$22,IF(BG360='Classement général'!$C$24,'Classement général'!$C$24,"")))</f>
        <v/>
      </c>
      <c r="CF360" s="10" t="str">
        <f>IF(BJ360='Classement général'!$C$19,'Classement général'!$C$19,IF(BJ360='Classement général'!$C$22,'Classement général'!$C$22,IF(BJ360='Classement général'!$C$24,'Classement général'!$C$24,"")))</f>
        <v/>
      </c>
      <c r="CG360" s="10" t="str">
        <f>IF(BM360='Classement général'!$C$19,'Classement général'!$C$19,IF(BM360='Classement général'!$C$22,'Classement général'!$C$22,IF(BM360='Classement général'!$C$24,'Classement général'!$C$24,"")))</f>
        <v/>
      </c>
      <c r="CH360" s="13"/>
      <c r="CI360" s="13"/>
      <c r="CJ360" s="13"/>
      <c r="CK360" s="13"/>
      <c r="CL360" s="147"/>
      <c r="CM360" s="147"/>
      <c r="CN360" s="147"/>
      <c r="CO360" s="147"/>
      <c r="CP360" s="7"/>
      <c r="CQ360" s="7"/>
    </row>
    <row r="361" spans="1:95" ht="18.75" customHeight="1" x14ac:dyDescent="0.2">
      <c r="A361" s="130"/>
      <c r="B361" s="121" t="s">
        <v>58</v>
      </c>
      <c r="C361" s="122"/>
      <c r="D361" s="122"/>
      <c r="E361" s="123" t="s">
        <v>37</v>
      </c>
      <c r="F361" s="60"/>
      <c r="G361" s="60"/>
      <c r="H361" s="61" t="str">
        <f>IF(AND(C361="",D361=""),"",IF(AND(F361="",G361=""),"",IF(AND(C361=F361,D361=G361),'Classement général'!$C$19,IF(AND(C361&gt;D361,F361&gt;G361),'Classement général'!$C$22,IF(AND(D361&gt;C361,G361&gt;F361),'Classement général'!$C$22,IF(AND(D361=C361,G361=F361),'Classement général'!$C$22,'Classement général'!$C$24))))))</f>
        <v/>
      </c>
      <c r="I361" s="60"/>
      <c r="J361" s="60"/>
      <c r="K361" s="61" t="str">
        <f>IF(AND(C361="",D361=""),"",IF(AND(I361="",J361=""),"",IF(AND(C361=I361,D361=J361),'Classement général'!$C$19,IF(AND(C361&gt;D361,I361&gt;J361),'Classement général'!$C$22,IF(AND(D361&gt;C361,J361&gt;I361),'Classement général'!$C$22,IF(AND(D361=C361,J361=I361),'Classement général'!$C$22,'Classement général'!$C$24))))))</f>
        <v/>
      </c>
      <c r="L361" s="60"/>
      <c r="M361" s="60"/>
      <c r="N361" s="61" t="str">
        <f>IF(AND(C361="",D361=""),"",IF(AND(L361="",M361=""),"",IF(AND(C361=L361,D361=M361),'Classement général'!$C$19,IF(AND(C361&gt;D361,L361&gt;M361),'Classement général'!$C$22,IF(AND(D361&gt;C361,M361&gt;L361),'Classement général'!$C$22,IF(AND(D361=C361,M361=L361),'Classement général'!$C$22,'Classement général'!$C$24))))))</f>
        <v/>
      </c>
      <c r="O361" s="60"/>
      <c r="P361" s="60"/>
      <c r="Q361" s="61" t="str">
        <f>IF(AND(C361="",D361=""),"",IF(AND(O361="",P361=""),"",IF(AND(C361=O361,D361=P361),'Classement général'!$C$19,IF(AND(C361&gt;D361,O361&gt;P361),'Classement général'!$C$22,IF(AND(D361&gt;C361,P361&gt;O361),'Classement général'!$C$22,IF(AND(D361=C361,P361=O361),'Classement général'!$C$22,'Classement général'!$C$24))))))</f>
        <v/>
      </c>
      <c r="R361" s="60"/>
      <c r="S361" s="60"/>
      <c r="T361" s="61" t="str">
        <f>IF(AND(C361="",D361=""),"",IF(AND(R361="",S361=""),"",IF(AND(C361=R361,D361=S361),'Classement général'!$C$19,IF(AND(C361&gt;D361,R361&gt;S361),'Classement général'!$C$22,IF(AND(D361&gt;C361,S361&gt;R361),'Classement général'!$C$22,IF(AND(D361=C361,S361=R361),'Classement général'!$C$22,'Classement général'!$C$24))))))</f>
        <v/>
      </c>
      <c r="U361" s="60"/>
      <c r="V361" s="60"/>
      <c r="W361" s="61" t="str">
        <f>IF(AND(C361="",D361=""),"",IF(AND(U361="",V361=""),"",IF(AND(C361=U361,D361=V361),'Classement général'!$C$19,IF(AND(C361&gt;D361,U361&gt;V361),'Classement général'!$C$22,IF(AND(D361&gt;C361,V361&gt;U361),'Classement général'!$C$22,IF(AND(D361=C361,V361=U361),'Classement général'!$C$22,'Classement général'!$C$24))))))</f>
        <v/>
      </c>
      <c r="X361" s="60"/>
      <c r="Y361" s="60"/>
      <c r="Z361" s="61" t="str">
        <f>IF(AND(C361="",D361=""),"",IF(AND(X361="",Y361=""),"",IF(AND(C361=X361,D361=Y361),'Classement général'!$C$19,IF(AND(C361&gt;D361,X361&gt;Y361),'Classement général'!$C$22,IF(AND(D361&gt;C361,Y361&gt;X361),'Classement général'!$C$22,IF(AND(D361=C361,Y361=X361),'Classement général'!$C$22,'Classement général'!$C$24))))))</f>
        <v/>
      </c>
      <c r="AA361" s="60"/>
      <c r="AB361" s="60"/>
      <c r="AC361" s="61" t="str">
        <f>IF(AND(C361="",D361=""),"",IF(AND(AA361="",AB361=""),"",IF(AND(C361=AA361,D361=AB361),'Classement général'!$C$19,IF(AND(C361&gt;D361,AA361&gt;AB361),'Classement général'!$C$22,IF(AND(D361&gt;C361,AB361&gt;AA361),'Classement général'!$C$22,IF(AND(D361=C361,AB361=AA361),'Classement général'!$C$22,'Classement général'!$C$24))))))</f>
        <v/>
      </c>
      <c r="AD361" s="60"/>
      <c r="AE361" s="60"/>
      <c r="AF361" s="61" t="str">
        <f>IF(AND(C361="",D361=""),"",IF(AND(AD361="",AE361=""),"",IF(AND(C361=AD361,D361=AE361),'Classement général'!$C$19,IF(AND(C361&gt;D361,AD361&gt;AE361),'Classement général'!$C$22,IF(AND(D361&gt;C361,AE361&gt;AD361),'Classement général'!$C$22,IF(AND(D361=C361,AE361=AD361),'Classement général'!$C$22,'Classement général'!$C$24))))))</f>
        <v/>
      </c>
      <c r="AG361" s="60"/>
      <c r="AH361" s="60"/>
      <c r="AI361" s="61" t="str">
        <f>IF(AND(C361="",D361=""),"",IF(AND(AG361="",AH361=""),"",IF(AND(C361=AG361,D361=AH361),'Classement général'!$C$19,IF(AND(C361&gt;D361,AG361&gt;AH361),'Classement général'!$C$22,IF(AND(D361&gt;C361,AH361&gt;AG361),'Classement général'!$C$22,IF(AND(D361=C361,AH361=AG361),'Classement général'!$C$22,'Classement général'!$C$24))))))</f>
        <v/>
      </c>
      <c r="AJ361" s="60"/>
      <c r="AK361" s="60"/>
      <c r="AL361" s="61" t="str">
        <f>IF(AND(C361="",D361=""),"",IF(AND(AJ361="",AK361=""),"",IF(AND(C361=AJ361,D361=AK361),'Classement général'!$C$19,IF(AND(C361&gt;D361,AJ361&gt;AK361),'Classement général'!$C$22,IF(AND(D361&gt;C361,AK361&gt;AJ361),'Classement général'!$C$22,IF(AND(D361=C361,AK361=AJ361),'Classement général'!$C$22,'Classement général'!$C$24))))))</f>
        <v/>
      </c>
      <c r="AM361" s="60"/>
      <c r="AN361" s="60"/>
      <c r="AO361" s="61" t="str">
        <f>IF(AND(C361="",D361=""),"",IF(AND(AM361="",AN361=""),"",IF(AND(C361=AM361,D361=AN361),'Classement général'!$C$19,IF(AND(C361&gt;D361,AM361&gt;AN361),'Classement général'!$C$22,IF(AND(D361&gt;C361,AN361&gt;AM361),'Classement général'!$C$22,IF(AND(D361=C361,AN361=AM361),'Classement général'!$C$22,'Classement général'!$C$24))))))</f>
        <v/>
      </c>
      <c r="AP361" s="60"/>
      <c r="AQ361" s="60"/>
      <c r="AR361" s="61" t="str">
        <f>IF(AND(C361="",D361=""),"",IF(AND(AP361="",AQ361=""),"",IF(AND(C361=AP361,D361=AQ361),'Classement général'!$C$19,IF(AND(C361&gt;D361,AP361&gt;AQ361),'Classement général'!$C$22,IF(AND(D361&gt;C361,AQ361&gt;AP361),'Classement général'!$C$22,IF(AND(D361=C361,AQ361=AP361),'Classement général'!$C$22,'Classement général'!$C$24))))))</f>
        <v/>
      </c>
      <c r="AS361" s="60"/>
      <c r="AT361" s="60"/>
      <c r="AU361" s="61" t="str">
        <f>IF(AND(C361="",D361=""),"",IF(AND(AS361="",AT361=""),"",IF(AND(C361=AS361,D361=AT361),'Classement général'!$C$19,IF(AND(C361&gt;D361,AS361&gt;AT361),'Classement général'!$C$22,IF(AND(D361&gt;C361,AT361&gt;AS361),'Classement général'!$C$22,IF(AND(D361=C361,AT361=AS361),'Classement général'!$C$22,'Classement général'!$C$24))))))</f>
        <v/>
      </c>
      <c r="AV361" s="60"/>
      <c r="AW361" s="60"/>
      <c r="AX361" s="61" t="str">
        <f>IF(AND(C361="",D361=""),"",IF(AND(AV361="",AW361=""),"",IF(AND(C361=AV361,D361=AW361),'Classement général'!$C$19,IF(AND(C361&gt;D361,AV361&gt;AW361),'Classement général'!$C$22,IF(AND(D361&gt;C361,AW361&gt;AV361),'Classement général'!$C$22,IF(AND(D361=C361,AW361=AV361),'Classement général'!$C$22,'Classement général'!$C$24))))))</f>
        <v/>
      </c>
      <c r="AY361" s="60"/>
      <c r="AZ361" s="60"/>
      <c r="BA361" s="61" t="str">
        <f>IF(AND(C361="",D361=""),"",IF(AND(AY361="",AZ361=""),"",IF(AND(C361=AY361,D361=AZ361),'Classement général'!$C$19,IF(AND(C361&gt;D361,AY361&gt;AZ361),'Classement général'!$C$22,IF(AND(D361&gt;C361,AZ361&gt;AY361),'Classement général'!$C$22,IF(AND(D361=C361,AZ361=AY361),'Classement général'!$C$22,'Classement général'!$C$24))))))</f>
        <v/>
      </c>
      <c r="BB361" s="60"/>
      <c r="BC361" s="60"/>
      <c r="BD361" s="61" t="str">
        <f>IF(AND(C361="",D361=""),"",IF(AND(BB361="",BC361=""),"",IF(AND(C361=BB361,D361=BC361),'Classement général'!$C$19,IF(AND(C361&gt;D361,BB361&gt;BC361),'Classement général'!$C$22,IF(AND(D361&gt;C361,BC361&gt;BB361),'Classement général'!$C$22,IF(AND(D361=C361,BC361=BB361),'Classement général'!$C$22,'Classement général'!$C$24))))))</f>
        <v/>
      </c>
      <c r="BE361" s="60"/>
      <c r="BF361" s="60"/>
      <c r="BG361" s="61" t="str">
        <f>IF(AND(C361="",D361=""),"",IF(AND(BE361="",BF361=""),"",IF(AND(C361=BE361,D361=BF361),'Classement général'!$C$19,IF(AND(C361&gt;D361,BE361&gt;BF361),'Classement général'!$C$22,IF(AND(D361&gt;C361,BF361&gt;BE361),'Classement général'!$C$22,IF(AND(D361=C361,BF361=BE361),'Classement général'!$C$22,'Classement général'!$C$24))))))</f>
        <v/>
      </c>
      <c r="BH361" s="60"/>
      <c r="BI361" s="60"/>
      <c r="BJ361" s="61" t="str">
        <f>IF(AND(C361="",D361=""),"",IF(AND(BH361="",BI361=""),"",IF(AND(C361=BH361,D361=BI361),'Classement général'!$C$19,IF(AND(C361&gt;D361,BH361&gt;BI361),'Classement général'!$C$22,IF(AND(D361&gt;C361,BI361&gt;BH361),'Classement général'!$C$22,IF(AND(D361=C361,BI361=BH361),'Classement général'!$C$22,'Classement général'!$C$24))))))</f>
        <v/>
      </c>
      <c r="BK361" s="60"/>
      <c r="BL361" s="60"/>
      <c r="BM361" s="61" t="str">
        <f>IF(AND(C361="",D361=""),"",IF(AND(BK361="",BL361=""),"",IF(AND(C361=BK361,D361=BL361),'Classement général'!$C$19,IF(AND(C361&gt;D361,BK361&gt;BL361),'Classement général'!$C$22,IF(AND(D361&gt;C361,BL361&gt;BK361),'Classement général'!$C$22,IF(AND(D361=C361,BL361=BK361),'Classement général'!$C$22,'Classement général'!$C$24))))))</f>
        <v/>
      </c>
      <c r="BN361" s="10" t="str">
        <f>IF(H361='Classement général'!$C$19,'Classement général'!$C$19,IF(H361='Classement général'!$C$22,'Classement général'!$C$22,IF(H361='Classement général'!$C$24,'Classement général'!$C$24,"")))</f>
        <v/>
      </c>
      <c r="BO361" s="10" t="str">
        <f>IF(K361='Classement général'!$C$19,'Classement général'!$C$19,IF(K361='Classement général'!$C$22,'Classement général'!$C$22,IF(K361='Classement général'!$C$24,'Classement général'!$C$24,"")))</f>
        <v/>
      </c>
      <c r="BP361" s="10" t="str">
        <f>IF(N361='Classement général'!$C$19,'Classement général'!$C$19,IF(N361='Classement général'!$C$22,'Classement général'!$C$22,IF(N361='Classement général'!$C$24,'Classement général'!$C$24,"")))</f>
        <v/>
      </c>
      <c r="BQ361" s="10" t="str">
        <f>IF(Q361='Classement général'!$C$19,'Classement général'!$C$19,IF(Q361='Classement général'!$C$22,'Classement général'!$C$22,IF(Q361='Classement général'!$C$24,'Classement général'!$C$24,"")))</f>
        <v/>
      </c>
      <c r="BR361" s="10" t="str">
        <f>IF(T361='Classement général'!$C$19,'Classement général'!$C$19,IF(T361='Classement général'!$C$22,'Classement général'!$C$22,IF(T361='Classement général'!$C$24,'Classement général'!$C$24,"")))</f>
        <v/>
      </c>
      <c r="BS361" s="10" t="str">
        <f>IF(W361='Classement général'!$C$19,'Classement général'!$C$19,IF(W361='Classement général'!$C$22,'Classement général'!$C$22,IF(W361='Classement général'!$C$24,'Classement général'!$C$24,"")))</f>
        <v/>
      </c>
      <c r="BT361" s="10" t="str">
        <f>IF(Z361='Classement général'!$C$19,'Classement général'!$C$19,IF(Z361='Classement général'!$C$22,'Classement général'!$C$22,IF(Z361='Classement général'!$C$24,'Classement général'!$C$24,"")))</f>
        <v/>
      </c>
      <c r="BU361" s="10" t="str">
        <f>IF(AC361='Classement général'!$C$19,'Classement général'!$C$19,IF(AC361='Classement général'!$C$22,'Classement général'!$C$22,IF(AC361='Classement général'!$C$24,'Classement général'!$C$24,"")))</f>
        <v/>
      </c>
      <c r="BV361" s="10" t="str">
        <f>IF(AF361='Classement général'!$C$19,'Classement général'!$C$19,IF(AF361='Classement général'!$C$22,'Classement général'!$C$22,IF(AF361='Classement général'!$C$24,'Classement général'!$C$24,"")))</f>
        <v/>
      </c>
      <c r="BW361" s="10" t="str">
        <f>IF(AI361='Classement général'!$C$19,'Classement général'!$C$19,IF(AI361='Classement général'!$C$22,'Classement général'!$C$22,IF(AI361='Classement général'!$C$24,'Classement général'!$C$24,"")))</f>
        <v/>
      </c>
      <c r="BX361" s="10" t="str">
        <f>IF(AL361='Classement général'!$C$19,'Classement général'!$C$19,IF(AL361='Classement général'!$C$22,'Classement général'!$C$22,IF(AL361='Classement général'!$C$24,'Classement général'!$C$24,"")))</f>
        <v/>
      </c>
      <c r="BY361" s="10" t="str">
        <f>IF(AO361='Classement général'!$C$19,'Classement général'!$C$19,IF(AO361='Classement général'!$C$22,'Classement général'!$C$22,IF(AO361='Classement général'!$C$24,'Classement général'!$C$24,"")))</f>
        <v/>
      </c>
      <c r="BZ361" s="10" t="str">
        <f>IF(AR361='Classement général'!$C$19,'Classement général'!$C$19,IF(AR361='Classement général'!$C$22,'Classement général'!$C$22,IF(AR361='Classement général'!$C$24,'Classement général'!$C$24,"")))</f>
        <v/>
      </c>
      <c r="CA361" s="10" t="str">
        <f>IF(AU361='Classement général'!$C$19,'Classement général'!$C$19,IF(AU361='Classement général'!$C$22,'Classement général'!$C$22,IF(AU361='Classement général'!$C$24,'Classement général'!$C$24,"")))</f>
        <v/>
      </c>
      <c r="CB361" s="10" t="str">
        <f>IF(AX361='Classement général'!$C$19,'Classement général'!$C$19,IF(AX361='Classement général'!$C$22,'Classement général'!$C$22,IF(AX361='Classement général'!$C$24,'Classement général'!$C$24,"")))</f>
        <v/>
      </c>
      <c r="CC361" s="10" t="str">
        <f>IF(BA361='Classement général'!$C$19,'Classement général'!$C$19,IF(BA361='Classement général'!$C$22,'Classement général'!$C$22,IF(BA361='Classement général'!$C$24,'Classement général'!$C$24,"")))</f>
        <v/>
      </c>
      <c r="CD361" s="10" t="str">
        <f>IF(BD361='Classement général'!$C$19,'Classement général'!$C$19,IF(BD361='Classement général'!$C$22,'Classement général'!$C$22,IF(BD361='Classement général'!$C$24,'Classement général'!$C$24,"")))</f>
        <v/>
      </c>
      <c r="CE361" s="10" t="str">
        <f>IF(BG361='Classement général'!$C$19,'Classement général'!$C$19,IF(BG361='Classement général'!$C$22,'Classement général'!$C$22,IF(BG361='Classement général'!$C$24,'Classement général'!$C$24,"")))</f>
        <v/>
      </c>
      <c r="CF361" s="10" t="str">
        <f>IF(BJ361='Classement général'!$C$19,'Classement général'!$C$19,IF(BJ361='Classement général'!$C$22,'Classement général'!$C$22,IF(BJ361='Classement général'!$C$24,'Classement général'!$C$24,"")))</f>
        <v/>
      </c>
      <c r="CG361" s="10" t="str">
        <f>IF(BM361='Classement général'!$C$19,'Classement général'!$C$19,IF(BM361='Classement général'!$C$22,'Classement général'!$C$22,IF(BM361='Classement général'!$C$24,'Classement général'!$C$24,"")))</f>
        <v/>
      </c>
      <c r="CH361" s="13"/>
      <c r="CI361" s="13"/>
      <c r="CJ361" s="13"/>
      <c r="CK361" s="13"/>
      <c r="CL361" s="147"/>
      <c r="CM361" s="147"/>
      <c r="CN361" s="147"/>
      <c r="CO361" s="147"/>
      <c r="CP361" s="7"/>
      <c r="CQ361" s="7"/>
    </row>
    <row r="362" spans="1:95" ht="19.5" customHeight="1" x14ac:dyDescent="0.2">
      <c r="A362" s="143"/>
      <c r="B362" s="124" t="s">
        <v>47</v>
      </c>
      <c r="C362" s="125"/>
      <c r="D362" s="125"/>
      <c r="E362" s="126" t="s">
        <v>75</v>
      </c>
      <c r="F362" s="96"/>
      <c r="G362" s="96"/>
      <c r="H362" s="99" t="str">
        <f>IF(AND(C362="",D362=""),"",IF(AND(F362="",G362=""),"",IF(AND(C362=F362,D362=G362),'Classement général'!$C$19,IF(AND(C362&gt;D362,F362&gt;G362),'Classement général'!$C$22,IF(AND(D362&gt;C362,G362&gt;F362),'Classement général'!$C$22,IF(AND(D362=C362,G362=F362),'Classement général'!$C$22,'Classement général'!$C$24))))))</f>
        <v/>
      </c>
      <c r="I362" s="96"/>
      <c r="J362" s="96"/>
      <c r="K362" s="99" t="str">
        <f>IF(AND(C362="",D362=""),"",IF(AND(I362="",J362=""),"",IF(AND(C362=I362,D362=J362),'Classement général'!$C$19,IF(AND(C362&gt;D362,I362&gt;J362),'Classement général'!$C$22,IF(AND(D362&gt;C362,J362&gt;I362),'Classement général'!$C$22,IF(AND(D362=C362,J362=I362),'Classement général'!$C$22,'Classement général'!$C$24))))))</f>
        <v/>
      </c>
      <c r="L362" s="96"/>
      <c r="M362" s="96"/>
      <c r="N362" s="99" t="str">
        <f>IF(AND(C362="",D362=""),"",IF(AND(L362="",M362=""),"",IF(AND(C362=L362,D362=M362),'Classement général'!$C$19,IF(AND(C362&gt;D362,L362&gt;M362),'Classement général'!$C$22,IF(AND(D362&gt;C362,M362&gt;L362),'Classement général'!$C$22,IF(AND(D362=C362,M362=L362),'Classement général'!$C$22,'Classement général'!$C$24))))))</f>
        <v/>
      </c>
      <c r="O362" s="96"/>
      <c r="P362" s="96"/>
      <c r="Q362" s="99" t="str">
        <f>IF(AND(C362="",D362=""),"",IF(AND(O362="",P362=""),"",IF(AND(C362=O362,D362=P362),'Classement général'!$C$19,IF(AND(C362&gt;D362,O362&gt;P362),'Classement général'!$C$22,IF(AND(D362&gt;C362,P362&gt;O362),'Classement général'!$C$22,IF(AND(D362=C362,P362=O362),'Classement général'!$C$22,'Classement général'!$C$24))))))</f>
        <v/>
      </c>
      <c r="R362" s="96"/>
      <c r="S362" s="96"/>
      <c r="T362" s="99" t="str">
        <f>IF(AND(C362="",D362=""),"",IF(AND(R362="",S362=""),"",IF(AND(C362=R362,D362=S362),'Classement général'!$C$19,IF(AND(C362&gt;D362,R362&gt;S362),'Classement général'!$C$22,IF(AND(D362&gt;C362,S362&gt;R362),'Classement général'!$C$22,IF(AND(D362=C362,S362=R362),'Classement général'!$C$22,'Classement général'!$C$24))))))</f>
        <v/>
      </c>
      <c r="U362" s="96"/>
      <c r="V362" s="96"/>
      <c r="W362" s="99" t="str">
        <f>IF(AND(C362="",D362=""),"",IF(AND(U362="",V362=""),"",IF(AND(C362=U362,D362=V362),'Classement général'!$C$19,IF(AND(C362&gt;D362,U362&gt;V362),'Classement général'!$C$22,IF(AND(D362&gt;C362,V362&gt;U362),'Classement général'!$C$22,IF(AND(D362=C362,V362=U362),'Classement général'!$C$22,'Classement général'!$C$24))))))</f>
        <v/>
      </c>
      <c r="X362" s="96"/>
      <c r="Y362" s="96"/>
      <c r="Z362" s="99" t="str">
        <f>IF(AND(C362="",D362=""),"",IF(AND(X362="",Y362=""),"",IF(AND(C362=X362,D362=Y362),'Classement général'!$C$19,IF(AND(C362&gt;D362,X362&gt;Y362),'Classement général'!$C$22,IF(AND(D362&gt;C362,Y362&gt;X362),'Classement général'!$C$22,IF(AND(D362=C362,Y362=X362),'Classement général'!$C$22,'Classement général'!$C$24))))))</f>
        <v/>
      </c>
      <c r="AA362" s="96"/>
      <c r="AB362" s="96"/>
      <c r="AC362" s="99" t="str">
        <f>IF(AND(C362="",D362=""),"",IF(AND(AA362="",AB362=""),"",IF(AND(C362=AA362,D362=AB362),'Classement général'!$C$19,IF(AND(C362&gt;D362,AA362&gt;AB362),'Classement général'!$C$22,IF(AND(D362&gt;C362,AB362&gt;AA362),'Classement général'!$C$22,IF(AND(D362=C362,AB362=AA362),'Classement général'!$C$22,'Classement général'!$C$24))))))</f>
        <v/>
      </c>
      <c r="AD362" s="96"/>
      <c r="AE362" s="96"/>
      <c r="AF362" s="99" t="str">
        <f>IF(AND(C362="",D362=""),"",IF(AND(AD362="",AE362=""),"",IF(AND(C362=AD362,D362=AE362),'Classement général'!$C$19,IF(AND(C362&gt;D362,AD362&gt;AE362),'Classement général'!$C$22,IF(AND(D362&gt;C362,AE362&gt;AD362),'Classement général'!$C$22,IF(AND(D362=C362,AE362=AD362),'Classement général'!$C$22,'Classement général'!$C$24))))))</f>
        <v/>
      </c>
      <c r="AG362" s="96"/>
      <c r="AH362" s="96"/>
      <c r="AI362" s="99" t="str">
        <f>IF(AND(C362="",D362=""),"",IF(AND(AG362="",AH362=""),"",IF(AND(C362=AG362,D362=AH362),'Classement général'!$C$19,IF(AND(C362&gt;D362,AG362&gt;AH362),'Classement général'!$C$22,IF(AND(D362&gt;C362,AH362&gt;AG362),'Classement général'!$C$22,IF(AND(D362=C362,AH362=AG362),'Classement général'!$C$22,'Classement général'!$C$24))))))</f>
        <v/>
      </c>
      <c r="AJ362" s="96"/>
      <c r="AK362" s="96"/>
      <c r="AL362" s="99" t="str">
        <f>IF(AND(C362="",D362=""),"",IF(AND(AJ362="",AK362=""),"",IF(AND(C362=AJ362,D362=AK362),'Classement général'!$C$19,IF(AND(C362&gt;D362,AJ362&gt;AK362),'Classement général'!$C$22,IF(AND(D362&gt;C362,AK362&gt;AJ362),'Classement général'!$C$22,IF(AND(D362=C362,AK362=AJ362),'Classement général'!$C$22,'Classement général'!$C$24))))))</f>
        <v/>
      </c>
      <c r="AM362" s="96"/>
      <c r="AN362" s="96"/>
      <c r="AO362" s="99" t="str">
        <f>IF(AND(C362="",D362=""),"",IF(AND(AM362="",AN362=""),"",IF(AND(C362=AM362,D362=AN362),'Classement général'!$C$19,IF(AND(C362&gt;D362,AM362&gt;AN362),'Classement général'!$C$22,IF(AND(D362&gt;C362,AN362&gt;AM362),'Classement général'!$C$22,IF(AND(D362=C362,AN362=AM362),'Classement général'!$C$22,'Classement général'!$C$24))))))</f>
        <v/>
      </c>
      <c r="AP362" s="96"/>
      <c r="AQ362" s="96"/>
      <c r="AR362" s="99" t="str">
        <f>IF(AND(C362="",D362=""),"",IF(AND(AP362="",AQ362=""),"",IF(AND(C362=AP362,D362=AQ362),'Classement général'!$C$19,IF(AND(C362&gt;D362,AP362&gt;AQ362),'Classement général'!$C$22,IF(AND(D362&gt;C362,AQ362&gt;AP362),'Classement général'!$C$22,IF(AND(D362=C362,AQ362=AP362),'Classement général'!$C$22,'Classement général'!$C$24))))))</f>
        <v/>
      </c>
      <c r="AS362" s="96"/>
      <c r="AT362" s="96"/>
      <c r="AU362" s="99" t="str">
        <f>IF(AND(C362="",D362=""),"",IF(AND(AS362="",AT362=""),"",IF(AND(C362=AS362,D362=AT362),'Classement général'!$C$19,IF(AND(C362&gt;D362,AS362&gt;AT362),'Classement général'!$C$22,IF(AND(D362&gt;C362,AT362&gt;AS362),'Classement général'!$C$22,IF(AND(D362=C362,AT362=AS362),'Classement général'!$C$22,'Classement général'!$C$24))))))</f>
        <v/>
      </c>
      <c r="AV362" s="96"/>
      <c r="AW362" s="96"/>
      <c r="AX362" s="99" t="str">
        <f>IF(AND(C362="",D362=""),"",IF(AND(AV362="",AW362=""),"",IF(AND(C362=AV362,D362=AW362),'Classement général'!$C$19,IF(AND(C362&gt;D362,AV362&gt;AW362),'Classement général'!$C$22,IF(AND(D362&gt;C362,AW362&gt;AV362),'Classement général'!$C$22,IF(AND(D362=C362,AW362=AV362),'Classement général'!$C$22,'Classement général'!$C$24))))))</f>
        <v/>
      </c>
      <c r="AY362" s="96"/>
      <c r="AZ362" s="96"/>
      <c r="BA362" s="99" t="str">
        <f>IF(AND(C362="",D362=""),"",IF(AND(AY362="",AZ362=""),"",IF(AND(C362=AY362,D362=AZ362),'Classement général'!$C$19,IF(AND(C362&gt;D362,AY362&gt;AZ362),'Classement général'!$C$22,IF(AND(D362&gt;C362,AZ362&gt;AY362),'Classement général'!$C$22,IF(AND(D362=C362,AZ362=AY362),'Classement général'!$C$22,'Classement général'!$C$24))))))</f>
        <v/>
      </c>
      <c r="BB362" s="96"/>
      <c r="BC362" s="96"/>
      <c r="BD362" s="99" t="str">
        <f>IF(AND(C362="",D362=""),"",IF(AND(BB362="",BC362=""),"",IF(AND(C362=BB362,D362=BC362),'Classement général'!$C$19,IF(AND(C362&gt;D362,BB362&gt;BC362),'Classement général'!$C$22,IF(AND(D362&gt;C362,BC362&gt;BB362),'Classement général'!$C$22,IF(AND(D362=C362,BC362=BB362),'Classement général'!$C$22,'Classement général'!$C$24))))))</f>
        <v/>
      </c>
      <c r="BE362" s="96"/>
      <c r="BF362" s="96"/>
      <c r="BG362" s="99" t="str">
        <f>IF(AND(C362="",D362=""),"",IF(AND(BE362="",BF362=""),"",IF(AND(C362=BE362,D362=BF362),'Classement général'!$C$19,IF(AND(C362&gt;D362,BE362&gt;BF362),'Classement général'!$C$22,IF(AND(D362&gt;C362,BF362&gt;BE362),'Classement général'!$C$22,IF(AND(D362=C362,BF362=BE362),'Classement général'!$C$22,'Classement général'!$C$24))))))</f>
        <v/>
      </c>
      <c r="BH362" s="96"/>
      <c r="BI362" s="96"/>
      <c r="BJ362" s="99" t="str">
        <f>IF(AND(C362="",D362=""),"",IF(AND(BH362="",BI362=""),"",IF(AND(C362=BH362,D362=BI362),'Classement général'!$C$19,IF(AND(C362&gt;D362,BH362&gt;BI362),'Classement général'!$C$22,IF(AND(D362&gt;C362,BI362&gt;BH362),'Classement général'!$C$22,IF(AND(D362=C362,BI362=BH362),'Classement général'!$C$22,'Classement général'!$C$24))))))</f>
        <v/>
      </c>
      <c r="BK362" s="96"/>
      <c r="BL362" s="96"/>
      <c r="BM362" s="99" t="str">
        <f>IF(AND(C362="",D362=""),"",IF(AND(BK362="",BL362=""),"",IF(AND(C362=BK362,D362=BL362),'Classement général'!$C$19,IF(AND(C362&gt;D362,BK362&gt;BL362),'Classement général'!$C$22,IF(AND(D362&gt;C362,BL362&gt;BK362),'Classement général'!$C$22,IF(AND(D362=C362,BL362=BK362),'Classement général'!$C$22,'Classement général'!$C$24))))))</f>
        <v/>
      </c>
      <c r="BN362" s="10" t="str">
        <f>IF(H362='Classement général'!$C$19,'Classement général'!$C$19,IF(H362='Classement général'!$C$22,'Classement général'!$C$22,IF(H362='Classement général'!$C$24,'Classement général'!$C$24,"")))</f>
        <v/>
      </c>
      <c r="BO362" s="10" t="str">
        <f>IF(K362='Classement général'!$C$19,'Classement général'!$C$19,IF(K362='Classement général'!$C$22,'Classement général'!$C$22,IF(K362='Classement général'!$C$24,'Classement général'!$C$24,"")))</f>
        <v/>
      </c>
      <c r="BP362" s="10" t="str">
        <f>IF(N362='Classement général'!$C$19,'Classement général'!$C$19,IF(N362='Classement général'!$C$22,'Classement général'!$C$22,IF(N362='Classement général'!$C$24,'Classement général'!$C$24,"")))</f>
        <v/>
      </c>
      <c r="BQ362" s="10" t="str">
        <f>IF(Q362='Classement général'!$C$19,'Classement général'!$C$19,IF(Q362='Classement général'!$C$22,'Classement général'!$C$22,IF(Q362='Classement général'!$C$24,'Classement général'!$C$24,"")))</f>
        <v/>
      </c>
      <c r="BR362" s="10" t="str">
        <f>IF(T362='Classement général'!$C$19,'Classement général'!$C$19,IF(T362='Classement général'!$C$22,'Classement général'!$C$22,IF(T362='Classement général'!$C$24,'Classement général'!$C$24,"")))</f>
        <v/>
      </c>
      <c r="BS362" s="10" t="str">
        <f>IF(W362='Classement général'!$C$19,'Classement général'!$C$19,IF(W362='Classement général'!$C$22,'Classement général'!$C$22,IF(W362='Classement général'!$C$24,'Classement général'!$C$24,"")))</f>
        <v/>
      </c>
      <c r="BT362" s="10" t="str">
        <f>IF(Z362='Classement général'!$C$19,'Classement général'!$C$19,IF(Z362='Classement général'!$C$22,'Classement général'!$C$22,IF(Z362='Classement général'!$C$24,'Classement général'!$C$24,"")))</f>
        <v/>
      </c>
      <c r="BU362" s="10" t="str">
        <f>IF(AC362='Classement général'!$C$19,'Classement général'!$C$19,IF(AC362='Classement général'!$C$22,'Classement général'!$C$22,IF(AC362='Classement général'!$C$24,'Classement général'!$C$24,"")))</f>
        <v/>
      </c>
      <c r="BV362" s="10" t="str">
        <f>IF(AF362='Classement général'!$C$19,'Classement général'!$C$19,IF(AF362='Classement général'!$C$22,'Classement général'!$C$22,IF(AF362='Classement général'!$C$24,'Classement général'!$C$24,"")))</f>
        <v/>
      </c>
      <c r="BW362" s="10" t="str">
        <f>IF(AI362='Classement général'!$C$19,'Classement général'!$C$19,IF(AI362='Classement général'!$C$22,'Classement général'!$C$22,IF(AI362='Classement général'!$C$24,'Classement général'!$C$24,"")))</f>
        <v/>
      </c>
      <c r="BX362" s="10" t="str">
        <f>IF(AL362='Classement général'!$C$19,'Classement général'!$C$19,IF(AL362='Classement général'!$C$22,'Classement général'!$C$22,IF(AL362='Classement général'!$C$24,'Classement général'!$C$24,"")))</f>
        <v/>
      </c>
      <c r="BY362" s="10" t="str">
        <f>IF(AO362='Classement général'!$C$19,'Classement général'!$C$19,IF(AO362='Classement général'!$C$22,'Classement général'!$C$22,IF(AO362='Classement général'!$C$24,'Classement général'!$C$24,"")))</f>
        <v/>
      </c>
      <c r="BZ362" s="10" t="str">
        <f>IF(AR362='Classement général'!$C$19,'Classement général'!$C$19,IF(AR362='Classement général'!$C$22,'Classement général'!$C$22,IF(AR362='Classement général'!$C$24,'Classement général'!$C$24,"")))</f>
        <v/>
      </c>
      <c r="CA362" s="10" t="str">
        <f>IF(AU362='Classement général'!$C$19,'Classement général'!$C$19,IF(AU362='Classement général'!$C$22,'Classement général'!$C$22,IF(AU362='Classement général'!$C$24,'Classement général'!$C$24,"")))</f>
        <v/>
      </c>
      <c r="CB362" s="10" t="str">
        <f>IF(AX362='Classement général'!$C$19,'Classement général'!$C$19,IF(AX362='Classement général'!$C$22,'Classement général'!$C$22,IF(AX362='Classement général'!$C$24,'Classement général'!$C$24,"")))</f>
        <v/>
      </c>
      <c r="CC362" s="10" t="str">
        <f>IF(BA362='Classement général'!$C$19,'Classement général'!$C$19,IF(BA362='Classement général'!$C$22,'Classement général'!$C$22,IF(BA362='Classement général'!$C$24,'Classement général'!$C$24,"")))</f>
        <v/>
      </c>
      <c r="CD362" s="10" t="str">
        <f>IF(BD362='Classement général'!$C$19,'Classement général'!$C$19,IF(BD362='Classement général'!$C$22,'Classement général'!$C$22,IF(BD362='Classement général'!$C$24,'Classement général'!$C$24,"")))</f>
        <v/>
      </c>
      <c r="CE362" s="10" t="str">
        <f>IF(BG362='Classement général'!$C$19,'Classement général'!$C$19,IF(BG362='Classement général'!$C$22,'Classement général'!$C$22,IF(BG362='Classement général'!$C$24,'Classement général'!$C$24,"")))</f>
        <v/>
      </c>
      <c r="CF362" s="10" t="str">
        <f>IF(BJ362='Classement général'!$C$19,'Classement général'!$C$19,IF(BJ362='Classement général'!$C$22,'Classement général'!$C$22,IF(BJ362='Classement général'!$C$24,'Classement général'!$C$24,"")))</f>
        <v/>
      </c>
      <c r="CG362" s="10" t="str">
        <f>IF(BM362='Classement général'!$C$19,'Classement général'!$C$19,IF(BM362='Classement général'!$C$22,'Classement général'!$C$22,IF(BM362='Classement général'!$C$24,'Classement général'!$C$24,"")))</f>
        <v/>
      </c>
      <c r="CH362" s="13"/>
      <c r="CI362" s="13"/>
      <c r="CJ362" s="13"/>
      <c r="CK362" s="13"/>
      <c r="CL362" s="147"/>
      <c r="CM362" s="147"/>
      <c r="CN362" s="147"/>
      <c r="CO362" s="147"/>
      <c r="CP362" s="7"/>
      <c r="CQ362" s="7"/>
    </row>
    <row r="363" spans="1:95" ht="19.5" customHeight="1" x14ac:dyDescent="0.2">
      <c r="A363" s="142">
        <v>37</v>
      </c>
      <c r="B363" s="46" t="s">
        <v>69</v>
      </c>
      <c r="C363" s="127"/>
      <c r="D363" s="127"/>
      <c r="E363" s="50" t="s">
        <v>78</v>
      </c>
      <c r="F363" s="60"/>
      <c r="G363" s="60"/>
      <c r="H363" s="61" t="str">
        <f>IF(AND(C363="",D363=""),"",IF(AND(F363="",G363=""),"",IF(AND(C363=F363,D363=G363),'Classement général'!$C$19,IF(AND(C363&gt;D363,F363&gt;G363),'Classement général'!$C$22,IF(AND(D363&gt;C363,G363&gt;F363),'Classement général'!$C$22,IF(AND(D363=C363,G363=F363),'Classement général'!$C$22,'Classement général'!$C$24))))))</f>
        <v/>
      </c>
      <c r="I363" s="60"/>
      <c r="J363" s="105"/>
      <c r="K363" s="108" t="str">
        <f>IF(AND(C363="",D363=""),"",IF(AND(I363="",J363=""),"",IF(AND(C363=I363,D363=J363),'Classement général'!$C$19,IF(AND(C363&gt;D363,I363&gt;J363),'Classement général'!$C$22,IF(AND(D363&gt;C363,J363&gt;I363),'Classement général'!$C$22,IF(AND(D363=C363,J363=I363),'Classement général'!$C$22,'Classement général'!$C$24))))))</f>
        <v/>
      </c>
      <c r="L363" s="105"/>
      <c r="M363" s="105"/>
      <c r="N363" s="108" t="str">
        <f>IF(AND(C363="",D363=""),"",IF(AND(L363="",M363=""),"",IF(AND(C363=L363,D363=M363),'Classement général'!$C$19,IF(AND(C363&gt;D363,L363&gt;M363),'Classement général'!$C$22,IF(AND(D363&gt;C363,M363&gt;L363),'Classement général'!$C$22,IF(AND(D363=C363,M363=L363),'Classement général'!$C$22,'Classement général'!$C$24))))))</f>
        <v/>
      </c>
      <c r="O363" s="105"/>
      <c r="P363" s="105"/>
      <c r="Q363" s="108" t="str">
        <f>IF(AND(C363="",D363=""),"",IF(AND(O363="",P363=""),"",IF(AND(C363=O363,D363=P363),'Classement général'!$C$19,IF(AND(C363&gt;D363,O363&gt;P363),'Classement général'!$C$22,IF(AND(D363&gt;C363,P363&gt;O363),'Classement général'!$C$22,IF(AND(D363=C363,P363=O363),'Classement général'!$C$22,'Classement général'!$C$24))))))</f>
        <v/>
      </c>
      <c r="R363" s="105"/>
      <c r="S363" s="105"/>
      <c r="T363" s="108" t="str">
        <f>IF(AND(C363="",D363=""),"",IF(AND(R363="",S363=""),"",IF(AND(C363=R363,D363=S363),'Classement général'!$C$19,IF(AND(C363&gt;D363,R363&gt;S363),'Classement général'!$C$22,IF(AND(D363&gt;C363,S363&gt;R363),'Classement général'!$C$22,IF(AND(D363=C363,S363=R363),'Classement général'!$C$22,'Classement général'!$C$24))))))</f>
        <v/>
      </c>
      <c r="U363" s="105"/>
      <c r="V363" s="105"/>
      <c r="W363" s="108" t="str">
        <f>IF(AND(C363="",D363=""),"",IF(AND(U363="",V363=""),"",IF(AND(C363=U363,D363=V363),'Classement général'!$C$19,IF(AND(C363&gt;D363,U363&gt;V363),'Classement général'!$C$22,IF(AND(D363&gt;C363,V363&gt;U363),'Classement général'!$C$22,IF(AND(D363=C363,V363=U363),'Classement général'!$C$22,'Classement général'!$C$24))))))</f>
        <v/>
      </c>
      <c r="X363" s="105"/>
      <c r="Y363" s="105"/>
      <c r="Z363" s="108" t="str">
        <f>IF(AND(C363="",D363=""),"",IF(AND(X363="",Y363=""),"",IF(AND(C363=X363,D363=Y363),'Classement général'!$C$19,IF(AND(C363&gt;D363,X363&gt;Y363),'Classement général'!$C$22,IF(AND(D363&gt;C363,Y363&gt;X363),'Classement général'!$C$22,IF(AND(D363=C363,Y363=X363),'Classement général'!$C$22,'Classement général'!$C$24))))))</f>
        <v/>
      </c>
      <c r="AA363" s="105"/>
      <c r="AB363" s="105"/>
      <c r="AC363" s="108" t="str">
        <f>IF(AND(C363="",D363=""),"",IF(AND(AA363="",AB363=""),"",IF(AND(C363=AA363,D363=AB363),'Classement général'!$C$19,IF(AND(C363&gt;D363,AA363&gt;AB363),'Classement général'!$C$22,IF(AND(D363&gt;C363,AB363&gt;AA363),'Classement général'!$C$22,IF(AND(D363=C363,AB363=AA363),'Classement général'!$C$22,'Classement général'!$C$24))))))</f>
        <v/>
      </c>
      <c r="AD363" s="105"/>
      <c r="AE363" s="105"/>
      <c r="AF363" s="108" t="str">
        <f>IF(AND(C363="",D363=""),"",IF(AND(AD363="",AE363=""),"",IF(AND(C363=AD363,D363=AE363),'Classement général'!$C$19,IF(AND(C363&gt;D363,AD363&gt;AE363),'Classement général'!$C$22,IF(AND(D363&gt;C363,AE363&gt;AD363),'Classement général'!$C$22,IF(AND(D363=C363,AE363=AD363),'Classement général'!$C$22,'Classement général'!$C$24))))))</f>
        <v/>
      </c>
      <c r="AG363" s="105"/>
      <c r="AH363" s="105"/>
      <c r="AI363" s="108" t="str">
        <f>IF(AND(C363="",D363=""),"",IF(AND(AG363="",AH363=""),"",IF(AND(C363=AG363,D363=AH363),'Classement général'!$C$19,IF(AND(C363&gt;D363,AG363&gt;AH363),'Classement général'!$C$22,IF(AND(D363&gt;C363,AH363&gt;AG363),'Classement général'!$C$22,IF(AND(D363=C363,AH363=AG363),'Classement général'!$C$22,'Classement général'!$C$24))))))</f>
        <v/>
      </c>
      <c r="AJ363" s="105"/>
      <c r="AK363" s="105"/>
      <c r="AL363" s="108" t="str">
        <f>IF(AND(C363="",D363=""),"",IF(AND(AJ363="",AK363=""),"",IF(AND(C363=AJ363,D363=AK363),'Classement général'!$C$19,IF(AND(C363&gt;D363,AJ363&gt;AK363),'Classement général'!$C$22,IF(AND(D363&gt;C363,AK363&gt;AJ363),'Classement général'!$C$22,IF(AND(D363=C363,AK363=AJ363),'Classement général'!$C$22,'Classement général'!$C$24))))))</f>
        <v/>
      </c>
      <c r="AM363" s="105"/>
      <c r="AN363" s="105"/>
      <c r="AO363" s="108" t="str">
        <f>IF(AND(C363="",D363=""),"",IF(AND(AM363="",AN363=""),"",IF(AND(C363=AM363,D363=AN363),'Classement général'!$C$19,IF(AND(C363&gt;D363,AM363&gt;AN363),'Classement général'!$C$22,IF(AND(D363&gt;C363,AN363&gt;AM363),'Classement général'!$C$22,IF(AND(D363=C363,AN363=AM363),'Classement général'!$C$22,'Classement général'!$C$24))))))</f>
        <v/>
      </c>
      <c r="AP363" s="105"/>
      <c r="AQ363" s="105"/>
      <c r="AR363" s="108" t="str">
        <f>IF(AND(C363="",D363=""),"",IF(AND(AP363="",AQ363=""),"",IF(AND(C363=AP363,D363=AQ363),'Classement général'!$C$19,IF(AND(C363&gt;D363,AP363&gt;AQ363),'Classement général'!$C$22,IF(AND(D363&gt;C363,AQ363&gt;AP363),'Classement général'!$C$22,IF(AND(D363=C363,AQ363=AP363),'Classement général'!$C$22,'Classement général'!$C$24))))))</f>
        <v/>
      </c>
      <c r="AS363" s="105"/>
      <c r="AT363" s="105"/>
      <c r="AU363" s="108" t="str">
        <f>IF(AND(C363="",D363=""),"",IF(AND(AS363="",AT363=""),"",IF(AND(C363=AS363,D363=AT363),'Classement général'!$C$19,IF(AND(C363&gt;D363,AS363&gt;AT363),'Classement général'!$C$22,IF(AND(D363&gt;C363,AT363&gt;AS363),'Classement général'!$C$22,IF(AND(D363=C363,AT363=AS363),'Classement général'!$C$22,'Classement général'!$C$24))))))</f>
        <v/>
      </c>
      <c r="AV363" s="105"/>
      <c r="AW363" s="105"/>
      <c r="AX363" s="108" t="str">
        <f>IF(AND(C363="",D363=""),"",IF(AND(AV363="",AW363=""),"",IF(AND(C363=AV363,D363=AW363),'Classement général'!$C$19,IF(AND(C363&gt;D363,AV363&gt;AW363),'Classement général'!$C$22,IF(AND(D363&gt;C363,AW363&gt;AV363),'Classement général'!$C$22,IF(AND(D363=C363,AW363=AV363),'Classement général'!$C$22,'Classement général'!$C$24))))))</f>
        <v/>
      </c>
      <c r="AY363" s="105"/>
      <c r="AZ363" s="105"/>
      <c r="BA363" s="108" t="str">
        <f>IF(AND(C363="",D363=""),"",IF(AND(AY363="",AZ363=""),"",IF(AND(C363=AY363,D363=AZ363),'Classement général'!$C$19,IF(AND(C363&gt;D363,AY363&gt;AZ363),'Classement général'!$C$22,IF(AND(D363&gt;C363,AZ363&gt;AY363),'Classement général'!$C$22,IF(AND(D363=C363,AZ363=AY363),'Classement général'!$C$22,'Classement général'!$C$24))))))</f>
        <v/>
      </c>
      <c r="BB363" s="105"/>
      <c r="BC363" s="105"/>
      <c r="BD363" s="108" t="str">
        <f>IF(AND(C363="",D363=""),"",IF(AND(BB363="",BC363=""),"",IF(AND(C363=BB363,D363=BC363),'Classement général'!$C$19,IF(AND(C363&gt;D363,BB363&gt;BC363),'Classement général'!$C$22,IF(AND(D363&gt;C363,BC363&gt;BB363),'Classement général'!$C$22,IF(AND(D363=C363,BC363=BB363),'Classement général'!$C$22,'Classement général'!$C$24))))))</f>
        <v/>
      </c>
      <c r="BE363" s="105"/>
      <c r="BF363" s="105"/>
      <c r="BG363" s="108" t="str">
        <f>IF(AND(C363="",D363=""),"",IF(AND(BE363="",BF363=""),"",IF(AND(C363=BE363,D363=BF363),'Classement général'!$C$19,IF(AND(C363&gt;D363,BE363&gt;BF363),'Classement général'!$C$22,IF(AND(D363&gt;C363,BF363&gt;BE363),'Classement général'!$C$22,IF(AND(D363=C363,BF363=BE363),'Classement général'!$C$22,'Classement général'!$C$24))))))</f>
        <v/>
      </c>
      <c r="BH363" s="105"/>
      <c r="BI363" s="105"/>
      <c r="BJ363" s="108" t="str">
        <f>IF(AND(C363="",D363=""),"",IF(AND(BH363="",BI363=""),"",IF(AND(C363=BH363,D363=BI363),'Classement général'!$C$19,IF(AND(C363&gt;D363,BH363&gt;BI363),'Classement général'!$C$22,IF(AND(D363&gt;C363,BI363&gt;BH363),'Classement général'!$C$22,IF(AND(D363=C363,BI363=BH363),'Classement général'!$C$22,'Classement général'!$C$24))))))</f>
        <v/>
      </c>
      <c r="BK363" s="105"/>
      <c r="BL363" s="105"/>
      <c r="BM363" s="108" t="str">
        <f>IF(AND(C363="",D363=""),"",IF(AND(BK363="",BL363=""),"",IF(AND(C363=BK363,D363=BL363),'Classement général'!$C$19,IF(AND(C363&gt;D363,BK363&gt;BL363),'Classement général'!$C$22,IF(AND(D363&gt;C363,BL363&gt;BK363),'Classement général'!$C$22,IF(AND(D363=C363,BL363=BK363),'Classement général'!$C$22,'Classement général'!$C$24))))))</f>
        <v/>
      </c>
      <c r="BN363" s="10" t="str">
        <f>IF(H363='Classement général'!$C$19,'Classement général'!$C$19,IF(H363='Classement général'!$C$22,'Classement général'!$C$22,IF(H363='Classement général'!$C$24,'Classement général'!$C$24,"")))</f>
        <v/>
      </c>
      <c r="BO363" s="10" t="str">
        <f>IF(K363='Classement général'!$C$19,'Classement général'!$C$19,IF(K363='Classement général'!$C$22,'Classement général'!$C$22,IF(K363='Classement général'!$C$24,'Classement général'!$C$24,"")))</f>
        <v/>
      </c>
      <c r="BP363" s="10" t="str">
        <f>IF(N363='Classement général'!$C$19,'Classement général'!$C$19,IF(N363='Classement général'!$C$22,'Classement général'!$C$22,IF(N363='Classement général'!$C$24,'Classement général'!$C$24,"")))</f>
        <v/>
      </c>
      <c r="BQ363" s="10" t="str">
        <f>IF(Q363='Classement général'!$C$19,'Classement général'!$C$19,IF(Q363='Classement général'!$C$22,'Classement général'!$C$22,IF(Q363='Classement général'!$C$24,'Classement général'!$C$24,"")))</f>
        <v/>
      </c>
      <c r="BR363" s="10" t="str">
        <f>IF(T363='Classement général'!$C$19,'Classement général'!$C$19,IF(T363='Classement général'!$C$22,'Classement général'!$C$22,IF(T363='Classement général'!$C$24,'Classement général'!$C$24,"")))</f>
        <v/>
      </c>
      <c r="BS363" s="10" t="str">
        <f>IF(W363='Classement général'!$C$19,'Classement général'!$C$19,IF(W363='Classement général'!$C$22,'Classement général'!$C$22,IF(W363='Classement général'!$C$24,'Classement général'!$C$24,"")))</f>
        <v/>
      </c>
      <c r="BT363" s="10" t="str">
        <f>IF(Z363='Classement général'!$C$19,'Classement général'!$C$19,IF(Z363='Classement général'!$C$22,'Classement général'!$C$22,IF(Z363='Classement général'!$C$24,'Classement général'!$C$24,"")))</f>
        <v/>
      </c>
      <c r="BU363" s="10" t="str">
        <f>IF(AC363='Classement général'!$C$19,'Classement général'!$C$19,IF(AC363='Classement général'!$C$22,'Classement général'!$C$22,IF(AC363='Classement général'!$C$24,'Classement général'!$C$24,"")))</f>
        <v/>
      </c>
      <c r="BV363" s="10" t="str">
        <f>IF(AF363='Classement général'!$C$19,'Classement général'!$C$19,IF(AF363='Classement général'!$C$22,'Classement général'!$C$22,IF(AF363='Classement général'!$C$24,'Classement général'!$C$24,"")))</f>
        <v/>
      </c>
      <c r="BW363" s="10" t="str">
        <f>IF(AI363='Classement général'!$C$19,'Classement général'!$C$19,IF(AI363='Classement général'!$C$22,'Classement général'!$C$22,IF(AI363='Classement général'!$C$24,'Classement général'!$C$24,"")))</f>
        <v/>
      </c>
      <c r="BX363" s="10" t="str">
        <f>IF(AL363='Classement général'!$C$19,'Classement général'!$C$19,IF(AL363='Classement général'!$C$22,'Classement général'!$C$22,IF(AL363='Classement général'!$C$24,'Classement général'!$C$24,"")))</f>
        <v/>
      </c>
      <c r="BY363" s="10" t="str">
        <f>IF(AO363='Classement général'!$C$19,'Classement général'!$C$19,IF(AO363='Classement général'!$C$22,'Classement général'!$C$22,IF(AO363='Classement général'!$C$24,'Classement général'!$C$24,"")))</f>
        <v/>
      </c>
      <c r="BZ363" s="10" t="str">
        <f>IF(AR363='Classement général'!$C$19,'Classement général'!$C$19,IF(AR363='Classement général'!$C$22,'Classement général'!$C$22,IF(AR363='Classement général'!$C$24,'Classement général'!$C$24,"")))</f>
        <v/>
      </c>
      <c r="CA363" s="10" t="str">
        <f>IF(AU363='Classement général'!$C$19,'Classement général'!$C$19,IF(AU363='Classement général'!$C$22,'Classement général'!$C$22,IF(AU363='Classement général'!$C$24,'Classement général'!$C$24,"")))</f>
        <v/>
      </c>
      <c r="CB363" s="10" t="str">
        <f>IF(AX363='Classement général'!$C$19,'Classement général'!$C$19,IF(AX363='Classement général'!$C$22,'Classement général'!$C$22,IF(AX363='Classement général'!$C$24,'Classement général'!$C$24,"")))</f>
        <v/>
      </c>
      <c r="CC363" s="10" t="str">
        <f>IF(BA363='Classement général'!$C$19,'Classement général'!$C$19,IF(BA363='Classement général'!$C$22,'Classement général'!$C$22,IF(BA363='Classement général'!$C$24,'Classement général'!$C$24,"")))</f>
        <v/>
      </c>
      <c r="CD363" s="10" t="str">
        <f>IF(BD363='Classement général'!$C$19,'Classement général'!$C$19,IF(BD363='Classement général'!$C$22,'Classement général'!$C$22,IF(BD363='Classement général'!$C$24,'Classement général'!$C$24,"")))</f>
        <v/>
      </c>
      <c r="CE363" s="10" t="str">
        <f>IF(BG363='Classement général'!$C$19,'Classement général'!$C$19,IF(BG363='Classement général'!$C$22,'Classement général'!$C$22,IF(BG363='Classement général'!$C$24,'Classement général'!$C$24,"")))</f>
        <v/>
      </c>
      <c r="CF363" s="10" t="str">
        <f>IF(BJ363='Classement général'!$C$19,'Classement général'!$C$19,IF(BJ363='Classement général'!$C$22,'Classement général'!$C$22,IF(BJ363='Classement général'!$C$24,'Classement général'!$C$24,"")))</f>
        <v/>
      </c>
      <c r="CG363" s="10" t="str">
        <f>IF(BM363='Classement général'!$C$19,'Classement général'!$C$19,IF(BM363='Classement général'!$C$22,'Classement général'!$C$22,IF(BM363='Classement général'!$C$24,'Classement général'!$C$24,"")))</f>
        <v/>
      </c>
      <c r="CH363" s="13">
        <f>COUNTIF(H363:H372,"&gt;2")</f>
        <v>0</v>
      </c>
      <c r="CI363" s="13">
        <f>COUNTIF(K363:K372,"&gt;2")</f>
        <v>0</v>
      </c>
      <c r="CJ363" s="13">
        <f>COUNTIF(N363:N372,"&gt;2")</f>
        <v>0</v>
      </c>
      <c r="CK363" s="13">
        <f>COUNTIF(Q363:Q372,"&gt;2")</f>
        <v>0</v>
      </c>
      <c r="CL363" s="147">
        <f>CHOOSE(MATCH(CH363,{0;5;6;7;8;9;10},1),CH363,CH363+3,CH363+5,CH363+8,CH363+11,CH363+14,CH363+18)</f>
        <v>0</v>
      </c>
      <c r="CM363" s="147">
        <f>CHOOSE(MATCH(CI363,{0;5;6;7;8;9;10},1),CI363,CI363+3,CI363+5,CI363+8,CI363+11,CI363+14,CI363+18)</f>
        <v>0</v>
      </c>
      <c r="CN363" s="147">
        <f>CHOOSE(MATCH(CJ363,{0;5;6;7;8;9;10},1),CJ363,CJ363+3,CJ363+5,CJ363+8,CJ363+11,CJ363+14,CJ363+18)</f>
        <v>0</v>
      </c>
      <c r="CO363" s="147">
        <f>CHOOSE(MATCH(CK363,{0;5;6;7;8;9;10},1),CK363,CK363+3,CK363+5,CK363+8,CK363+11,CK363+14,CK363+18)</f>
        <v>0</v>
      </c>
      <c r="CP363" s="7"/>
      <c r="CQ363" s="7"/>
    </row>
    <row r="364" spans="1:95" ht="18.75" customHeight="1" x14ac:dyDescent="0.2">
      <c r="A364" s="130"/>
      <c r="B364" s="72" t="s">
        <v>46</v>
      </c>
      <c r="C364" s="116"/>
      <c r="D364" s="116"/>
      <c r="E364" s="74" t="s">
        <v>59</v>
      </c>
      <c r="F364" s="60"/>
      <c r="G364" s="60"/>
      <c r="H364" s="61" t="str">
        <f>IF(AND(C364="",D364=""),"",IF(AND(F364="",G364=""),"",IF(AND(C364=F364,D364=G364),'Classement général'!$C$19,IF(AND(C364&gt;D364,F364&gt;G364),'Classement général'!$C$22,IF(AND(D364&gt;C364,G364&gt;F364),'Classement général'!$C$22,IF(AND(D364=C364,G364=F364),'Classement général'!$C$22,'Classement général'!$C$24))))))</f>
        <v/>
      </c>
      <c r="I364" s="60"/>
      <c r="J364" s="60"/>
      <c r="K364" s="61" t="str">
        <f>IF(AND(C364="",D364=""),"",IF(AND(I364="",J364=""),"",IF(AND(C364=I364,D364=J364),'Classement général'!$C$19,IF(AND(C364&gt;D364,I364&gt;J364),'Classement général'!$C$22,IF(AND(D364&gt;C364,J364&gt;I364),'Classement général'!$C$22,IF(AND(D364=C364,J364=I364),'Classement général'!$C$22,'Classement général'!$C$24))))))</f>
        <v/>
      </c>
      <c r="L364" s="60"/>
      <c r="M364" s="60"/>
      <c r="N364" s="61" t="str">
        <f>IF(AND(C364="",D364=""),"",IF(AND(L364="",M364=""),"",IF(AND(C364=L364,D364=M364),'Classement général'!$C$19,IF(AND(C364&gt;D364,L364&gt;M364),'Classement général'!$C$22,IF(AND(D364&gt;C364,M364&gt;L364),'Classement général'!$C$22,IF(AND(D364=C364,M364=L364),'Classement général'!$C$22,'Classement général'!$C$24))))))</f>
        <v/>
      </c>
      <c r="O364" s="60"/>
      <c r="P364" s="60"/>
      <c r="Q364" s="61" t="str">
        <f>IF(AND(C364="",D364=""),"",IF(AND(O364="",P364=""),"",IF(AND(C364=O364,D364=P364),'Classement général'!$C$19,IF(AND(C364&gt;D364,O364&gt;P364),'Classement général'!$C$22,IF(AND(D364&gt;C364,P364&gt;O364),'Classement général'!$C$22,IF(AND(D364=C364,P364=O364),'Classement général'!$C$22,'Classement général'!$C$24))))))</f>
        <v/>
      </c>
      <c r="R364" s="60"/>
      <c r="S364" s="60"/>
      <c r="T364" s="61" t="str">
        <f>IF(AND(C364="",D364=""),"",IF(AND(R364="",S364=""),"",IF(AND(C364=R364,D364=S364),'Classement général'!$C$19,IF(AND(C364&gt;D364,R364&gt;S364),'Classement général'!$C$22,IF(AND(D364&gt;C364,S364&gt;R364),'Classement général'!$C$22,IF(AND(D364=C364,S364=R364),'Classement général'!$C$22,'Classement général'!$C$24))))))</f>
        <v/>
      </c>
      <c r="U364" s="60"/>
      <c r="V364" s="60"/>
      <c r="W364" s="61" t="str">
        <f>IF(AND(C364="",D364=""),"",IF(AND(U364="",V364=""),"",IF(AND(C364=U364,D364=V364),'Classement général'!$C$19,IF(AND(C364&gt;D364,U364&gt;V364),'Classement général'!$C$22,IF(AND(D364&gt;C364,V364&gt;U364),'Classement général'!$C$22,IF(AND(D364=C364,V364=U364),'Classement général'!$C$22,'Classement général'!$C$24))))))</f>
        <v/>
      </c>
      <c r="X364" s="60"/>
      <c r="Y364" s="60"/>
      <c r="Z364" s="61" t="str">
        <f>IF(AND(C364="",D364=""),"",IF(AND(X364="",Y364=""),"",IF(AND(C364=X364,D364=Y364),'Classement général'!$C$19,IF(AND(C364&gt;D364,X364&gt;Y364),'Classement général'!$C$22,IF(AND(D364&gt;C364,Y364&gt;X364),'Classement général'!$C$22,IF(AND(D364=C364,Y364=X364),'Classement général'!$C$22,'Classement général'!$C$24))))))</f>
        <v/>
      </c>
      <c r="AA364" s="60"/>
      <c r="AB364" s="60"/>
      <c r="AC364" s="61" t="str">
        <f>IF(AND(C364="",D364=""),"",IF(AND(AA364="",AB364=""),"",IF(AND(C364=AA364,D364=AB364),'Classement général'!$C$19,IF(AND(C364&gt;D364,AA364&gt;AB364),'Classement général'!$C$22,IF(AND(D364&gt;C364,AB364&gt;AA364),'Classement général'!$C$22,IF(AND(D364=C364,AB364=AA364),'Classement général'!$C$22,'Classement général'!$C$24))))))</f>
        <v/>
      </c>
      <c r="AD364" s="60"/>
      <c r="AE364" s="60"/>
      <c r="AF364" s="61" t="str">
        <f>IF(AND(C364="",D364=""),"",IF(AND(AD364="",AE364=""),"",IF(AND(C364=AD364,D364=AE364),'Classement général'!$C$19,IF(AND(C364&gt;D364,AD364&gt;AE364),'Classement général'!$C$22,IF(AND(D364&gt;C364,AE364&gt;AD364),'Classement général'!$C$22,IF(AND(D364=C364,AE364=AD364),'Classement général'!$C$22,'Classement général'!$C$24))))))</f>
        <v/>
      </c>
      <c r="AG364" s="60"/>
      <c r="AH364" s="60"/>
      <c r="AI364" s="61" t="str">
        <f>IF(AND(C364="",D364=""),"",IF(AND(AG364="",AH364=""),"",IF(AND(C364=AG364,D364=AH364),'Classement général'!$C$19,IF(AND(C364&gt;D364,AG364&gt;AH364),'Classement général'!$C$22,IF(AND(D364&gt;C364,AH364&gt;AG364),'Classement général'!$C$22,IF(AND(D364=C364,AH364=AG364),'Classement général'!$C$22,'Classement général'!$C$24))))))</f>
        <v/>
      </c>
      <c r="AJ364" s="60"/>
      <c r="AK364" s="60"/>
      <c r="AL364" s="61" t="str">
        <f>IF(AND(C364="",D364=""),"",IF(AND(AJ364="",AK364=""),"",IF(AND(C364=AJ364,D364=AK364),'Classement général'!$C$19,IF(AND(C364&gt;D364,AJ364&gt;AK364),'Classement général'!$C$22,IF(AND(D364&gt;C364,AK364&gt;AJ364),'Classement général'!$C$22,IF(AND(D364=C364,AK364=AJ364),'Classement général'!$C$22,'Classement général'!$C$24))))))</f>
        <v/>
      </c>
      <c r="AM364" s="60"/>
      <c r="AN364" s="60"/>
      <c r="AO364" s="61" t="str">
        <f>IF(AND(C364="",D364=""),"",IF(AND(AM364="",AN364=""),"",IF(AND(C364=AM364,D364=AN364),'Classement général'!$C$19,IF(AND(C364&gt;D364,AM364&gt;AN364),'Classement général'!$C$22,IF(AND(D364&gt;C364,AN364&gt;AM364),'Classement général'!$C$22,IF(AND(D364=C364,AN364=AM364),'Classement général'!$C$22,'Classement général'!$C$24))))))</f>
        <v/>
      </c>
      <c r="AP364" s="60"/>
      <c r="AQ364" s="60"/>
      <c r="AR364" s="61" t="str">
        <f>IF(AND(C364="",D364=""),"",IF(AND(AP364="",AQ364=""),"",IF(AND(C364=AP364,D364=AQ364),'Classement général'!$C$19,IF(AND(C364&gt;D364,AP364&gt;AQ364),'Classement général'!$C$22,IF(AND(D364&gt;C364,AQ364&gt;AP364),'Classement général'!$C$22,IF(AND(D364=C364,AQ364=AP364),'Classement général'!$C$22,'Classement général'!$C$24))))))</f>
        <v/>
      </c>
      <c r="AS364" s="60"/>
      <c r="AT364" s="60"/>
      <c r="AU364" s="61" t="str">
        <f>IF(AND(C364="",D364=""),"",IF(AND(AS364="",AT364=""),"",IF(AND(C364=AS364,D364=AT364),'Classement général'!$C$19,IF(AND(C364&gt;D364,AS364&gt;AT364),'Classement général'!$C$22,IF(AND(D364&gt;C364,AT364&gt;AS364),'Classement général'!$C$22,IF(AND(D364=C364,AT364=AS364),'Classement général'!$C$22,'Classement général'!$C$24))))))</f>
        <v/>
      </c>
      <c r="AV364" s="60"/>
      <c r="AW364" s="60"/>
      <c r="AX364" s="61" t="str">
        <f>IF(AND(C364="",D364=""),"",IF(AND(AV364="",AW364=""),"",IF(AND(C364=AV364,D364=AW364),'Classement général'!$C$19,IF(AND(C364&gt;D364,AV364&gt;AW364),'Classement général'!$C$22,IF(AND(D364&gt;C364,AW364&gt;AV364),'Classement général'!$C$22,IF(AND(D364=C364,AW364=AV364),'Classement général'!$C$22,'Classement général'!$C$24))))))</f>
        <v/>
      </c>
      <c r="AY364" s="60"/>
      <c r="AZ364" s="60"/>
      <c r="BA364" s="61" t="str">
        <f>IF(AND(C364="",D364=""),"",IF(AND(AY364="",AZ364=""),"",IF(AND(C364=AY364,D364=AZ364),'Classement général'!$C$19,IF(AND(C364&gt;D364,AY364&gt;AZ364),'Classement général'!$C$22,IF(AND(D364&gt;C364,AZ364&gt;AY364),'Classement général'!$C$22,IF(AND(D364=C364,AZ364=AY364),'Classement général'!$C$22,'Classement général'!$C$24))))))</f>
        <v/>
      </c>
      <c r="BB364" s="60"/>
      <c r="BC364" s="60"/>
      <c r="BD364" s="61" t="str">
        <f>IF(AND(C364="",D364=""),"",IF(AND(BB364="",BC364=""),"",IF(AND(C364=BB364,D364=BC364),'Classement général'!$C$19,IF(AND(C364&gt;D364,BB364&gt;BC364),'Classement général'!$C$22,IF(AND(D364&gt;C364,BC364&gt;BB364),'Classement général'!$C$22,IF(AND(D364=C364,BC364=BB364),'Classement général'!$C$22,'Classement général'!$C$24))))))</f>
        <v/>
      </c>
      <c r="BE364" s="60"/>
      <c r="BF364" s="60"/>
      <c r="BG364" s="61" t="str">
        <f>IF(AND(C364="",D364=""),"",IF(AND(BE364="",BF364=""),"",IF(AND(C364=BE364,D364=BF364),'Classement général'!$C$19,IF(AND(C364&gt;D364,BE364&gt;BF364),'Classement général'!$C$22,IF(AND(D364&gt;C364,BF364&gt;BE364),'Classement général'!$C$22,IF(AND(D364=C364,BF364=BE364),'Classement général'!$C$22,'Classement général'!$C$24))))))</f>
        <v/>
      </c>
      <c r="BH364" s="60"/>
      <c r="BI364" s="60"/>
      <c r="BJ364" s="61" t="str">
        <f>IF(AND(C364="",D364=""),"",IF(AND(BH364="",BI364=""),"",IF(AND(C364=BH364,D364=BI364),'Classement général'!$C$19,IF(AND(C364&gt;D364,BH364&gt;BI364),'Classement général'!$C$22,IF(AND(D364&gt;C364,BI364&gt;BH364),'Classement général'!$C$22,IF(AND(D364=C364,BI364=BH364),'Classement général'!$C$22,'Classement général'!$C$24))))))</f>
        <v/>
      </c>
      <c r="BK364" s="60"/>
      <c r="BL364" s="60"/>
      <c r="BM364" s="61" t="str">
        <f>IF(AND(C364="",D364=""),"",IF(AND(BK364="",BL364=""),"",IF(AND(C364=BK364,D364=BL364),'Classement général'!$C$19,IF(AND(C364&gt;D364,BK364&gt;BL364),'Classement général'!$C$22,IF(AND(D364&gt;C364,BL364&gt;BK364),'Classement général'!$C$22,IF(AND(D364=C364,BL364=BK364),'Classement général'!$C$22,'Classement général'!$C$24))))))</f>
        <v/>
      </c>
      <c r="BN364" s="10" t="str">
        <f>IF(H364='Classement général'!$C$19,'Classement général'!$C$19,IF(H364='Classement général'!$C$22,'Classement général'!$C$22,IF(H364='Classement général'!$C$24,'Classement général'!$C$24,"")))</f>
        <v/>
      </c>
      <c r="BO364" s="10" t="str">
        <f>IF(K364='Classement général'!$C$19,'Classement général'!$C$19,IF(K364='Classement général'!$C$22,'Classement général'!$C$22,IF(K364='Classement général'!$C$24,'Classement général'!$C$24,"")))</f>
        <v/>
      </c>
      <c r="BP364" s="10" t="str">
        <f>IF(N364='Classement général'!$C$19,'Classement général'!$C$19,IF(N364='Classement général'!$C$22,'Classement général'!$C$22,IF(N364='Classement général'!$C$24,'Classement général'!$C$24,"")))</f>
        <v/>
      </c>
      <c r="BQ364" s="10" t="str">
        <f>IF(Q364='Classement général'!$C$19,'Classement général'!$C$19,IF(Q364='Classement général'!$C$22,'Classement général'!$C$22,IF(Q364='Classement général'!$C$24,'Classement général'!$C$24,"")))</f>
        <v/>
      </c>
      <c r="BR364" s="10" t="str">
        <f>IF(T364='Classement général'!$C$19,'Classement général'!$C$19,IF(T364='Classement général'!$C$22,'Classement général'!$C$22,IF(T364='Classement général'!$C$24,'Classement général'!$C$24,"")))</f>
        <v/>
      </c>
      <c r="BS364" s="10" t="str">
        <f>IF(W364='Classement général'!$C$19,'Classement général'!$C$19,IF(W364='Classement général'!$C$22,'Classement général'!$C$22,IF(W364='Classement général'!$C$24,'Classement général'!$C$24,"")))</f>
        <v/>
      </c>
      <c r="BT364" s="10" t="str">
        <f>IF(Z364='Classement général'!$C$19,'Classement général'!$C$19,IF(Z364='Classement général'!$C$22,'Classement général'!$C$22,IF(Z364='Classement général'!$C$24,'Classement général'!$C$24,"")))</f>
        <v/>
      </c>
      <c r="BU364" s="10" t="str">
        <f>IF(AC364='Classement général'!$C$19,'Classement général'!$C$19,IF(AC364='Classement général'!$C$22,'Classement général'!$C$22,IF(AC364='Classement général'!$C$24,'Classement général'!$C$24,"")))</f>
        <v/>
      </c>
      <c r="BV364" s="10" t="str">
        <f>IF(AF364='Classement général'!$C$19,'Classement général'!$C$19,IF(AF364='Classement général'!$C$22,'Classement général'!$C$22,IF(AF364='Classement général'!$C$24,'Classement général'!$C$24,"")))</f>
        <v/>
      </c>
      <c r="BW364" s="10" t="str">
        <f>IF(AI364='Classement général'!$C$19,'Classement général'!$C$19,IF(AI364='Classement général'!$C$22,'Classement général'!$C$22,IF(AI364='Classement général'!$C$24,'Classement général'!$C$24,"")))</f>
        <v/>
      </c>
      <c r="BX364" s="10" t="str">
        <f>IF(AL364='Classement général'!$C$19,'Classement général'!$C$19,IF(AL364='Classement général'!$C$22,'Classement général'!$C$22,IF(AL364='Classement général'!$C$24,'Classement général'!$C$24,"")))</f>
        <v/>
      </c>
      <c r="BY364" s="10" t="str">
        <f>IF(AO364='Classement général'!$C$19,'Classement général'!$C$19,IF(AO364='Classement général'!$C$22,'Classement général'!$C$22,IF(AO364='Classement général'!$C$24,'Classement général'!$C$24,"")))</f>
        <v/>
      </c>
      <c r="BZ364" s="10" t="str">
        <f>IF(AR364='Classement général'!$C$19,'Classement général'!$C$19,IF(AR364='Classement général'!$C$22,'Classement général'!$C$22,IF(AR364='Classement général'!$C$24,'Classement général'!$C$24,"")))</f>
        <v/>
      </c>
      <c r="CA364" s="10" t="str">
        <f>IF(AU364='Classement général'!$C$19,'Classement général'!$C$19,IF(AU364='Classement général'!$C$22,'Classement général'!$C$22,IF(AU364='Classement général'!$C$24,'Classement général'!$C$24,"")))</f>
        <v/>
      </c>
      <c r="CB364" s="10" t="str">
        <f>IF(AX364='Classement général'!$C$19,'Classement général'!$C$19,IF(AX364='Classement général'!$C$22,'Classement général'!$C$22,IF(AX364='Classement général'!$C$24,'Classement général'!$C$24,"")))</f>
        <v/>
      </c>
      <c r="CC364" s="10" t="str">
        <f>IF(BA364='Classement général'!$C$19,'Classement général'!$C$19,IF(BA364='Classement général'!$C$22,'Classement général'!$C$22,IF(BA364='Classement général'!$C$24,'Classement général'!$C$24,"")))</f>
        <v/>
      </c>
      <c r="CD364" s="10" t="str">
        <f>IF(BD364='Classement général'!$C$19,'Classement général'!$C$19,IF(BD364='Classement général'!$C$22,'Classement général'!$C$22,IF(BD364='Classement général'!$C$24,'Classement général'!$C$24,"")))</f>
        <v/>
      </c>
      <c r="CE364" s="10" t="str">
        <f>IF(BG364='Classement général'!$C$19,'Classement général'!$C$19,IF(BG364='Classement général'!$C$22,'Classement général'!$C$22,IF(BG364='Classement général'!$C$24,'Classement général'!$C$24,"")))</f>
        <v/>
      </c>
      <c r="CF364" s="10" t="str">
        <f>IF(BJ364='Classement général'!$C$19,'Classement général'!$C$19,IF(BJ364='Classement général'!$C$22,'Classement général'!$C$22,IF(BJ364='Classement général'!$C$24,'Classement général'!$C$24,"")))</f>
        <v/>
      </c>
      <c r="CG364" s="10" t="str">
        <f>IF(BM364='Classement général'!$C$19,'Classement général'!$C$19,IF(BM364='Classement général'!$C$22,'Classement général'!$C$22,IF(BM364='Classement général'!$C$24,'Classement général'!$C$24,"")))</f>
        <v/>
      </c>
      <c r="CH364" s="13"/>
      <c r="CI364" s="13"/>
      <c r="CJ364" s="13"/>
      <c r="CK364" s="13"/>
      <c r="CL364" s="147"/>
      <c r="CM364" s="147"/>
      <c r="CN364" s="147"/>
      <c r="CO364" s="147"/>
      <c r="CP364" s="7"/>
      <c r="CQ364" s="7"/>
    </row>
    <row r="365" spans="1:95" ht="18.75" customHeight="1" x14ac:dyDescent="0.2">
      <c r="A365" s="130"/>
      <c r="B365" s="72" t="s">
        <v>85</v>
      </c>
      <c r="C365" s="116"/>
      <c r="D365" s="116"/>
      <c r="E365" s="74" t="s">
        <v>84</v>
      </c>
      <c r="F365" s="60"/>
      <c r="G365" s="60"/>
      <c r="H365" s="61" t="str">
        <f>IF(AND(C365="",D365=""),"",IF(AND(F365="",G365=""),"",IF(AND(C365=F365,D365=G365),'Classement général'!$C$19,IF(AND(C365&gt;D365,F365&gt;G365),'Classement général'!$C$22,IF(AND(D365&gt;C365,G365&gt;F365),'Classement général'!$C$22,IF(AND(D365=C365,G365=F365),'Classement général'!$C$22,'Classement général'!$C$24))))))</f>
        <v/>
      </c>
      <c r="I365" s="60"/>
      <c r="J365" s="60"/>
      <c r="K365" s="61" t="str">
        <f>IF(AND(C365="",D365=""),"",IF(AND(I365="",J365=""),"",IF(AND(C365=I365,D365=J365),'Classement général'!$C$19,IF(AND(C365&gt;D365,I365&gt;J365),'Classement général'!$C$22,IF(AND(D365&gt;C365,J365&gt;I365),'Classement général'!$C$22,IF(AND(D365=C365,J365=I365),'Classement général'!$C$22,'Classement général'!$C$24))))))</f>
        <v/>
      </c>
      <c r="L365" s="60"/>
      <c r="M365" s="60"/>
      <c r="N365" s="61" t="str">
        <f>IF(AND(C365="",D365=""),"",IF(AND(L365="",M365=""),"",IF(AND(C365=L365,D365=M365),'Classement général'!$C$19,IF(AND(C365&gt;D365,L365&gt;M365),'Classement général'!$C$22,IF(AND(D365&gt;C365,M365&gt;L365),'Classement général'!$C$22,IF(AND(D365=C365,M365=L365),'Classement général'!$C$22,'Classement général'!$C$24))))))</f>
        <v/>
      </c>
      <c r="O365" s="60"/>
      <c r="P365" s="60"/>
      <c r="Q365" s="61" t="str">
        <f>IF(AND(C365="",D365=""),"",IF(AND(O365="",P365=""),"",IF(AND(C365=O365,D365=P365),'Classement général'!$C$19,IF(AND(C365&gt;D365,O365&gt;P365),'Classement général'!$C$22,IF(AND(D365&gt;C365,P365&gt;O365),'Classement général'!$C$22,IF(AND(D365=C365,P365=O365),'Classement général'!$C$22,'Classement général'!$C$24))))))</f>
        <v/>
      </c>
      <c r="R365" s="60"/>
      <c r="S365" s="60"/>
      <c r="T365" s="61" t="str">
        <f>IF(AND(C365="",D365=""),"",IF(AND(R365="",S365=""),"",IF(AND(C365=R365,D365=S365),'Classement général'!$C$19,IF(AND(C365&gt;D365,R365&gt;S365),'Classement général'!$C$22,IF(AND(D365&gt;C365,S365&gt;R365),'Classement général'!$C$22,IF(AND(D365=C365,S365=R365),'Classement général'!$C$22,'Classement général'!$C$24))))))</f>
        <v/>
      </c>
      <c r="U365" s="60"/>
      <c r="V365" s="60"/>
      <c r="W365" s="61" t="str">
        <f>IF(AND(C365="",D365=""),"",IF(AND(U365="",V365=""),"",IF(AND(C365=U365,D365=V365),'Classement général'!$C$19,IF(AND(C365&gt;D365,U365&gt;V365),'Classement général'!$C$22,IF(AND(D365&gt;C365,V365&gt;U365),'Classement général'!$C$22,IF(AND(D365=C365,V365=U365),'Classement général'!$C$22,'Classement général'!$C$24))))))</f>
        <v/>
      </c>
      <c r="X365" s="60"/>
      <c r="Y365" s="60"/>
      <c r="Z365" s="61" t="str">
        <f>IF(AND(C365="",D365=""),"",IF(AND(X365="",Y365=""),"",IF(AND(C365=X365,D365=Y365),'Classement général'!$C$19,IF(AND(C365&gt;D365,X365&gt;Y365),'Classement général'!$C$22,IF(AND(D365&gt;C365,Y365&gt;X365),'Classement général'!$C$22,IF(AND(D365=C365,Y365=X365),'Classement général'!$C$22,'Classement général'!$C$24))))))</f>
        <v/>
      </c>
      <c r="AA365" s="60"/>
      <c r="AB365" s="60"/>
      <c r="AC365" s="61" t="str">
        <f>IF(AND(C365="",D365=""),"",IF(AND(AA365="",AB365=""),"",IF(AND(C365=AA365,D365=AB365),'Classement général'!$C$19,IF(AND(C365&gt;D365,AA365&gt;AB365),'Classement général'!$C$22,IF(AND(D365&gt;C365,AB365&gt;AA365),'Classement général'!$C$22,IF(AND(D365=C365,AB365=AA365),'Classement général'!$C$22,'Classement général'!$C$24))))))</f>
        <v/>
      </c>
      <c r="AD365" s="60"/>
      <c r="AE365" s="60"/>
      <c r="AF365" s="61" t="str">
        <f>IF(AND(C365="",D365=""),"",IF(AND(AD365="",AE365=""),"",IF(AND(C365=AD365,D365=AE365),'Classement général'!$C$19,IF(AND(C365&gt;D365,AD365&gt;AE365),'Classement général'!$C$22,IF(AND(D365&gt;C365,AE365&gt;AD365),'Classement général'!$C$22,IF(AND(D365=C365,AE365=AD365),'Classement général'!$C$22,'Classement général'!$C$24))))))</f>
        <v/>
      </c>
      <c r="AG365" s="60"/>
      <c r="AH365" s="60"/>
      <c r="AI365" s="61" t="str">
        <f>IF(AND(C365="",D365=""),"",IF(AND(AG365="",AH365=""),"",IF(AND(C365=AG365,D365=AH365),'Classement général'!$C$19,IF(AND(C365&gt;D365,AG365&gt;AH365),'Classement général'!$C$22,IF(AND(D365&gt;C365,AH365&gt;AG365),'Classement général'!$C$22,IF(AND(D365=C365,AH365=AG365),'Classement général'!$C$22,'Classement général'!$C$24))))))</f>
        <v/>
      </c>
      <c r="AJ365" s="60"/>
      <c r="AK365" s="60"/>
      <c r="AL365" s="61" t="str">
        <f>IF(AND(C365="",D365=""),"",IF(AND(AJ365="",AK365=""),"",IF(AND(C365=AJ365,D365=AK365),'Classement général'!$C$19,IF(AND(C365&gt;D365,AJ365&gt;AK365),'Classement général'!$C$22,IF(AND(D365&gt;C365,AK365&gt;AJ365),'Classement général'!$C$22,IF(AND(D365=C365,AK365=AJ365),'Classement général'!$C$22,'Classement général'!$C$24))))))</f>
        <v/>
      </c>
      <c r="AM365" s="60"/>
      <c r="AN365" s="60"/>
      <c r="AO365" s="61" t="str">
        <f>IF(AND(C365="",D365=""),"",IF(AND(AM365="",AN365=""),"",IF(AND(C365=AM365,D365=AN365),'Classement général'!$C$19,IF(AND(C365&gt;D365,AM365&gt;AN365),'Classement général'!$C$22,IF(AND(D365&gt;C365,AN365&gt;AM365),'Classement général'!$C$22,IF(AND(D365=C365,AN365=AM365),'Classement général'!$C$22,'Classement général'!$C$24))))))</f>
        <v/>
      </c>
      <c r="AP365" s="60"/>
      <c r="AQ365" s="60"/>
      <c r="AR365" s="61" t="str">
        <f>IF(AND(C365="",D365=""),"",IF(AND(AP365="",AQ365=""),"",IF(AND(C365=AP365,D365=AQ365),'Classement général'!$C$19,IF(AND(C365&gt;D365,AP365&gt;AQ365),'Classement général'!$C$22,IF(AND(D365&gt;C365,AQ365&gt;AP365),'Classement général'!$C$22,IF(AND(D365=C365,AQ365=AP365),'Classement général'!$C$22,'Classement général'!$C$24))))))</f>
        <v/>
      </c>
      <c r="AS365" s="60"/>
      <c r="AT365" s="60"/>
      <c r="AU365" s="61" t="str">
        <f>IF(AND(C365="",D365=""),"",IF(AND(AS365="",AT365=""),"",IF(AND(C365=AS365,D365=AT365),'Classement général'!$C$19,IF(AND(C365&gt;D365,AS365&gt;AT365),'Classement général'!$C$22,IF(AND(D365&gt;C365,AT365&gt;AS365),'Classement général'!$C$22,IF(AND(D365=C365,AT365=AS365),'Classement général'!$C$22,'Classement général'!$C$24))))))</f>
        <v/>
      </c>
      <c r="AV365" s="60"/>
      <c r="AW365" s="60"/>
      <c r="AX365" s="61" t="str">
        <f>IF(AND(C365="",D365=""),"",IF(AND(AV365="",AW365=""),"",IF(AND(C365=AV365,D365=AW365),'Classement général'!$C$19,IF(AND(C365&gt;D365,AV365&gt;AW365),'Classement général'!$C$22,IF(AND(D365&gt;C365,AW365&gt;AV365),'Classement général'!$C$22,IF(AND(D365=C365,AW365=AV365),'Classement général'!$C$22,'Classement général'!$C$24))))))</f>
        <v/>
      </c>
      <c r="AY365" s="60"/>
      <c r="AZ365" s="60"/>
      <c r="BA365" s="61" t="str">
        <f>IF(AND(C365="",D365=""),"",IF(AND(AY365="",AZ365=""),"",IF(AND(C365=AY365,D365=AZ365),'Classement général'!$C$19,IF(AND(C365&gt;D365,AY365&gt;AZ365),'Classement général'!$C$22,IF(AND(D365&gt;C365,AZ365&gt;AY365),'Classement général'!$C$22,IF(AND(D365=C365,AZ365=AY365),'Classement général'!$C$22,'Classement général'!$C$24))))))</f>
        <v/>
      </c>
      <c r="BB365" s="60"/>
      <c r="BC365" s="60"/>
      <c r="BD365" s="61" t="str">
        <f>IF(AND(C365="",D365=""),"",IF(AND(BB365="",BC365=""),"",IF(AND(C365=BB365,D365=BC365),'Classement général'!$C$19,IF(AND(C365&gt;D365,BB365&gt;BC365),'Classement général'!$C$22,IF(AND(D365&gt;C365,BC365&gt;BB365),'Classement général'!$C$22,IF(AND(D365=C365,BC365=BB365),'Classement général'!$C$22,'Classement général'!$C$24))))))</f>
        <v/>
      </c>
      <c r="BE365" s="60"/>
      <c r="BF365" s="60"/>
      <c r="BG365" s="61" t="str">
        <f>IF(AND(C365="",D365=""),"",IF(AND(BE365="",BF365=""),"",IF(AND(C365=BE365,D365=BF365),'Classement général'!$C$19,IF(AND(C365&gt;D365,BE365&gt;BF365),'Classement général'!$C$22,IF(AND(D365&gt;C365,BF365&gt;BE365),'Classement général'!$C$22,IF(AND(D365=C365,BF365=BE365),'Classement général'!$C$22,'Classement général'!$C$24))))))</f>
        <v/>
      </c>
      <c r="BH365" s="60"/>
      <c r="BI365" s="60"/>
      <c r="BJ365" s="61" t="str">
        <f>IF(AND(C365="",D365=""),"",IF(AND(BH365="",BI365=""),"",IF(AND(C365=BH365,D365=BI365),'Classement général'!$C$19,IF(AND(C365&gt;D365,BH365&gt;BI365),'Classement général'!$C$22,IF(AND(D365&gt;C365,BI365&gt;BH365),'Classement général'!$C$22,IF(AND(D365=C365,BI365=BH365),'Classement général'!$C$22,'Classement général'!$C$24))))))</f>
        <v/>
      </c>
      <c r="BK365" s="60"/>
      <c r="BL365" s="60"/>
      <c r="BM365" s="61" t="str">
        <f>IF(AND(C365="",D365=""),"",IF(AND(BK365="",BL365=""),"",IF(AND(C365=BK365,D365=BL365),'Classement général'!$C$19,IF(AND(C365&gt;D365,BK365&gt;BL365),'Classement général'!$C$22,IF(AND(D365&gt;C365,BL365&gt;BK365),'Classement général'!$C$22,IF(AND(D365=C365,BL365=BK365),'Classement général'!$C$22,'Classement général'!$C$24))))))</f>
        <v/>
      </c>
      <c r="BN365" s="10" t="str">
        <f>IF(H365='Classement général'!$C$19,'Classement général'!$C$19,IF(H365='Classement général'!$C$22,'Classement général'!$C$22,IF(H365='Classement général'!$C$24,'Classement général'!$C$24,"")))</f>
        <v/>
      </c>
      <c r="BO365" s="10" t="str">
        <f>IF(K365='Classement général'!$C$19,'Classement général'!$C$19,IF(K365='Classement général'!$C$22,'Classement général'!$C$22,IF(K365='Classement général'!$C$24,'Classement général'!$C$24,"")))</f>
        <v/>
      </c>
      <c r="BP365" s="10" t="str">
        <f>IF(N365='Classement général'!$C$19,'Classement général'!$C$19,IF(N365='Classement général'!$C$22,'Classement général'!$C$22,IF(N365='Classement général'!$C$24,'Classement général'!$C$24,"")))</f>
        <v/>
      </c>
      <c r="BQ365" s="10" t="str">
        <f>IF(Q365='Classement général'!$C$19,'Classement général'!$C$19,IF(Q365='Classement général'!$C$22,'Classement général'!$C$22,IF(Q365='Classement général'!$C$24,'Classement général'!$C$24,"")))</f>
        <v/>
      </c>
      <c r="BR365" s="10" t="str">
        <f>IF(T365='Classement général'!$C$19,'Classement général'!$C$19,IF(T365='Classement général'!$C$22,'Classement général'!$C$22,IF(T365='Classement général'!$C$24,'Classement général'!$C$24,"")))</f>
        <v/>
      </c>
      <c r="BS365" s="10" t="str">
        <f>IF(W365='Classement général'!$C$19,'Classement général'!$C$19,IF(W365='Classement général'!$C$22,'Classement général'!$C$22,IF(W365='Classement général'!$C$24,'Classement général'!$C$24,"")))</f>
        <v/>
      </c>
      <c r="BT365" s="10" t="str">
        <f>IF(Z365='Classement général'!$C$19,'Classement général'!$C$19,IF(Z365='Classement général'!$C$22,'Classement général'!$C$22,IF(Z365='Classement général'!$C$24,'Classement général'!$C$24,"")))</f>
        <v/>
      </c>
      <c r="BU365" s="10" t="str">
        <f>IF(AC365='Classement général'!$C$19,'Classement général'!$C$19,IF(AC365='Classement général'!$C$22,'Classement général'!$C$22,IF(AC365='Classement général'!$C$24,'Classement général'!$C$24,"")))</f>
        <v/>
      </c>
      <c r="BV365" s="10" t="str">
        <f>IF(AF365='Classement général'!$C$19,'Classement général'!$C$19,IF(AF365='Classement général'!$C$22,'Classement général'!$C$22,IF(AF365='Classement général'!$C$24,'Classement général'!$C$24,"")))</f>
        <v/>
      </c>
      <c r="BW365" s="10" t="str">
        <f>IF(AI365='Classement général'!$C$19,'Classement général'!$C$19,IF(AI365='Classement général'!$C$22,'Classement général'!$C$22,IF(AI365='Classement général'!$C$24,'Classement général'!$C$24,"")))</f>
        <v/>
      </c>
      <c r="BX365" s="10" t="str">
        <f>IF(AL365='Classement général'!$C$19,'Classement général'!$C$19,IF(AL365='Classement général'!$C$22,'Classement général'!$C$22,IF(AL365='Classement général'!$C$24,'Classement général'!$C$24,"")))</f>
        <v/>
      </c>
      <c r="BY365" s="10" t="str">
        <f>IF(AO365='Classement général'!$C$19,'Classement général'!$C$19,IF(AO365='Classement général'!$C$22,'Classement général'!$C$22,IF(AO365='Classement général'!$C$24,'Classement général'!$C$24,"")))</f>
        <v/>
      </c>
      <c r="BZ365" s="10" t="str">
        <f>IF(AR365='Classement général'!$C$19,'Classement général'!$C$19,IF(AR365='Classement général'!$C$22,'Classement général'!$C$22,IF(AR365='Classement général'!$C$24,'Classement général'!$C$24,"")))</f>
        <v/>
      </c>
      <c r="CA365" s="10" t="str">
        <f>IF(AU365='Classement général'!$C$19,'Classement général'!$C$19,IF(AU365='Classement général'!$C$22,'Classement général'!$C$22,IF(AU365='Classement général'!$C$24,'Classement général'!$C$24,"")))</f>
        <v/>
      </c>
      <c r="CB365" s="10" t="str">
        <f>IF(AX365='Classement général'!$C$19,'Classement général'!$C$19,IF(AX365='Classement général'!$C$22,'Classement général'!$C$22,IF(AX365='Classement général'!$C$24,'Classement général'!$C$24,"")))</f>
        <v/>
      </c>
      <c r="CC365" s="10" t="str">
        <f>IF(BA365='Classement général'!$C$19,'Classement général'!$C$19,IF(BA365='Classement général'!$C$22,'Classement général'!$C$22,IF(BA365='Classement général'!$C$24,'Classement général'!$C$24,"")))</f>
        <v/>
      </c>
      <c r="CD365" s="10" t="str">
        <f>IF(BD365='Classement général'!$C$19,'Classement général'!$C$19,IF(BD365='Classement général'!$C$22,'Classement général'!$C$22,IF(BD365='Classement général'!$C$24,'Classement général'!$C$24,"")))</f>
        <v/>
      </c>
      <c r="CE365" s="10" t="str">
        <f>IF(BG365='Classement général'!$C$19,'Classement général'!$C$19,IF(BG365='Classement général'!$C$22,'Classement général'!$C$22,IF(BG365='Classement général'!$C$24,'Classement général'!$C$24,"")))</f>
        <v/>
      </c>
      <c r="CF365" s="10" t="str">
        <f>IF(BJ365='Classement général'!$C$19,'Classement général'!$C$19,IF(BJ365='Classement général'!$C$22,'Classement général'!$C$22,IF(BJ365='Classement général'!$C$24,'Classement général'!$C$24,"")))</f>
        <v/>
      </c>
      <c r="CG365" s="10" t="str">
        <f>IF(BM365='Classement général'!$C$19,'Classement général'!$C$19,IF(BM365='Classement général'!$C$22,'Classement général'!$C$22,IF(BM365='Classement général'!$C$24,'Classement général'!$C$24,"")))</f>
        <v/>
      </c>
      <c r="CH365" s="13"/>
      <c r="CI365" s="13"/>
      <c r="CJ365" s="13"/>
      <c r="CK365" s="13"/>
      <c r="CL365" s="147"/>
      <c r="CM365" s="147"/>
      <c r="CN365" s="147"/>
      <c r="CO365" s="147"/>
      <c r="CP365" s="7"/>
      <c r="CQ365" s="7"/>
    </row>
    <row r="366" spans="1:95" ht="18.75" customHeight="1" x14ac:dyDescent="0.2">
      <c r="A366" s="130"/>
      <c r="B366" s="72" t="s">
        <v>83</v>
      </c>
      <c r="C366" s="116"/>
      <c r="D366" s="116"/>
      <c r="E366" s="74" t="s">
        <v>76</v>
      </c>
      <c r="F366" s="60"/>
      <c r="G366" s="60"/>
      <c r="H366" s="61" t="str">
        <f>IF(AND(C366="",D366=""),"",IF(AND(F366="",G366=""),"",IF(AND(C366=F366,D366=G366),'Classement général'!$C$19,IF(AND(C366&gt;D366,F366&gt;G366),'Classement général'!$C$22,IF(AND(D366&gt;C366,G366&gt;F366),'Classement général'!$C$22,IF(AND(D366=C366,G366=F366),'Classement général'!$C$22,'Classement général'!$C$24))))))</f>
        <v/>
      </c>
      <c r="I366" s="60"/>
      <c r="J366" s="60"/>
      <c r="K366" s="61" t="str">
        <f>IF(AND(C366="",D366=""),"",IF(AND(I366="",J366=""),"",IF(AND(C366=I366,D366=J366),'Classement général'!$C$19,IF(AND(C366&gt;D366,I366&gt;J366),'Classement général'!$C$22,IF(AND(D366&gt;C366,J366&gt;I366),'Classement général'!$C$22,IF(AND(D366=C366,J366=I366),'Classement général'!$C$22,'Classement général'!$C$24))))))</f>
        <v/>
      </c>
      <c r="L366" s="60"/>
      <c r="M366" s="60"/>
      <c r="N366" s="61" t="str">
        <f>IF(AND(C366="",D366=""),"",IF(AND(L366="",M366=""),"",IF(AND(C366=L366,D366=M366),'Classement général'!$C$19,IF(AND(C366&gt;D366,L366&gt;M366),'Classement général'!$C$22,IF(AND(D366&gt;C366,M366&gt;L366),'Classement général'!$C$22,IF(AND(D366=C366,M366=L366),'Classement général'!$C$22,'Classement général'!$C$24))))))</f>
        <v/>
      </c>
      <c r="O366" s="60"/>
      <c r="P366" s="60"/>
      <c r="Q366" s="61" t="str">
        <f>IF(AND(C366="",D366=""),"",IF(AND(O366="",P366=""),"",IF(AND(C366=O366,D366=P366),'Classement général'!$C$19,IF(AND(C366&gt;D366,O366&gt;P366),'Classement général'!$C$22,IF(AND(D366&gt;C366,P366&gt;O366),'Classement général'!$C$22,IF(AND(D366=C366,P366=O366),'Classement général'!$C$22,'Classement général'!$C$24))))))</f>
        <v/>
      </c>
      <c r="R366" s="60"/>
      <c r="S366" s="60"/>
      <c r="T366" s="61" t="str">
        <f>IF(AND(C366="",D366=""),"",IF(AND(R366="",S366=""),"",IF(AND(C366=R366,D366=S366),'Classement général'!$C$19,IF(AND(C366&gt;D366,R366&gt;S366),'Classement général'!$C$22,IF(AND(D366&gt;C366,S366&gt;R366),'Classement général'!$C$22,IF(AND(D366=C366,S366=R366),'Classement général'!$C$22,'Classement général'!$C$24))))))</f>
        <v/>
      </c>
      <c r="U366" s="60"/>
      <c r="V366" s="60"/>
      <c r="W366" s="61" t="str">
        <f>IF(AND(C366="",D366=""),"",IF(AND(U366="",V366=""),"",IF(AND(C366=U366,D366=V366),'Classement général'!$C$19,IF(AND(C366&gt;D366,U366&gt;V366),'Classement général'!$C$22,IF(AND(D366&gt;C366,V366&gt;U366),'Classement général'!$C$22,IF(AND(D366=C366,V366=U366),'Classement général'!$C$22,'Classement général'!$C$24))))))</f>
        <v/>
      </c>
      <c r="X366" s="60"/>
      <c r="Y366" s="60"/>
      <c r="Z366" s="61" t="str">
        <f>IF(AND(C366="",D366=""),"",IF(AND(X366="",Y366=""),"",IF(AND(C366=X366,D366=Y366),'Classement général'!$C$19,IF(AND(C366&gt;D366,X366&gt;Y366),'Classement général'!$C$22,IF(AND(D366&gt;C366,Y366&gt;X366),'Classement général'!$C$22,IF(AND(D366=C366,Y366=X366),'Classement général'!$C$22,'Classement général'!$C$24))))))</f>
        <v/>
      </c>
      <c r="AA366" s="60"/>
      <c r="AB366" s="60"/>
      <c r="AC366" s="61" t="str">
        <f>IF(AND(C366="",D366=""),"",IF(AND(AA366="",AB366=""),"",IF(AND(C366=AA366,D366=AB366),'Classement général'!$C$19,IF(AND(C366&gt;D366,AA366&gt;AB366),'Classement général'!$C$22,IF(AND(D366&gt;C366,AB366&gt;AA366),'Classement général'!$C$22,IF(AND(D366=C366,AB366=AA366),'Classement général'!$C$22,'Classement général'!$C$24))))))</f>
        <v/>
      </c>
      <c r="AD366" s="60"/>
      <c r="AE366" s="60"/>
      <c r="AF366" s="61" t="str">
        <f>IF(AND(C366="",D366=""),"",IF(AND(AD366="",AE366=""),"",IF(AND(C366=AD366,D366=AE366),'Classement général'!$C$19,IF(AND(C366&gt;D366,AD366&gt;AE366),'Classement général'!$C$22,IF(AND(D366&gt;C366,AE366&gt;AD366),'Classement général'!$C$22,IF(AND(D366=C366,AE366=AD366),'Classement général'!$C$22,'Classement général'!$C$24))))))</f>
        <v/>
      </c>
      <c r="AG366" s="60"/>
      <c r="AH366" s="60"/>
      <c r="AI366" s="61" t="str">
        <f>IF(AND(C366="",D366=""),"",IF(AND(AG366="",AH366=""),"",IF(AND(C366=AG366,D366=AH366),'Classement général'!$C$19,IF(AND(C366&gt;D366,AG366&gt;AH366),'Classement général'!$C$22,IF(AND(D366&gt;C366,AH366&gt;AG366),'Classement général'!$C$22,IF(AND(D366=C366,AH366=AG366),'Classement général'!$C$22,'Classement général'!$C$24))))))</f>
        <v/>
      </c>
      <c r="AJ366" s="60"/>
      <c r="AK366" s="60"/>
      <c r="AL366" s="61" t="str">
        <f>IF(AND(C366="",D366=""),"",IF(AND(AJ366="",AK366=""),"",IF(AND(C366=AJ366,D366=AK366),'Classement général'!$C$19,IF(AND(C366&gt;D366,AJ366&gt;AK366),'Classement général'!$C$22,IF(AND(D366&gt;C366,AK366&gt;AJ366),'Classement général'!$C$22,IF(AND(D366=C366,AK366=AJ366),'Classement général'!$C$22,'Classement général'!$C$24))))))</f>
        <v/>
      </c>
      <c r="AM366" s="60"/>
      <c r="AN366" s="60"/>
      <c r="AO366" s="61" t="str">
        <f>IF(AND(C366="",D366=""),"",IF(AND(AM366="",AN366=""),"",IF(AND(C366=AM366,D366=AN366),'Classement général'!$C$19,IF(AND(C366&gt;D366,AM366&gt;AN366),'Classement général'!$C$22,IF(AND(D366&gt;C366,AN366&gt;AM366),'Classement général'!$C$22,IF(AND(D366=C366,AN366=AM366),'Classement général'!$C$22,'Classement général'!$C$24))))))</f>
        <v/>
      </c>
      <c r="AP366" s="60"/>
      <c r="AQ366" s="60"/>
      <c r="AR366" s="61" t="str">
        <f>IF(AND(C366="",D366=""),"",IF(AND(AP366="",AQ366=""),"",IF(AND(C366=AP366,D366=AQ366),'Classement général'!$C$19,IF(AND(C366&gt;D366,AP366&gt;AQ366),'Classement général'!$C$22,IF(AND(D366&gt;C366,AQ366&gt;AP366),'Classement général'!$C$22,IF(AND(D366=C366,AQ366=AP366),'Classement général'!$C$22,'Classement général'!$C$24))))))</f>
        <v/>
      </c>
      <c r="AS366" s="60"/>
      <c r="AT366" s="60"/>
      <c r="AU366" s="61" t="str">
        <f>IF(AND(C366="",D366=""),"",IF(AND(AS366="",AT366=""),"",IF(AND(C366=AS366,D366=AT366),'Classement général'!$C$19,IF(AND(C366&gt;D366,AS366&gt;AT366),'Classement général'!$C$22,IF(AND(D366&gt;C366,AT366&gt;AS366),'Classement général'!$C$22,IF(AND(D366=C366,AT366=AS366),'Classement général'!$C$22,'Classement général'!$C$24))))))</f>
        <v/>
      </c>
      <c r="AV366" s="60"/>
      <c r="AW366" s="60"/>
      <c r="AX366" s="61" t="str">
        <f>IF(AND(C366="",D366=""),"",IF(AND(AV366="",AW366=""),"",IF(AND(C366=AV366,D366=AW366),'Classement général'!$C$19,IF(AND(C366&gt;D366,AV366&gt;AW366),'Classement général'!$C$22,IF(AND(D366&gt;C366,AW366&gt;AV366),'Classement général'!$C$22,IF(AND(D366=C366,AW366=AV366),'Classement général'!$C$22,'Classement général'!$C$24))))))</f>
        <v/>
      </c>
      <c r="AY366" s="60"/>
      <c r="AZ366" s="60"/>
      <c r="BA366" s="61" t="str">
        <f>IF(AND(C366="",D366=""),"",IF(AND(AY366="",AZ366=""),"",IF(AND(C366=AY366,D366=AZ366),'Classement général'!$C$19,IF(AND(C366&gt;D366,AY366&gt;AZ366),'Classement général'!$C$22,IF(AND(D366&gt;C366,AZ366&gt;AY366),'Classement général'!$C$22,IF(AND(D366=C366,AZ366=AY366),'Classement général'!$C$22,'Classement général'!$C$24))))))</f>
        <v/>
      </c>
      <c r="BB366" s="60"/>
      <c r="BC366" s="60"/>
      <c r="BD366" s="61" t="str">
        <f>IF(AND(C366="",D366=""),"",IF(AND(BB366="",BC366=""),"",IF(AND(C366=BB366,D366=BC366),'Classement général'!$C$19,IF(AND(C366&gt;D366,BB366&gt;BC366),'Classement général'!$C$22,IF(AND(D366&gt;C366,BC366&gt;BB366),'Classement général'!$C$22,IF(AND(D366=C366,BC366=BB366),'Classement général'!$C$22,'Classement général'!$C$24))))))</f>
        <v/>
      </c>
      <c r="BE366" s="60"/>
      <c r="BF366" s="60"/>
      <c r="BG366" s="61" t="str">
        <f>IF(AND(C366="",D366=""),"",IF(AND(BE366="",BF366=""),"",IF(AND(C366=BE366,D366=BF366),'Classement général'!$C$19,IF(AND(C366&gt;D366,BE366&gt;BF366),'Classement général'!$C$22,IF(AND(D366&gt;C366,BF366&gt;BE366),'Classement général'!$C$22,IF(AND(D366=C366,BF366=BE366),'Classement général'!$C$22,'Classement général'!$C$24))))))</f>
        <v/>
      </c>
      <c r="BH366" s="60"/>
      <c r="BI366" s="60"/>
      <c r="BJ366" s="61" t="str">
        <f>IF(AND(C366="",D366=""),"",IF(AND(BH366="",BI366=""),"",IF(AND(C366=BH366,D366=BI366),'Classement général'!$C$19,IF(AND(C366&gt;D366,BH366&gt;BI366),'Classement général'!$C$22,IF(AND(D366&gt;C366,BI366&gt;BH366),'Classement général'!$C$22,IF(AND(D366=C366,BI366=BH366),'Classement général'!$C$22,'Classement général'!$C$24))))))</f>
        <v/>
      </c>
      <c r="BK366" s="60"/>
      <c r="BL366" s="60"/>
      <c r="BM366" s="61" t="str">
        <f>IF(AND(C366="",D366=""),"",IF(AND(BK366="",BL366=""),"",IF(AND(C366=BK366,D366=BL366),'Classement général'!$C$19,IF(AND(C366&gt;D366,BK366&gt;BL366),'Classement général'!$C$22,IF(AND(D366&gt;C366,BL366&gt;BK366),'Classement général'!$C$22,IF(AND(D366=C366,BL366=BK366),'Classement général'!$C$22,'Classement général'!$C$24))))))</f>
        <v/>
      </c>
      <c r="BN366" s="10" t="str">
        <f>IF(H366='Classement général'!$C$19,'Classement général'!$C$19,IF(H366='Classement général'!$C$22,'Classement général'!$C$22,IF(H366='Classement général'!$C$24,'Classement général'!$C$24,"")))</f>
        <v/>
      </c>
      <c r="BO366" s="10" t="str">
        <f>IF(K366='Classement général'!$C$19,'Classement général'!$C$19,IF(K366='Classement général'!$C$22,'Classement général'!$C$22,IF(K366='Classement général'!$C$24,'Classement général'!$C$24,"")))</f>
        <v/>
      </c>
      <c r="BP366" s="10" t="str">
        <f>IF(N366='Classement général'!$C$19,'Classement général'!$C$19,IF(N366='Classement général'!$C$22,'Classement général'!$C$22,IF(N366='Classement général'!$C$24,'Classement général'!$C$24,"")))</f>
        <v/>
      </c>
      <c r="BQ366" s="10" t="str">
        <f>IF(Q366='Classement général'!$C$19,'Classement général'!$C$19,IF(Q366='Classement général'!$C$22,'Classement général'!$C$22,IF(Q366='Classement général'!$C$24,'Classement général'!$C$24,"")))</f>
        <v/>
      </c>
      <c r="BR366" s="10" t="str">
        <f>IF(T366='Classement général'!$C$19,'Classement général'!$C$19,IF(T366='Classement général'!$C$22,'Classement général'!$C$22,IF(T366='Classement général'!$C$24,'Classement général'!$C$24,"")))</f>
        <v/>
      </c>
      <c r="BS366" s="10" t="str">
        <f>IF(W366='Classement général'!$C$19,'Classement général'!$C$19,IF(W366='Classement général'!$C$22,'Classement général'!$C$22,IF(W366='Classement général'!$C$24,'Classement général'!$C$24,"")))</f>
        <v/>
      </c>
      <c r="BT366" s="10" t="str">
        <f>IF(Z366='Classement général'!$C$19,'Classement général'!$C$19,IF(Z366='Classement général'!$C$22,'Classement général'!$C$22,IF(Z366='Classement général'!$C$24,'Classement général'!$C$24,"")))</f>
        <v/>
      </c>
      <c r="BU366" s="10" t="str">
        <f>IF(AC366='Classement général'!$C$19,'Classement général'!$C$19,IF(AC366='Classement général'!$C$22,'Classement général'!$C$22,IF(AC366='Classement général'!$C$24,'Classement général'!$C$24,"")))</f>
        <v/>
      </c>
      <c r="BV366" s="10" t="str">
        <f>IF(AF366='Classement général'!$C$19,'Classement général'!$C$19,IF(AF366='Classement général'!$C$22,'Classement général'!$C$22,IF(AF366='Classement général'!$C$24,'Classement général'!$C$24,"")))</f>
        <v/>
      </c>
      <c r="BW366" s="10" t="str">
        <f>IF(AI366='Classement général'!$C$19,'Classement général'!$C$19,IF(AI366='Classement général'!$C$22,'Classement général'!$C$22,IF(AI366='Classement général'!$C$24,'Classement général'!$C$24,"")))</f>
        <v/>
      </c>
      <c r="BX366" s="10" t="str">
        <f>IF(AL366='Classement général'!$C$19,'Classement général'!$C$19,IF(AL366='Classement général'!$C$22,'Classement général'!$C$22,IF(AL366='Classement général'!$C$24,'Classement général'!$C$24,"")))</f>
        <v/>
      </c>
      <c r="BY366" s="10" t="str">
        <f>IF(AO366='Classement général'!$C$19,'Classement général'!$C$19,IF(AO366='Classement général'!$C$22,'Classement général'!$C$22,IF(AO366='Classement général'!$C$24,'Classement général'!$C$24,"")))</f>
        <v/>
      </c>
      <c r="BZ366" s="10" t="str">
        <f>IF(AR366='Classement général'!$C$19,'Classement général'!$C$19,IF(AR366='Classement général'!$C$22,'Classement général'!$C$22,IF(AR366='Classement général'!$C$24,'Classement général'!$C$24,"")))</f>
        <v/>
      </c>
      <c r="CA366" s="10" t="str">
        <f>IF(AU366='Classement général'!$C$19,'Classement général'!$C$19,IF(AU366='Classement général'!$C$22,'Classement général'!$C$22,IF(AU366='Classement général'!$C$24,'Classement général'!$C$24,"")))</f>
        <v/>
      </c>
      <c r="CB366" s="10" t="str">
        <f>IF(AX366='Classement général'!$C$19,'Classement général'!$C$19,IF(AX366='Classement général'!$C$22,'Classement général'!$C$22,IF(AX366='Classement général'!$C$24,'Classement général'!$C$24,"")))</f>
        <v/>
      </c>
      <c r="CC366" s="10" t="str">
        <f>IF(BA366='Classement général'!$C$19,'Classement général'!$C$19,IF(BA366='Classement général'!$C$22,'Classement général'!$C$22,IF(BA366='Classement général'!$C$24,'Classement général'!$C$24,"")))</f>
        <v/>
      </c>
      <c r="CD366" s="10" t="str">
        <f>IF(BD366='Classement général'!$C$19,'Classement général'!$C$19,IF(BD366='Classement général'!$C$22,'Classement général'!$C$22,IF(BD366='Classement général'!$C$24,'Classement général'!$C$24,"")))</f>
        <v/>
      </c>
      <c r="CE366" s="10" t="str">
        <f>IF(BG366='Classement général'!$C$19,'Classement général'!$C$19,IF(BG366='Classement général'!$C$22,'Classement général'!$C$22,IF(BG366='Classement général'!$C$24,'Classement général'!$C$24,"")))</f>
        <v/>
      </c>
      <c r="CF366" s="10" t="str">
        <f>IF(BJ366='Classement général'!$C$19,'Classement général'!$C$19,IF(BJ366='Classement général'!$C$22,'Classement général'!$C$22,IF(BJ366='Classement général'!$C$24,'Classement général'!$C$24,"")))</f>
        <v/>
      </c>
      <c r="CG366" s="10" t="str">
        <f>IF(BM366='Classement général'!$C$19,'Classement général'!$C$19,IF(BM366='Classement général'!$C$22,'Classement général'!$C$22,IF(BM366='Classement général'!$C$24,'Classement général'!$C$24,"")))</f>
        <v/>
      </c>
      <c r="CH366" s="13"/>
      <c r="CI366" s="13"/>
      <c r="CJ366" s="13"/>
      <c r="CK366" s="13"/>
      <c r="CL366" s="147"/>
      <c r="CM366" s="147"/>
      <c r="CN366" s="147"/>
      <c r="CO366" s="147"/>
      <c r="CP366" s="7"/>
      <c r="CQ366" s="7"/>
    </row>
    <row r="367" spans="1:95" ht="18.75" customHeight="1" x14ac:dyDescent="0.2">
      <c r="A367" s="130"/>
      <c r="B367" s="72" t="s">
        <v>67</v>
      </c>
      <c r="C367" s="116"/>
      <c r="D367" s="116"/>
      <c r="E367" s="74" t="s">
        <v>47</v>
      </c>
      <c r="F367" s="60"/>
      <c r="G367" s="60"/>
      <c r="H367" s="61" t="str">
        <f>IF(AND(C367="",D367=""),"",IF(AND(F367="",G367=""),"",IF(AND(C367=F367,D367=G367),'Classement général'!$C$19,IF(AND(C367&gt;D367,F367&gt;G367),'Classement général'!$C$22,IF(AND(D367&gt;C367,G367&gt;F367),'Classement général'!$C$22,IF(AND(D367=C367,G367=F367),'Classement général'!$C$22,'Classement général'!$C$24))))))</f>
        <v/>
      </c>
      <c r="I367" s="60"/>
      <c r="J367" s="60"/>
      <c r="K367" s="61" t="str">
        <f>IF(AND(C367="",D367=""),"",IF(AND(I367="",J367=""),"",IF(AND(C367=I367,D367=J367),'Classement général'!$C$19,IF(AND(C367&gt;D367,I367&gt;J367),'Classement général'!$C$22,IF(AND(D367&gt;C367,J367&gt;I367),'Classement général'!$C$22,IF(AND(D367=C367,J367=I367),'Classement général'!$C$22,'Classement général'!$C$24))))))</f>
        <v/>
      </c>
      <c r="L367" s="60"/>
      <c r="M367" s="60"/>
      <c r="N367" s="61" t="str">
        <f>IF(AND(C367="",D367=""),"",IF(AND(L367="",M367=""),"",IF(AND(C367=L367,D367=M367),'Classement général'!$C$19,IF(AND(C367&gt;D367,L367&gt;M367),'Classement général'!$C$22,IF(AND(D367&gt;C367,M367&gt;L367),'Classement général'!$C$22,IF(AND(D367=C367,M367=L367),'Classement général'!$C$22,'Classement général'!$C$24))))))</f>
        <v/>
      </c>
      <c r="O367" s="60"/>
      <c r="P367" s="60"/>
      <c r="Q367" s="61" t="str">
        <f>IF(AND(C367="",D367=""),"",IF(AND(O367="",P367=""),"",IF(AND(C367=O367,D367=P367),'Classement général'!$C$19,IF(AND(C367&gt;D367,O367&gt;P367),'Classement général'!$C$22,IF(AND(D367&gt;C367,P367&gt;O367),'Classement général'!$C$22,IF(AND(D367=C367,P367=O367),'Classement général'!$C$22,'Classement général'!$C$24))))))</f>
        <v/>
      </c>
      <c r="R367" s="60"/>
      <c r="S367" s="60"/>
      <c r="T367" s="61" t="str">
        <f>IF(AND(C367="",D367=""),"",IF(AND(R367="",S367=""),"",IF(AND(C367=R367,D367=S367),'Classement général'!$C$19,IF(AND(C367&gt;D367,R367&gt;S367),'Classement général'!$C$22,IF(AND(D367&gt;C367,S367&gt;R367),'Classement général'!$C$22,IF(AND(D367=C367,S367=R367),'Classement général'!$C$22,'Classement général'!$C$24))))))</f>
        <v/>
      </c>
      <c r="U367" s="60"/>
      <c r="V367" s="60"/>
      <c r="W367" s="61" t="str">
        <f>IF(AND(C367="",D367=""),"",IF(AND(U367="",V367=""),"",IF(AND(C367=U367,D367=V367),'Classement général'!$C$19,IF(AND(C367&gt;D367,U367&gt;V367),'Classement général'!$C$22,IF(AND(D367&gt;C367,V367&gt;U367),'Classement général'!$C$22,IF(AND(D367=C367,V367=U367),'Classement général'!$C$22,'Classement général'!$C$24))))))</f>
        <v/>
      </c>
      <c r="X367" s="60"/>
      <c r="Y367" s="60"/>
      <c r="Z367" s="61" t="str">
        <f>IF(AND(C367="",D367=""),"",IF(AND(X367="",Y367=""),"",IF(AND(C367=X367,D367=Y367),'Classement général'!$C$19,IF(AND(C367&gt;D367,X367&gt;Y367),'Classement général'!$C$22,IF(AND(D367&gt;C367,Y367&gt;X367),'Classement général'!$C$22,IF(AND(D367=C367,Y367=X367),'Classement général'!$C$22,'Classement général'!$C$24))))))</f>
        <v/>
      </c>
      <c r="AA367" s="60"/>
      <c r="AB367" s="60"/>
      <c r="AC367" s="61" t="str">
        <f>IF(AND(C367="",D367=""),"",IF(AND(AA367="",AB367=""),"",IF(AND(C367=AA367,D367=AB367),'Classement général'!$C$19,IF(AND(C367&gt;D367,AA367&gt;AB367),'Classement général'!$C$22,IF(AND(D367&gt;C367,AB367&gt;AA367),'Classement général'!$C$22,IF(AND(D367=C367,AB367=AA367),'Classement général'!$C$22,'Classement général'!$C$24))))))</f>
        <v/>
      </c>
      <c r="AD367" s="60"/>
      <c r="AE367" s="60"/>
      <c r="AF367" s="61" t="str">
        <f>IF(AND(C367="",D367=""),"",IF(AND(AD367="",AE367=""),"",IF(AND(C367=AD367,D367=AE367),'Classement général'!$C$19,IF(AND(C367&gt;D367,AD367&gt;AE367),'Classement général'!$C$22,IF(AND(D367&gt;C367,AE367&gt;AD367),'Classement général'!$C$22,IF(AND(D367=C367,AE367=AD367),'Classement général'!$C$22,'Classement général'!$C$24))))))</f>
        <v/>
      </c>
      <c r="AG367" s="60"/>
      <c r="AH367" s="60"/>
      <c r="AI367" s="61" t="str">
        <f>IF(AND(C367="",D367=""),"",IF(AND(AG367="",AH367=""),"",IF(AND(C367=AG367,D367=AH367),'Classement général'!$C$19,IF(AND(C367&gt;D367,AG367&gt;AH367),'Classement général'!$C$22,IF(AND(D367&gt;C367,AH367&gt;AG367),'Classement général'!$C$22,IF(AND(D367=C367,AH367=AG367),'Classement général'!$C$22,'Classement général'!$C$24))))))</f>
        <v/>
      </c>
      <c r="AJ367" s="60"/>
      <c r="AK367" s="60"/>
      <c r="AL367" s="61" t="str">
        <f>IF(AND(C367="",D367=""),"",IF(AND(AJ367="",AK367=""),"",IF(AND(C367=AJ367,D367=AK367),'Classement général'!$C$19,IF(AND(C367&gt;D367,AJ367&gt;AK367),'Classement général'!$C$22,IF(AND(D367&gt;C367,AK367&gt;AJ367),'Classement général'!$C$22,IF(AND(D367=C367,AK367=AJ367),'Classement général'!$C$22,'Classement général'!$C$24))))))</f>
        <v/>
      </c>
      <c r="AM367" s="60"/>
      <c r="AN367" s="60"/>
      <c r="AO367" s="61" t="str">
        <f>IF(AND(C367="",D367=""),"",IF(AND(AM367="",AN367=""),"",IF(AND(C367=AM367,D367=AN367),'Classement général'!$C$19,IF(AND(C367&gt;D367,AM367&gt;AN367),'Classement général'!$C$22,IF(AND(D367&gt;C367,AN367&gt;AM367),'Classement général'!$C$22,IF(AND(D367=C367,AN367=AM367),'Classement général'!$C$22,'Classement général'!$C$24))))))</f>
        <v/>
      </c>
      <c r="AP367" s="60"/>
      <c r="AQ367" s="60"/>
      <c r="AR367" s="61" t="str">
        <f>IF(AND(C367="",D367=""),"",IF(AND(AP367="",AQ367=""),"",IF(AND(C367=AP367,D367=AQ367),'Classement général'!$C$19,IF(AND(C367&gt;D367,AP367&gt;AQ367),'Classement général'!$C$22,IF(AND(D367&gt;C367,AQ367&gt;AP367),'Classement général'!$C$22,IF(AND(D367=C367,AQ367=AP367),'Classement général'!$C$22,'Classement général'!$C$24))))))</f>
        <v/>
      </c>
      <c r="AS367" s="60"/>
      <c r="AT367" s="60"/>
      <c r="AU367" s="61" t="str">
        <f>IF(AND(C367="",D367=""),"",IF(AND(AS367="",AT367=""),"",IF(AND(C367=AS367,D367=AT367),'Classement général'!$C$19,IF(AND(C367&gt;D367,AS367&gt;AT367),'Classement général'!$C$22,IF(AND(D367&gt;C367,AT367&gt;AS367),'Classement général'!$C$22,IF(AND(D367=C367,AT367=AS367),'Classement général'!$C$22,'Classement général'!$C$24))))))</f>
        <v/>
      </c>
      <c r="AV367" s="60"/>
      <c r="AW367" s="60"/>
      <c r="AX367" s="61" t="str">
        <f>IF(AND(C367="",D367=""),"",IF(AND(AV367="",AW367=""),"",IF(AND(C367=AV367,D367=AW367),'Classement général'!$C$19,IF(AND(C367&gt;D367,AV367&gt;AW367),'Classement général'!$C$22,IF(AND(D367&gt;C367,AW367&gt;AV367),'Classement général'!$C$22,IF(AND(D367=C367,AW367=AV367),'Classement général'!$C$22,'Classement général'!$C$24))))))</f>
        <v/>
      </c>
      <c r="AY367" s="60"/>
      <c r="AZ367" s="60"/>
      <c r="BA367" s="61" t="str">
        <f>IF(AND(C367="",D367=""),"",IF(AND(AY367="",AZ367=""),"",IF(AND(C367=AY367,D367=AZ367),'Classement général'!$C$19,IF(AND(C367&gt;D367,AY367&gt;AZ367),'Classement général'!$C$22,IF(AND(D367&gt;C367,AZ367&gt;AY367),'Classement général'!$C$22,IF(AND(D367=C367,AZ367=AY367),'Classement général'!$C$22,'Classement général'!$C$24))))))</f>
        <v/>
      </c>
      <c r="BB367" s="60"/>
      <c r="BC367" s="60"/>
      <c r="BD367" s="61" t="str">
        <f>IF(AND(C367="",D367=""),"",IF(AND(BB367="",BC367=""),"",IF(AND(C367=BB367,D367=BC367),'Classement général'!$C$19,IF(AND(C367&gt;D367,BB367&gt;BC367),'Classement général'!$C$22,IF(AND(D367&gt;C367,BC367&gt;BB367),'Classement général'!$C$22,IF(AND(D367=C367,BC367=BB367),'Classement général'!$C$22,'Classement général'!$C$24))))))</f>
        <v/>
      </c>
      <c r="BE367" s="60"/>
      <c r="BF367" s="60"/>
      <c r="BG367" s="61" t="str">
        <f>IF(AND(C367="",D367=""),"",IF(AND(BE367="",BF367=""),"",IF(AND(C367=BE367,D367=BF367),'Classement général'!$C$19,IF(AND(C367&gt;D367,BE367&gt;BF367),'Classement général'!$C$22,IF(AND(D367&gt;C367,BF367&gt;BE367),'Classement général'!$C$22,IF(AND(D367=C367,BF367=BE367),'Classement général'!$C$22,'Classement général'!$C$24))))))</f>
        <v/>
      </c>
      <c r="BH367" s="60"/>
      <c r="BI367" s="60"/>
      <c r="BJ367" s="61" t="str">
        <f>IF(AND(C367="",D367=""),"",IF(AND(BH367="",BI367=""),"",IF(AND(C367=BH367,D367=BI367),'Classement général'!$C$19,IF(AND(C367&gt;D367,BH367&gt;BI367),'Classement général'!$C$22,IF(AND(D367&gt;C367,BI367&gt;BH367),'Classement général'!$C$22,IF(AND(D367=C367,BI367=BH367),'Classement général'!$C$22,'Classement général'!$C$24))))))</f>
        <v/>
      </c>
      <c r="BK367" s="60"/>
      <c r="BL367" s="60"/>
      <c r="BM367" s="61" t="str">
        <f>IF(AND(C367="",D367=""),"",IF(AND(BK367="",BL367=""),"",IF(AND(C367=BK367,D367=BL367),'Classement général'!$C$19,IF(AND(C367&gt;D367,BK367&gt;BL367),'Classement général'!$C$22,IF(AND(D367&gt;C367,BL367&gt;BK367),'Classement général'!$C$22,IF(AND(D367=C367,BL367=BK367),'Classement général'!$C$22,'Classement général'!$C$24))))))</f>
        <v/>
      </c>
      <c r="BN367" s="10" t="str">
        <f>IF(H367='Classement général'!$C$19,'Classement général'!$C$19,IF(H367='Classement général'!$C$22,'Classement général'!$C$22,IF(H367='Classement général'!$C$24,'Classement général'!$C$24,"")))</f>
        <v/>
      </c>
      <c r="BO367" s="10" t="str">
        <f>IF(K367='Classement général'!$C$19,'Classement général'!$C$19,IF(K367='Classement général'!$C$22,'Classement général'!$C$22,IF(K367='Classement général'!$C$24,'Classement général'!$C$24,"")))</f>
        <v/>
      </c>
      <c r="BP367" s="10" t="str">
        <f>IF(N367='Classement général'!$C$19,'Classement général'!$C$19,IF(N367='Classement général'!$C$22,'Classement général'!$C$22,IF(N367='Classement général'!$C$24,'Classement général'!$C$24,"")))</f>
        <v/>
      </c>
      <c r="BQ367" s="10" t="str">
        <f>IF(Q367='Classement général'!$C$19,'Classement général'!$C$19,IF(Q367='Classement général'!$C$22,'Classement général'!$C$22,IF(Q367='Classement général'!$C$24,'Classement général'!$C$24,"")))</f>
        <v/>
      </c>
      <c r="BR367" s="10" t="str">
        <f>IF(T367='Classement général'!$C$19,'Classement général'!$C$19,IF(T367='Classement général'!$C$22,'Classement général'!$C$22,IF(T367='Classement général'!$C$24,'Classement général'!$C$24,"")))</f>
        <v/>
      </c>
      <c r="BS367" s="10" t="str">
        <f>IF(W367='Classement général'!$C$19,'Classement général'!$C$19,IF(W367='Classement général'!$C$22,'Classement général'!$C$22,IF(W367='Classement général'!$C$24,'Classement général'!$C$24,"")))</f>
        <v/>
      </c>
      <c r="BT367" s="10" t="str">
        <f>IF(Z367='Classement général'!$C$19,'Classement général'!$C$19,IF(Z367='Classement général'!$C$22,'Classement général'!$C$22,IF(Z367='Classement général'!$C$24,'Classement général'!$C$24,"")))</f>
        <v/>
      </c>
      <c r="BU367" s="10" t="str">
        <f>IF(AC367='Classement général'!$C$19,'Classement général'!$C$19,IF(AC367='Classement général'!$C$22,'Classement général'!$C$22,IF(AC367='Classement général'!$C$24,'Classement général'!$C$24,"")))</f>
        <v/>
      </c>
      <c r="BV367" s="10" t="str">
        <f>IF(AF367='Classement général'!$C$19,'Classement général'!$C$19,IF(AF367='Classement général'!$C$22,'Classement général'!$C$22,IF(AF367='Classement général'!$C$24,'Classement général'!$C$24,"")))</f>
        <v/>
      </c>
      <c r="BW367" s="10" t="str">
        <f>IF(AI367='Classement général'!$C$19,'Classement général'!$C$19,IF(AI367='Classement général'!$C$22,'Classement général'!$C$22,IF(AI367='Classement général'!$C$24,'Classement général'!$C$24,"")))</f>
        <v/>
      </c>
      <c r="BX367" s="10" t="str">
        <f>IF(AL367='Classement général'!$C$19,'Classement général'!$C$19,IF(AL367='Classement général'!$C$22,'Classement général'!$C$22,IF(AL367='Classement général'!$C$24,'Classement général'!$C$24,"")))</f>
        <v/>
      </c>
      <c r="BY367" s="10" t="str">
        <f>IF(AO367='Classement général'!$C$19,'Classement général'!$C$19,IF(AO367='Classement général'!$C$22,'Classement général'!$C$22,IF(AO367='Classement général'!$C$24,'Classement général'!$C$24,"")))</f>
        <v/>
      </c>
      <c r="BZ367" s="10" t="str">
        <f>IF(AR367='Classement général'!$C$19,'Classement général'!$C$19,IF(AR367='Classement général'!$C$22,'Classement général'!$C$22,IF(AR367='Classement général'!$C$24,'Classement général'!$C$24,"")))</f>
        <v/>
      </c>
      <c r="CA367" s="10" t="str">
        <f>IF(AU367='Classement général'!$C$19,'Classement général'!$C$19,IF(AU367='Classement général'!$C$22,'Classement général'!$C$22,IF(AU367='Classement général'!$C$24,'Classement général'!$C$24,"")))</f>
        <v/>
      </c>
      <c r="CB367" s="10" t="str">
        <f>IF(AX367='Classement général'!$C$19,'Classement général'!$C$19,IF(AX367='Classement général'!$C$22,'Classement général'!$C$22,IF(AX367='Classement général'!$C$24,'Classement général'!$C$24,"")))</f>
        <v/>
      </c>
      <c r="CC367" s="10" t="str">
        <f>IF(BA367='Classement général'!$C$19,'Classement général'!$C$19,IF(BA367='Classement général'!$C$22,'Classement général'!$C$22,IF(BA367='Classement général'!$C$24,'Classement général'!$C$24,"")))</f>
        <v/>
      </c>
      <c r="CD367" s="10" t="str">
        <f>IF(BD367='Classement général'!$C$19,'Classement général'!$C$19,IF(BD367='Classement général'!$C$22,'Classement général'!$C$22,IF(BD367='Classement général'!$C$24,'Classement général'!$C$24,"")))</f>
        <v/>
      </c>
      <c r="CE367" s="10" t="str">
        <f>IF(BG367='Classement général'!$C$19,'Classement général'!$C$19,IF(BG367='Classement général'!$C$22,'Classement général'!$C$22,IF(BG367='Classement général'!$C$24,'Classement général'!$C$24,"")))</f>
        <v/>
      </c>
      <c r="CF367" s="10" t="str">
        <f>IF(BJ367='Classement général'!$C$19,'Classement général'!$C$19,IF(BJ367='Classement général'!$C$22,'Classement général'!$C$22,IF(BJ367='Classement général'!$C$24,'Classement général'!$C$24,"")))</f>
        <v/>
      </c>
      <c r="CG367" s="10" t="str">
        <f>IF(BM367='Classement général'!$C$19,'Classement général'!$C$19,IF(BM367='Classement général'!$C$22,'Classement général'!$C$22,IF(BM367='Classement général'!$C$24,'Classement général'!$C$24,"")))</f>
        <v/>
      </c>
      <c r="CH367" s="13"/>
      <c r="CI367" s="13"/>
      <c r="CJ367" s="13"/>
      <c r="CK367" s="13"/>
      <c r="CL367" s="147"/>
      <c r="CM367" s="147"/>
      <c r="CN367" s="147"/>
      <c r="CO367" s="147"/>
      <c r="CP367" s="7"/>
      <c r="CQ367" s="7"/>
    </row>
    <row r="368" spans="1:95" ht="18.75" customHeight="1" x14ac:dyDescent="0.2">
      <c r="A368" s="130"/>
      <c r="B368" s="72" t="s">
        <v>75</v>
      </c>
      <c r="C368" s="116"/>
      <c r="D368" s="116"/>
      <c r="E368" s="74" t="s">
        <v>68</v>
      </c>
      <c r="F368" s="60"/>
      <c r="G368" s="60"/>
      <c r="H368" s="61" t="str">
        <f>IF(AND(C368="",D368=""),"",IF(AND(F368="",G368=""),"",IF(AND(C368=F368,D368=G368),'Classement général'!$C$19,IF(AND(C368&gt;D368,F368&gt;G368),'Classement général'!$C$22,IF(AND(D368&gt;C368,G368&gt;F368),'Classement général'!$C$22,IF(AND(D368=C368,G368=F368),'Classement général'!$C$22,'Classement général'!$C$24))))))</f>
        <v/>
      </c>
      <c r="I368" s="60"/>
      <c r="J368" s="60"/>
      <c r="K368" s="61" t="str">
        <f>IF(AND(C368="",D368=""),"",IF(AND(I368="",J368=""),"",IF(AND(C368=I368,D368=J368),'Classement général'!$C$19,IF(AND(C368&gt;D368,I368&gt;J368),'Classement général'!$C$22,IF(AND(D368&gt;C368,J368&gt;I368),'Classement général'!$C$22,IF(AND(D368=C368,J368=I368),'Classement général'!$C$22,'Classement général'!$C$24))))))</f>
        <v/>
      </c>
      <c r="L368" s="60"/>
      <c r="M368" s="60"/>
      <c r="N368" s="61" t="str">
        <f>IF(AND(C368="",D368=""),"",IF(AND(L368="",M368=""),"",IF(AND(C368=L368,D368=M368),'Classement général'!$C$19,IF(AND(C368&gt;D368,L368&gt;M368),'Classement général'!$C$22,IF(AND(D368&gt;C368,M368&gt;L368),'Classement général'!$C$22,IF(AND(D368=C368,M368=L368),'Classement général'!$C$22,'Classement général'!$C$24))))))</f>
        <v/>
      </c>
      <c r="O368" s="60"/>
      <c r="P368" s="60"/>
      <c r="Q368" s="61" t="str">
        <f>IF(AND(C368="",D368=""),"",IF(AND(O368="",P368=""),"",IF(AND(C368=O368,D368=P368),'Classement général'!$C$19,IF(AND(C368&gt;D368,O368&gt;P368),'Classement général'!$C$22,IF(AND(D368&gt;C368,P368&gt;O368),'Classement général'!$C$22,IF(AND(D368=C368,P368=O368),'Classement général'!$C$22,'Classement général'!$C$24))))))</f>
        <v/>
      </c>
      <c r="R368" s="60"/>
      <c r="S368" s="60"/>
      <c r="T368" s="61" t="str">
        <f>IF(AND(C368="",D368=""),"",IF(AND(R368="",S368=""),"",IF(AND(C368=R368,D368=S368),'Classement général'!$C$19,IF(AND(C368&gt;D368,R368&gt;S368),'Classement général'!$C$22,IF(AND(D368&gt;C368,S368&gt;R368),'Classement général'!$C$22,IF(AND(D368=C368,S368=R368),'Classement général'!$C$22,'Classement général'!$C$24))))))</f>
        <v/>
      </c>
      <c r="U368" s="60"/>
      <c r="V368" s="60"/>
      <c r="W368" s="61" t="str">
        <f>IF(AND(C368="",D368=""),"",IF(AND(U368="",V368=""),"",IF(AND(C368=U368,D368=V368),'Classement général'!$C$19,IF(AND(C368&gt;D368,U368&gt;V368),'Classement général'!$C$22,IF(AND(D368&gt;C368,V368&gt;U368),'Classement général'!$C$22,IF(AND(D368=C368,V368=U368),'Classement général'!$C$22,'Classement général'!$C$24))))))</f>
        <v/>
      </c>
      <c r="X368" s="60"/>
      <c r="Y368" s="60"/>
      <c r="Z368" s="61" t="str">
        <f>IF(AND(C368="",D368=""),"",IF(AND(X368="",Y368=""),"",IF(AND(C368=X368,D368=Y368),'Classement général'!$C$19,IF(AND(C368&gt;D368,X368&gt;Y368),'Classement général'!$C$22,IF(AND(D368&gt;C368,Y368&gt;X368),'Classement général'!$C$22,IF(AND(D368=C368,Y368=X368),'Classement général'!$C$22,'Classement général'!$C$24))))))</f>
        <v/>
      </c>
      <c r="AA368" s="60"/>
      <c r="AB368" s="60"/>
      <c r="AC368" s="61" t="str">
        <f>IF(AND(C368="",D368=""),"",IF(AND(AA368="",AB368=""),"",IF(AND(C368=AA368,D368=AB368),'Classement général'!$C$19,IF(AND(C368&gt;D368,AA368&gt;AB368),'Classement général'!$C$22,IF(AND(D368&gt;C368,AB368&gt;AA368),'Classement général'!$C$22,IF(AND(D368=C368,AB368=AA368),'Classement général'!$C$22,'Classement général'!$C$24))))))</f>
        <v/>
      </c>
      <c r="AD368" s="60"/>
      <c r="AE368" s="60"/>
      <c r="AF368" s="61" t="str">
        <f>IF(AND(C368="",D368=""),"",IF(AND(AD368="",AE368=""),"",IF(AND(C368=AD368,D368=AE368),'Classement général'!$C$19,IF(AND(C368&gt;D368,AD368&gt;AE368),'Classement général'!$C$22,IF(AND(D368&gt;C368,AE368&gt;AD368),'Classement général'!$C$22,IF(AND(D368=C368,AE368=AD368),'Classement général'!$C$22,'Classement général'!$C$24))))))</f>
        <v/>
      </c>
      <c r="AG368" s="60"/>
      <c r="AH368" s="60"/>
      <c r="AI368" s="61" t="str">
        <f>IF(AND(C368="",D368=""),"",IF(AND(AG368="",AH368=""),"",IF(AND(C368=AG368,D368=AH368),'Classement général'!$C$19,IF(AND(C368&gt;D368,AG368&gt;AH368),'Classement général'!$C$22,IF(AND(D368&gt;C368,AH368&gt;AG368),'Classement général'!$C$22,IF(AND(D368=C368,AH368=AG368),'Classement général'!$C$22,'Classement général'!$C$24))))))</f>
        <v/>
      </c>
      <c r="AJ368" s="60"/>
      <c r="AK368" s="60"/>
      <c r="AL368" s="61" t="str">
        <f>IF(AND(C368="",D368=""),"",IF(AND(AJ368="",AK368=""),"",IF(AND(C368=AJ368,D368=AK368),'Classement général'!$C$19,IF(AND(C368&gt;D368,AJ368&gt;AK368),'Classement général'!$C$22,IF(AND(D368&gt;C368,AK368&gt;AJ368),'Classement général'!$C$22,IF(AND(D368=C368,AK368=AJ368),'Classement général'!$C$22,'Classement général'!$C$24))))))</f>
        <v/>
      </c>
      <c r="AM368" s="60"/>
      <c r="AN368" s="60"/>
      <c r="AO368" s="61" t="str">
        <f>IF(AND(C368="",D368=""),"",IF(AND(AM368="",AN368=""),"",IF(AND(C368=AM368,D368=AN368),'Classement général'!$C$19,IF(AND(C368&gt;D368,AM368&gt;AN368),'Classement général'!$C$22,IF(AND(D368&gt;C368,AN368&gt;AM368),'Classement général'!$C$22,IF(AND(D368=C368,AN368=AM368),'Classement général'!$C$22,'Classement général'!$C$24))))))</f>
        <v/>
      </c>
      <c r="AP368" s="60"/>
      <c r="AQ368" s="60"/>
      <c r="AR368" s="61" t="str">
        <f>IF(AND(C368="",D368=""),"",IF(AND(AP368="",AQ368=""),"",IF(AND(C368=AP368,D368=AQ368),'Classement général'!$C$19,IF(AND(C368&gt;D368,AP368&gt;AQ368),'Classement général'!$C$22,IF(AND(D368&gt;C368,AQ368&gt;AP368),'Classement général'!$C$22,IF(AND(D368=C368,AQ368=AP368),'Classement général'!$C$22,'Classement général'!$C$24))))))</f>
        <v/>
      </c>
      <c r="AS368" s="60"/>
      <c r="AT368" s="60"/>
      <c r="AU368" s="61" t="str">
        <f>IF(AND(C368="",D368=""),"",IF(AND(AS368="",AT368=""),"",IF(AND(C368=AS368,D368=AT368),'Classement général'!$C$19,IF(AND(C368&gt;D368,AS368&gt;AT368),'Classement général'!$C$22,IF(AND(D368&gt;C368,AT368&gt;AS368),'Classement général'!$C$22,IF(AND(D368=C368,AT368=AS368),'Classement général'!$C$22,'Classement général'!$C$24))))))</f>
        <v/>
      </c>
      <c r="AV368" s="60"/>
      <c r="AW368" s="60"/>
      <c r="AX368" s="61" t="str">
        <f>IF(AND(C368="",D368=""),"",IF(AND(AV368="",AW368=""),"",IF(AND(C368=AV368,D368=AW368),'Classement général'!$C$19,IF(AND(C368&gt;D368,AV368&gt;AW368),'Classement général'!$C$22,IF(AND(D368&gt;C368,AW368&gt;AV368),'Classement général'!$C$22,IF(AND(D368=C368,AW368=AV368),'Classement général'!$C$22,'Classement général'!$C$24))))))</f>
        <v/>
      </c>
      <c r="AY368" s="60"/>
      <c r="AZ368" s="60"/>
      <c r="BA368" s="61" t="str">
        <f>IF(AND(C368="",D368=""),"",IF(AND(AY368="",AZ368=""),"",IF(AND(C368=AY368,D368=AZ368),'Classement général'!$C$19,IF(AND(C368&gt;D368,AY368&gt;AZ368),'Classement général'!$C$22,IF(AND(D368&gt;C368,AZ368&gt;AY368),'Classement général'!$C$22,IF(AND(D368=C368,AZ368=AY368),'Classement général'!$C$22,'Classement général'!$C$24))))))</f>
        <v/>
      </c>
      <c r="BB368" s="60"/>
      <c r="BC368" s="60"/>
      <c r="BD368" s="61" t="str">
        <f>IF(AND(C368="",D368=""),"",IF(AND(BB368="",BC368=""),"",IF(AND(C368=BB368,D368=BC368),'Classement général'!$C$19,IF(AND(C368&gt;D368,BB368&gt;BC368),'Classement général'!$C$22,IF(AND(D368&gt;C368,BC368&gt;BB368),'Classement général'!$C$22,IF(AND(D368=C368,BC368=BB368),'Classement général'!$C$22,'Classement général'!$C$24))))))</f>
        <v/>
      </c>
      <c r="BE368" s="60"/>
      <c r="BF368" s="60"/>
      <c r="BG368" s="61" t="str">
        <f>IF(AND(C368="",D368=""),"",IF(AND(BE368="",BF368=""),"",IF(AND(C368=BE368,D368=BF368),'Classement général'!$C$19,IF(AND(C368&gt;D368,BE368&gt;BF368),'Classement général'!$C$22,IF(AND(D368&gt;C368,BF368&gt;BE368),'Classement général'!$C$22,IF(AND(D368=C368,BF368=BE368),'Classement général'!$C$22,'Classement général'!$C$24))))))</f>
        <v/>
      </c>
      <c r="BH368" s="60"/>
      <c r="BI368" s="60"/>
      <c r="BJ368" s="61" t="str">
        <f>IF(AND(C368="",D368=""),"",IF(AND(BH368="",BI368=""),"",IF(AND(C368=BH368,D368=BI368),'Classement général'!$C$19,IF(AND(C368&gt;D368,BH368&gt;BI368),'Classement général'!$C$22,IF(AND(D368&gt;C368,BI368&gt;BH368),'Classement général'!$C$22,IF(AND(D368=C368,BI368=BH368),'Classement général'!$C$22,'Classement général'!$C$24))))))</f>
        <v/>
      </c>
      <c r="BK368" s="60"/>
      <c r="BL368" s="60"/>
      <c r="BM368" s="61" t="str">
        <f>IF(AND(C368="",D368=""),"",IF(AND(BK368="",BL368=""),"",IF(AND(C368=BK368,D368=BL368),'Classement général'!$C$19,IF(AND(C368&gt;D368,BK368&gt;BL368),'Classement général'!$C$22,IF(AND(D368&gt;C368,BL368&gt;BK368),'Classement général'!$C$22,IF(AND(D368=C368,BL368=BK368),'Classement général'!$C$22,'Classement général'!$C$24))))))</f>
        <v/>
      </c>
      <c r="BN368" s="10" t="str">
        <f>IF(H368='Classement général'!$C$19,'Classement général'!$C$19,IF(H368='Classement général'!$C$22,'Classement général'!$C$22,IF(H368='Classement général'!$C$24,'Classement général'!$C$24,"")))</f>
        <v/>
      </c>
      <c r="BO368" s="10" t="str">
        <f>IF(K368='Classement général'!$C$19,'Classement général'!$C$19,IF(K368='Classement général'!$C$22,'Classement général'!$C$22,IF(K368='Classement général'!$C$24,'Classement général'!$C$24,"")))</f>
        <v/>
      </c>
      <c r="BP368" s="10" t="str">
        <f>IF(N368='Classement général'!$C$19,'Classement général'!$C$19,IF(N368='Classement général'!$C$22,'Classement général'!$C$22,IF(N368='Classement général'!$C$24,'Classement général'!$C$24,"")))</f>
        <v/>
      </c>
      <c r="BQ368" s="10" t="str">
        <f>IF(Q368='Classement général'!$C$19,'Classement général'!$C$19,IF(Q368='Classement général'!$C$22,'Classement général'!$C$22,IF(Q368='Classement général'!$C$24,'Classement général'!$C$24,"")))</f>
        <v/>
      </c>
      <c r="BR368" s="10" t="str">
        <f>IF(T368='Classement général'!$C$19,'Classement général'!$C$19,IF(T368='Classement général'!$C$22,'Classement général'!$C$22,IF(T368='Classement général'!$C$24,'Classement général'!$C$24,"")))</f>
        <v/>
      </c>
      <c r="BS368" s="10" t="str">
        <f>IF(W368='Classement général'!$C$19,'Classement général'!$C$19,IF(W368='Classement général'!$C$22,'Classement général'!$C$22,IF(W368='Classement général'!$C$24,'Classement général'!$C$24,"")))</f>
        <v/>
      </c>
      <c r="BT368" s="10" t="str">
        <f>IF(Z368='Classement général'!$C$19,'Classement général'!$C$19,IF(Z368='Classement général'!$C$22,'Classement général'!$C$22,IF(Z368='Classement général'!$C$24,'Classement général'!$C$24,"")))</f>
        <v/>
      </c>
      <c r="BU368" s="10" t="str">
        <f>IF(AC368='Classement général'!$C$19,'Classement général'!$C$19,IF(AC368='Classement général'!$C$22,'Classement général'!$C$22,IF(AC368='Classement général'!$C$24,'Classement général'!$C$24,"")))</f>
        <v/>
      </c>
      <c r="BV368" s="10" t="str">
        <f>IF(AF368='Classement général'!$C$19,'Classement général'!$C$19,IF(AF368='Classement général'!$C$22,'Classement général'!$C$22,IF(AF368='Classement général'!$C$24,'Classement général'!$C$24,"")))</f>
        <v/>
      </c>
      <c r="BW368" s="10" t="str">
        <f>IF(AI368='Classement général'!$C$19,'Classement général'!$C$19,IF(AI368='Classement général'!$C$22,'Classement général'!$C$22,IF(AI368='Classement général'!$C$24,'Classement général'!$C$24,"")))</f>
        <v/>
      </c>
      <c r="BX368" s="10" t="str">
        <f>IF(AL368='Classement général'!$C$19,'Classement général'!$C$19,IF(AL368='Classement général'!$C$22,'Classement général'!$C$22,IF(AL368='Classement général'!$C$24,'Classement général'!$C$24,"")))</f>
        <v/>
      </c>
      <c r="BY368" s="10" t="str">
        <f>IF(AO368='Classement général'!$C$19,'Classement général'!$C$19,IF(AO368='Classement général'!$C$22,'Classement général'!$C$22,IF(AO368='Classement général'!$C$24,'Classement général'!$C$24,"")))</f>
        <v/>
      </c>
      <c r="BZ368" s="10" t="str">
        <f>IF(AR368='Classement général'!$C$19,'Classement général'!$C$19,IF(AR368='Classement général'!$C$22,'Classement général'!$C$22,IF(AR368='Classement général'!$C$24,'Classement général'!$C$24,"")))</f>
        <v/>
      </c>
      <c r="CA368" s="10" t="str">
        <f>IF(AU368='Classement général'!$C$19,'Classement général'!$C$19,IF(AU368='Classement général'!$C$22,'Classement général'!$C$22,IF(AU368='Classement général'!$C$24,'Classement général'!$C$24,"")))</f>
        <v/>
      </c>
      <c r="CB368" s="10" t="str">
        <f>IF(AX368='Classement général'!$C$19,'Classement général'!$C$19,IF(AX368='Classement général'!$C$22,'Classement général'!$C$22,IF(AX368='Classement général'!$C$24,'Classement général'!$C$24,"")))</f>
        <v/>
      </c>
      <c r="CC368" s="10" t="str">
        <f>IF(BA368='Classement général'!$C$19,'Classement général'!$C$19,IF(BA368='Classement général'!$C$22,'Classement général'!$C$22,IF(BA368='Classement général'!$C$24,'Classement général'!$C$24,"")))</f>
        <v/>
      </c>
      <c r="CD368" s="10" t="str">
        <f>IF(BD368='Classement général'!$C$19,'Classement général'!$C$19,IF(BD368='Classement général'!$C$22,'Classement général'!$C$22,IF(BD368='Classement général'!$C$24,'Classement général'!$C$24,"")))</f>
        <v/>
      </c>
      <c r="CE368" s="10" t="str">
        <f>IF(BG368='Classement général'!$C$19,'Classement général'!$C$19,IF(BG368='Classement général'!$C$22,'Classement général'!$C$22,IF(BG368='Classement général'!$C$24,'Classement général'!$C$24,"")))</f>
        <v/>
      </c>
      <c r="CF368" s="10" t="str">
        <f>IF(BJ368='Classement général'!$C$19,'Classement général'!$C$19,IF(BJ368='Classement général'!$C$22,'Classement général'!$C$22,IF(BJ368='Classement général'!$C$24,'Classement général'!$C$24,"")))</f>
        <v/>
      </c>
      <c r="CG368" s="10" t="str">
        <f>IF(BM368='Classement général'!$C$19,'Classement général'!$C$19,IF(BM368='Classement général'!$C$22,'Classement général'!$C$22,IF(BM368='Classement général'!$C$24,'Classement général'!$C$24,"")))</f>
        <v/>
      </c>
      <c r="CH368" s="13"/>
      <c r="CI368" s="13"/>
      <c r="CJ368" s="13"/>
      <c r="CK368" s="13"/>
      <c r="CL368" s="147"/>
      <c r="CM368" s="147"/>
      <c r="CN368" s="147"/>
      <c r="CO368" s="147"/>
      <c r="CP368" s="7"/>
      <c r="CQ368" s="7"/>
    </row>
    <row r="369" spans="1:95" ht="18.75" customHeight="1" x14ac:dyDescent="0.2">
      <c r="A369" s="130"/>
      <c r="B369" s="72" t="s">
        <v>77</v>
      </c>
      <c r="C369" s="116"/>
      <c r="D369" s="116"/>
      <c r="E369" s="74" t="s">
        <v>38</v>
      </c>
      <c r="F369" s="60"/>
      <c r="G369" s="60"/>
      <c r="H369" s="61" t="str">
        <f>IF(AND(C369="",D369=""),"",IF(AND(F369="",G369=""),"",IF(AND(C369=F369,D369=G369),'Classement général'!$C$19,IF(AND(C369&gt;D369,F369&gt;G369),'Classement général'!$C$22,IF(AND(D369&gt;C369,G369&gt;F369),'Classement général'!$C$22,IF(AND(D369=C369,G369=F369),'Classement général'!$C$22,'Classement général'!$C$24))))))</f>
        <v/>
      </c>
      <c r="I369" s="60"/>
      <c r="J369" s="60"/>
      <c r="K369" s="61" t="str">
        <f>IF(AND(C369="",D369=""),"",IF(AND(I369="",J369=""),"",IF(AND(C369=I369,D369=J369),'Classement général'!$C$19,IF(AND(C369&gt;D369,I369&gt;J369),'Classement général'!$C$22,IF(AND(D369&gt;C369,J369&gt;I369),'Classement général'!$C$22,IF(AND(D369=C369,J369=I369),'Classement général'!$C$22,'Classement général'!$C$24))))))</f>
        <v/>
      </c>
      <c r="L369" s="60"/>
      <c r="M369" s="60"/>
      <c r="N369" s="61" t="str">
        <f>IF(AND(C369="",D369=""),"",IF(AND(L369="",M369=""),"",IF(AND(C369=L369,D369=M369),'Classement général'!$C$19,IF(AND(C369&gt;D369,L369&gt;M369),'Classement général'!$C$22,IF(AND(D369&gt;C369,M369&gt;L369),'Classement général'!$C$22,IF(AND(D369=C369,M369=L369),'Classement général'!$C$22,'Classement général'!$C$24))))))</f>
        <v/>
      </c>
      <c r="O369" s="60"/>
      <c r="P369" s="60"/>
      <c r="Q369" s="61" t="str">
        <f>IF(AND(C369="",D369=""),"",IF(AND(O369="",P369=""),"",IF(AND(C369=O369,D369=P369),'Classement général'!$C$19,IF(AND(C369&gt;D369,O369&gt;P369),'Classement général'!$C$22,IF(AND(D369&gt;C369,P369&gt;O369),'Classement général'!$C$22,IF(AND(D369=C369,P369=O369),'Classement général'!$C$22,'Classement général'!$C$24))))))</f>
        <v/>
      </c>
      <c r="R369" s="60"/>
      <c r="S369" s="60"/>
      <c r="T369" s="61" t="str">
        <f>IF(AND(C369="",D369=""),"",IF(AND(R369="",S369=""),"",IF(AND(C369=R369,D369=S369),'Classement général'!$C$19,IF(AND(C369&gt;D369,R369&gt;S369),'Classement général'!$C$22,IF(AND(D369&gt;C369,S369&gt;R369),'Classement général'!$C$22,IF(AND(D369=C369,S369=R369),'Classement général'!$C$22,'Classement général'!$C$24))))))</f>
        <v/>
      </c>
      <c r="U369" s="60"/>
      <c r="V369" s="60"/>
      <c r="W369" s="61" t="str">
        <f>IF(AND(C369="",D369=""),"",IF(AND(U369="",V369=""),"",IF(AND(C369=U369,D369=V369),'Classement général'!$C$19,IF(AND(C369&gt;D369,U369&gt;V369),'Classement général'!$C$22,IF(AND(D369&gt;C369,V369&gt;U369),'Classement général'!$C$22,IF(AND(D369=C369,V369=U369),'Classement général'!$C$22,'Classement général'!$C$24))))))</f>
        <v/>
      </c>
      <c r="X369" s="60"/>
      <c r="Y369" s="60"/>
      <c r="Z369" s="61" t="str">
        <f>IF(AND(C369="",D369=""),"",IF(AND(X369="",Y369=""),"",IF(AND(C369=X369,D369=Y369),'Classement général'!$C$19,IF(AND(C369&gt;D369,X369&gt;Y369),'Classement général'!$C$22,IF(AND(D369&gt;C369,Y369&gt;X369),'Classement général'!$C$22,IF(AND(D369=C369,Y369=X369),'Classement général'!$C$22,'Classement général'!$C$24))))))</f>
        <v/>
      </c>
      <c r="AA369" s="60"/>
      <c r="AB369" s="60"/>
      <c r="AC369" s="61" t="str">
        <f>IF(AND(C369="",D369=""),"",IF(AND(AA369="",AB369=""),"",IF(AND(C369=AA369,D369=AB369),'Classement général'!$C$19,IF(AND(C369&gt;D369,AA369&gt;AB369),'Classement général'!$C$22,IF(AND(D369&gt;C369,AB369&gt;AA369),'Classement général'!$C$22,IF(AND(D369=C369,AB369=AA369),'Classement général'!$C$22,'Classement général'!$C$24))))))</f>
        <v/>
      </c>
      <c r="AD369" s="60"/>
      <c r="AE369" s="60"/>
      <c r="AF369" s="61" t="str">
        <f>IF(AND(C369="",D369=""),"",IF(AND(AD369="",AE369=""),"",IF(AND(C369=AD369,D369=AE369),'Classement général'!$C$19,IF(AND(C369&gt;D369,AD369&gt;AE369),'Classement général'!$C$22,IF(AND(D369&gt;C369,AE369&gt;AD369),'Classement général'!$C$22,IF(AND(D369=C369,AE369=AD369),'Classement général'!$C$22,'Classement général'!$C$24))))))</f>
        <v/>
      </c>
      <c r="AG369" s="60"/>
      <c r="AH369" s="60"/>
      <c r="AI369" s="61" t="str">
        <f>IF(AND(C369="",D369=""),"",IF(AND(AG369="",AH369=""),"",IF(AND(C369=AG369,D369=AH369),'Classement général'!$C$19,IF(AND(C369&gt;D369,AG369&gt;AH369),'Classement général'!$C$22,IF(AND(D369&gt;C369,AH369&gt;AG369),'Classement général'!$C$22,IF(AND(D369=C369,AH369=AG369),'Classement général'!$C$22,'Classement général'!$C$24))))))</f>
        <v/>
      </c>
      <c r="AJ369" s="60"/>
      <c r="AK369" s="60"/>
      <c r="AL369" s="61" t="str">
        <f>IF(AND(C369="",D369=""),"",IF(AND(AJ369="",AK369=""),"",IF(AND(C369=AJ369,D369=AK369),'Classement général'!$C$19,IF(AND(C369&gt;D369,AJ369&gt;AK369),'Classement général'!$C$22,IF(AND(D369&gt;C369,AK369&gt;AJ369),'Classement général'!$C$22,IF(AND(D369=C369,AK369=AJ369),'Classement général'!$C$22,'Classement général'!$C$24))))))</f>
        <v/>
      </c>
      <c r="AM369" s="60"/>
      <c r="AN369" s="60"/>
      <c r="AO369" s="61" t="str">
        <f>IF(AND(C369="",D369=""),"",IF(AND(AM369="",AN369=""),"",IF(AND(C369=AM369,D369=AN369),'Classement général'!$C$19,IF(AND(C369&gt;D369,AM369&gt;AN369),'Classement général'!$C$22,IF(AND(D369&gt;C369,AN369&gt;AM369),'Classement général'!$C$22,IF(AND(D369=C369,AN369=AM369),'Classement général'!$C$22,'Classement général'!$C$24))))))</f>
        <v/>
      </c>
      <c r="AP369" s="60"/>
      <c r="AQ369" s="60"/>
      <c r="AR369" s="61" t="str">
        <f>IF(AND(C369="",D369=""),"",IF(AND(AP369="",AQ369=""),"",IF(AND(C369=AP369,D369=AQ369),'Classement général'!$C$19,IF(AND(C369&gt;D369,AP369&gt;AQ369),'Classement général'!$C$22,IF(AND(D369&gt;C369,AQ369&gt;AP369),'Classement général'!$C$22,IF(AND(D369=C369,AQ369=AP369),'Classement général'!$C$22,'Classement général'!$C$24))))))</f>
        <v/>
      </c>
      <c r="AS369" s="60"/>
      <c r="AT369" s="60"/>
      <c r="AU369" s="61" t="str">
        <f>IF(AND(C369="",D369=""),"",IF(AND(AS369="",AT369=""),"",IF(AND(C369=AS369,D369=AT369),'Classement général'!$C$19,IF(AND(C369&gt;D369,AS369&gt;AT369),'Classement général'!$C$22,IF(AND(D369&gt;C369,AT369&gt;AS369),'Classement général'!$C$22,IF(AND(D369=C369,AT369=AS369),'Classement général'!$C$22,'Classement général'!$C$24))))))</f>
        <v/>
      </c>
      <c r="AV369" s="60"/>
      <c r="AW369" s="60"/>
      <c r="AX369" s="61" t="str">
        <f>IF(AND(C369="",D369=""),"",IF(AND(AV369="",AW369=""),"",IF(AND(C369=AV369,D369=AW369),'Classement général'!$C$19,IF(AND(C369&gt;D369,AV369&gt;AW369),'Classement général'!$C$22,IF(AND(D369&gt;C369,AW369&gt;AV369),'Classement général'!$C$22,IF(AND(D369=C369,AW369=AV369),'Classement général'!$C$22,'Classement général'!$C$24))))))</f>
        <v/>
      </c>
      <c r="AY369" s="60"/>
      <c r="AZ369" s="60"/>
      <c r="BA369" s="61" t="str">
        <f>IF(AND(C369="",D369=""),"",IF(AND(AY369="",AZ369=""),"",IF(AND(C369=AY369,D369=AZ369),'Classement général'!$C$19,IF(AND(C369&gt;D369,AY369&gt;AZ369),'Classement général'!$C$22,IF(AND(D369&gt;C369,AZ369&gt;AY369),'Classement général'!$C$22,IF(AND(D369=C369,AZ369=AY369),'Classement général'!$C$22,'Classement général'!$C$24))))))</f>
        <v/>
      </c>
      <c r="BB369" s="60"/>
      <c r="BC369" s="60"/>
      <c r="BD369" s="61" t="str">
        <f>IF(AND(C369="",D369=""),"",IF(AND(BB369="",BC369=""),"",IF(AND(C369=BB369,D369=BC369),'Classement général'!$C$19,IF(AND(C369&gt;D369,BB369&gt;BC369),'Classement général'!$C$22,IF(AND(D369&gt;C369,BC369&gt;BB369),'Classement général'!$C$22,IF(AND(D369=C369,BC369=BB369),'Classement général'!$C$22,'Classement général'!$C$24))))))</f>
        <v/>
      </c>
      <c r="BE369" s="60"/>
      <c r="BF369" s="60"/>
      <c r="BG369" s="61" t="str">
        <f>IF(AND(C369="",D369=""),"",IF(AND(BE369="",BF369=""),"",IF(AND(C369=BE369,D369=BF369),'Classement général'!$C$19,IF(AND(C369&gt;D369,BE369&gt;BF369),'Classement général'!$C$22,IF(AND(D369&gt;C369,BF369&gt;BE369),'Classement général'!$C$22,IF(AND(D369=C369,BF369=BE369),'Classement général'!$C$22,'Classement général'!$C$24))))))</f>
        <v/>
      </c>
      <c r="BH369" s="60"/>
      <c r="BI369" s="60"/>
      <c r="BJ369" s="61" t="str">
        <f>IF(AND(C369="",D369=""),"",IF(AND(BH369="",BI369=""),"",IF(AND(C369=BH369,D369=BI369),'Classement général'!$C$19,IF(AND(C369&gt;D369,BH369&gt;BI369),'Classement général'!$C$22,IF(AND(D369&gt;C369,BI369&gt;BH369),'Classement général'!$C$22,IF(AND(D369=C369,BI369=BH369),'Classement général'!$C$22,'Classement général'!$C$24))))))</f>
        <v/>
      </c>
      <c r="BK369" s="60"/>
      <c r="BL369" s="60"/>
      <c r="BM369" s="61" t="str">
        <f>IF(AND(C369="",D369=""),"",IF(AND(BK369="",BL369=""),"",IF(AND(C369=BK369,D369=BL369),'Classement général'!$C$19,IF(AND(C369&gt;D369,BK369&gt;BL369),'Classement général'!$C$22,IF(AND(D369&gt;C369,BL369&gt;BK369),'Classement général'!$C$22,IF(AND(D369=C369,BL369=BK369),'Classement général'!$C$22,'Classement général'!$C$24))))))</f>
        <v/>
      </c>
      <c r="BN369" s="10" t="str">
        <f>IF(H369='Classement général'!$C$19,'Classement général'!$C$19,IF(H369='Classement général'!$C$22,'Classement général'!$C$22,IF(H369='Classement général'!$C$24,'Classement général'!$C$24,"")))</f>
        <v/>
      </c>
      <c r="BO369" s="10" t="str">
        <f>IF(K369='Classement général'!$C$19,'Classement général'!$C$19,IF(K369='Classement général'!$C$22,'Classement général'!$C$22,IF(K369='Classement général'!$C$24,'Classement général'!$C$24,"")))</f>
        <v/>
      </c>
      <c r="BP369" s="10" t="str">
        <f>IF(N369='Classement général'!$C$19,'Classement général'!$C$19,IF(N369='Classement général'!$C$22,'Classement général'!$C$22,IF(N369='Classement général'!$C$24,'Classement général'!$C$24,"")))</f>
        <v/>
      </c>
      <c r="BQ369" s="10" t="str">
        <f>IF(Q369='Classement général'!$C$19,'Classement général'!$C$19,IF(Q369='Classement général'!$C$22,'Classement général'!$C$22,IF(Q369='Classement général'!$C$24,'Classement général'!$C$24,"")))</f>
        <v/>
      </c>
      <c r="BR369" s="10" t="str">
        <f>IF(T369='Classement général'!$C$19,'Classement général'!$C$19,IF(T369='Classement général'!$C$22,'Classement général'!$C$22,IF(T369='Classement général'!$C$24,'Classement général'!$C$24,"")))</f>
        <v/>
      </c>
      <c r="BS369" s="10" t="str">
        <f>IF(W369='Classement général'!$C$19,'Classement général'!$C$19,IF(W369='Classement général'!$C$22,'Classement général'!$C$22,IF(W369='Classement général'!$C$24,'Classement général'!$C$24,"")))</f>
        <v/>
      </c>
      <c r="BT369" s="10" t="str">
        <f>IF(Z369='Classement général'!$C$19,'Classement général'!$C$19,IF(Z369='Classement général'!$C$22,'Classement général'!$C$22,IF(Z369='Classement général'!$C$24,'Classement général'!$C$24,"")))</f>
        <v/>
      </c>
      <c r="BU369" s="10" t="str">
        <f>IF(AC369='Classement général'!$C$19,'Classement général'!$C$19,IF(AC369='Classement général'!$C$22,'Classement général'!$C$22,IF(AC369='Classement général'!$C$24,'Classement général'!$C$24,"")))</f>
        <v/>
      </c>
      <c r="BV369" s="10" t="str">
        <f>IF(AF369='Classement général'!$C$19,'Classement général'!$C$19,IF(AF369='Classement général'!$C$22,'Classement général'!$C$22,IF(AF369='Classement général'!$C$24,'Classement général'!$C$24,"")))</f>
        <v/>
      </c>
      <c r="BW369" s="10" t="str">
        <f>IF(AI369='Classement général'!$C$19,'Classement général'!$C$19,IF(AI369='Classement général'!$C$22,'Classement général'!$C$22,IF(AI369='Classement général'!$C$24,'Classement général'!$C$24,"")))</f>
        <v/>
      </c>
      <c r="BX369" s="10" t="str">
        <f>IF(AL369='Classement général'!$C$19,'Classement général'!$C$19,IF(AL369='Classement général'!$C$22,'Classement général'!$C$22,IF(AL369='Classement général'!$C$24,'Classement général'!$C$24,"")))</f>
        <v/>
      </c>
      <c r="BY369" s="10" t="str">
        <f>IF(AO369='Classement général'!$C$19,'Classement général'!$C$19,IF(AO369='Classement général'!$C$22,'Classement général'!$C$22,IF(AO369='Classement général'!$C$24,'Classement général'!$C$24,"")))</f>
        <v/>
      </c>
      <c r="BZ369" s="10" t="str">
        <f>IF(AR369='Classement général'!$C$19,'Classement général'!$C$19,IF(AR369='Classement général'!$C$22,'Classement général'!$C$22,IF(AR369='Classement général'!$C$24,'Classement général'!$C$24,"")))</f>
        <v/>
      </c>
      <c r="CA369" s="10" t="str">
        <f>IF(AU369='Classement général'!$C$19,'Classement général'!$C$19,IF(AU369='Classement général'!$C$22,'Classement général'!$C$22,IF(AU369='Classement général'!$C$24,'Classement général'!$C$24,"")))</f>
        <v/>
      </c>
      <c r="CB369" s="10" t="str">
        <f>IF(AX369='Classement général'!$C$19,'Classement général'!$C$19,IF(AX369='Classement général'!$C$22,'Classement général'!$C$22,IF(AX369='Classement général'!$C$24,'Classement général'!$C$24,"")))</f>
        <v/>
      </c>
      <c r="CC369" s="10" t="str">
        <f>IF(BA369='Classement général'!$C$19,'Classement général'!$C$19,IF(BA369='Classement général'!$C$22,'Classement général'!$C$22,IF(BA369='Classement général'!$C$24,'Classement général'!$C$24,"")))</f>
        <v/>
      </c>
      <c r="CD369" s="10" t="str">
        <f>IF(BD369='Classement général'!$C$19,'Classement général'!$C$19,IF(BD369='Classement général'!$C$22,'Classement général'!$C$22,IF(BD369='Classement général'!$C$24,'Classement général'!$C$24,"")))</f>
        <v/>
      </c>
      <c r="CE369" s="10" t="str">
        <f>IF(BG369='Classement général'!$C$19,'Classement général'!$C$19,IF(BG369='Classement général'!$C$22,'Classement général'!$C$22,IF(BG369='Classement général'!$C$24,'Classement général'!$C$24,"")))</f>
        <v/>
      </c>
      <c r="CF369" s="10" t="str">
        <f>IF(BJ369='Classement général'!$C$19,'Classement général'!$C$19,IF(BJ369='Classement général'!$C$22,'Classement général'!$C$22,IF(BJ369='Classement général'!$C$24,'Classement général'!$C$24,"")))</f>
        <v/>
      </c>
      <c r="CG369" s="10" t="str">
        <f>IF(BM369='Classement général'!$C$19,'Classement général'!$C$19,IF(BM369='Classement général'!$C$22,'Classement général'!$C$22,IF(BM369='Classement général'!$C$24,'Classement général'!$C$24,"")))</f>
        <v/>
      </c>
      <c r="CH369" s="13"/>
      <c r="CI369" s="13"/>
      <c r="CJ369" s="13"/>
      <c r="CK369" s="13"/>
      <c r="CL369" s="147"/>
      <c r="CM369" s="147"/>
      <c r="CN369" s="147"/>
      <c r="CO369" s="147"/>
      <c r="CP369" s="7"/>
      <c r="CQ369" s="7"/>
    </row>
    <row r="370" spans="1:95" ht="18.75" customHeight="1" x14ac:dyDescent="0.2">
      <c r="A370" s="130"/>
      <c r="B370" s="72" t="s">
        <v>37</v>
      </c>
      <c r="C370" s="116"/>
      <c r="D370" s="116"/>
      <c r="E370" s="74" t="s">
        <v>70</v>
      </c>
      <c r="F370" s="60"/>
      <c r="G370" s="60"/>
      <c r="H370" s="61" t="str">
        <f>IF(AND(C370="",D370=""),"",IF(AND(F370="",G370=""),"",IF(AND(C370=F370,D370=G370),'Classement général'!$C$19,IF(AND(C370&gt;D370,F370&gt;G370),'Classement général'!$C$22,IF(AND(D370&gt;C370,G370&gt;F370),'Classement général'!$C$22,IF(AND(D370=C370,G370=F370),'Classement général'!$C$22,'Classement général'!$C$24))))))</f>
        <v/>
      </c>
      <c r="I370" s="60"/>
      <c r="J370" s="60"/>
      <c r="K370" s="61" t="str">
        <f>IF(AND(C370="",D370=""),"",IF(AND(I370="",J370=""),"",IF(AND(C370=I370,D370=J370),'Classement général'!$C$19,IF(AND(C370&gt;D370,I370&gt;J370),'Classement général'!$C$22,IF(AND(D370&gt;C370,J370&gt;I370),'Classement général'!$C$22,IF(AND(D370=C370,J370=I370),'Classement général'!$C$22,'Classement général'!$C$24))))))</f>
        <v/>
      </c>
      <c r="L370" s="60"/>
      <c r="M370" s="60"/>
      <c r="N370" s="61" t="str">
        <f>IF(AND(C370="",D370=""),"",IF(AND(L370="",M370=""),"",IF(AND(C370=L370,D370=M370),'Classement général'!$C$19,IF(AND(C370&gt;D370,L370&gt;M370),'Classement général'!$C$22,IF(AND(D370&gt;C370,M370&gt;L370),'Classement général'!$C$22,IF(AND(D370=C370,M370=L370),'Classement général'!$C$22,'Classement général'!$C$24))))))</f>
        <v/>
      </c>
      <c r="O370" s="60"/>
      <c r="P370" s="60"/>
      <c r="Q370" s="61" t="str">
        <f>IF(AND(C370="",D370=""),"",IF(AND(O370="",P370=""),"",IF(AND(C370=O370,D370=P370),'Classement général'!$C$19,IF(AND(C370&gt;D370,O370&gt;P370),'Classement général'!$C$22,IF(AND(D370&gt;C370,P370&gt;O370),'Classement général'!$C$22,IF(AND(D370=C370,P370=O370),'Classement général'!$C$22,'Classement général'!$C$24))))))</f>
        <v/>
      </c>
      <c r="R370" s="60"/>
      <c r="S370" s="60"/>
      <c r="T370" s="61" t="str">
        <f>IF(AND(C370="",D370=""),"",IF(AND(R370="",S370=""),"",IF(AND(C370=R370,D370=S370),'Classement général'!$C$19,IF(AND(C370&gt;D370,R370&gt;S370),'Classement général'!$C$22,IF(AND(D370&gt;C370,S370&gt;R370),'Classement général'!$C$22,IF(AND(D370=C370,S370=R370),'Classement général'!$C$22,'Classement général'!$C$24))))))</f>
        <v/>
      </c>
      <c r="U370" s="60"/>
      <c r="V370" s="60"/>
      <c r="W370" s="61" t="str">
        <f>IF(AND(C370="",D370=""),"",IF(AND(U370="",V370=""),"",IF(AND(C370=U370,D370=V370),'Classement général'!$C$19,IF(AND(C370&gt;D370,U370&gt;V370),'Classement général'!$C$22,IF(AND(D370&gt;C370,V370&gt;U370),'Classement général'!$C$22,IF(AND(D370=C370,V370=U370),'Classement général'!$C$22,'Classement général'!$C$24))))))</f>
        <v/>
      </c>
      <c r="X370" s="60"/>
      <c r="Y370" s="60"/>
      <c r="Z370" s="61" t="str">
        <f>IF(AND(C370="",D370=""),"",IF(AND(X370="",Y370=""),"",IF(AND(C370=X370,D370=Y370),'Classement général'!$C$19,IF(AND(C370&gt;D370,X370&gt;Y370),'Classement général'!$C$22,IF(AND(D370&gt;C370,Y370&gt;X370),'Classement général'!$C$22,IF(AND(D370=C370,Y370=X370),'Classement général'!$C$22,'Classement général'!$C$24))))))</f>
        <v/>
      </c>
      <c r="AA370" s="60"/>
      <c r="AB370" s="60"/>
      <c r="AC370" s="61" t="str">
        <f>IF(AND(C370="",D370=""),"",IF(AND(AA370="",AB370=""),"",IF(AND(C370=AA370,D370=AB370),'Classement général'!$C$19,IF(AND(C370&gt;D370,AA370&gt;AB370),'Classement général'!$C$22,IF(AND(D370&gt;C370,AB370&gt;AA370),'Classement général'!$C$22,IF(AND(D370=C370,AB370=AA370),'Classement général'!$C$22,'Classement général'!$C$24))))))</f>
        <v/>
      </c>
      <c r="AD370" s="60"/>
      <c r="AE370" s="60"/>
      <c r="AF370" s="61" t="str">
        <f>IF(AND(C370="",D370=""),"",IF(AND(AD370="",AE370=""),"",IF(AND(C370=AD370,D370=AE370),'Classement général'!$C$19,IF(AND(C370&gt;D370,AD370&gt;AE370),'Classement général'!$C$22,IF(AND(D370&gt;C370,AE370&gt;AD370),'Classement général'!$C$22,IF(AND(D370=C370,AE370=AD370),'Classement général'!$C$22,'Classement général'!$C$24))))))</f>
        <v/>
      </c>
      <c r="AG370" s="60"/>
      <c r="AH370" s="60"/>
      <c r="AI370" s="61" t="str">
        <f>IF(AND(C370="",D370=""),"",IF(AND(AG370="",AH370=""),"",IF(AND(C370=AG370,D370=AH370),'Classement général'!$C$19,IF(AND(C370&gt;D370,AG370&gt;AH370),'Classement général'!$C$22,IF(AND(D370&gt;C370,AH370&gt;AG370),'Classement général'!$C$22,IF(AND(D370=C370,AH370=AG370),'Classement général'!$C$22,'Classement général'!$C$24))))))</f>
        <v/>
      </c>
      <c r="AJ370" s="60"/>
      <c r="AK370" s="60"/>
      <c r="AL370" s="61" t="str">
        <f>IF(AND(C370="",D370=""),"",IF(AND(AJ370="",AK370=""),"",IF(AND(C370=AJ370,D370=AK370),'Classement général'!$C$19,IF(AND(C370&gt;D370,AJ370&gt;AK370),'Classement général'!$C$22,IF(AND(D370&gt;C370,AK370&gt;AJ370),'Classement général'!$C$22,IF(AND(D370=C370,AK370=AJ370),'Classement général'!$C$22,'Classement général'!$C$24))))))</f>
        <v/>
      </c>
      <c r="AM370" s="60"/>
      <c r="AN370" s="60"/>
      <c r="AO370" s="61" t="str">
        <f>IF(AND(C370="",D370=""),"",IF(AND(AM370="",AN370=""),"",IF(AND(C370=AM370,D370=AN370),'Classement général'!$C$19,IF(AND(C370&gt;D370,AM370&gt;AN370),'Classement général'!$C$22,IF(AND(D370&gt;C370,AN370&gt;AM370),'Classement général'!$C$22,IF(AND(D370=C370,AN370=AM370),'Classement général'!$C$22,'Classement général'!$C$24))))))</f>
        <v/>
      </c>
      <c r="AP370" s="60"/>
      <c r="AQ370" s="60"/>
      <c r="AR370" s="61" t="str">
        <f>IF(AND(C370="",D370=""),"",IF(AND(AP370="",AQ370=""),"",IF(AND(C370=AP370,D370=AQ370),'Classement général'!$C$19,IF(AND(C370&gt;D370,AP370&gt;AQ370),'Classement général'!$C$22,IF(AND(D370&gt;C370,AQ370&gt;AP370),'Classement général'!$C$22,IF(AND(D370=C370,AQ370=AP370),'Classement général'!$C$22,'Classement général'!$C$24))))))</f>
        <v/>
      </c>
      <c r="AS370" s="60"/>
      <c r="AT370" s="60"/>
      <c r="AU370" s="61" t="str">
        <f>IF(AND(C370="",D370=""),"",IF(AND(AS370="",AT370=""),"",IF(AND(C370=AS370,D370=AT370),'Classement général'!$C$19,IF(AND(C370&gt;D370,AS370&gt;AT370),'Classement général'!$C$22,IF(AND(D370&gt;C370,AT370&gt;AS370),'Classement général'!$C$22,IF(AND(D370=C370,AT370=AS370),'Classement général'!$C$22,'Classement général'!$C$24))))))</f>
        <v/>
      </c>
      <c r="AV370" s="60"/>
      <c r="AW370" s="60"/>
      <c r="AX370" s="61" t="str">
        <f>IF(AND(C370="",D370=""),"",IF(AND(AV370="",AW370=""),"",IF(AND(C370=AV370,D370=AW370),'Classement général'!$C$19,IF(AND(C370&gt;D370,AV370&gt;AW370),'Classement général'!$C$22,IF(AND(D370&gt;C370,AW370&gt;AV370),'Classement général'!$C$22,IF(AND(D370=C370,AW370=AV370),'Classement général'!$C$22,'Classement général'!$C$24))))))</f>
        <v/>
      </c>
      <c r="AY370" s="60"/>
      <c r="AZ370" s="60"/>
      <c r="BA370" s="61" t="str">
        <f>IF(AND(C370="",D370=""),"",IF(AND(AY370="",AZ370=""),"",IF(AND(C370=AY370,D370=AZ370),'Classement général'!$C$19,IF(AND(C370&gt;D370,AY370&gt;AZ370),'Classement général'!$C$22,IF(AND(D370&gt;C370,AZ370&gt;AY370),'Classement général'!$C$22,IF(AND(D370=C370,AZ370=AY370),'Classement général'!$C$22,'Classement général'!$C$24))))))</f>
        <v/>
      </c>
      <c r="BB370" s="60"/>
      <c r="BC370" s="60"/>
      <c r="BD370" s="61" t="str">
        <f>IF(AND(C370="",D370=""),"",IF(AND(BB370="",BC370=""),"",IF(AND(C370=BB370,D370=BC370),'Classement général'!$C$19,IF(AND(C370&gt;D370,BB370&gt;BC370),'Classement général'!$C$22,IF(AND(D370&gt;C370,BC370&gt;BB370),'Classement général'!$C$22,IF(AND(D370=C370,BC370=BB370),'Classement général'!$C$22,'Classement général'!$C$24))))))</f>
        <v/>
      </c>
      <c r="BE370" s="60"/>
      <c r="BF370" s="60"/>
      <c r="BG370" s="61" t="str">
        <f>IF(AND(C370="",D370=""),"",IF(AND(BE370="",BF370=""),"",IF(AND(C370=BE370,D370=BF370),'Classement général'!$C$19,IF(AND(C370&gt;D370,BE370&gt;BF370),'Classement général'!$C$22,IF(AND(D370&gt;C370,BF370&gt;BE370),'Classement général'!$C$22,IF(AND(D370=C370,BF370=BE370),'Classement général'!$C$22,'Classement général'!$C$24))))))</f>
        <v/>
      </c>
      <c r="BH370" s="60"/>
      <c r="BI370" s="60"/>
      <c r="BJ370" s="61" t="str">
        <f>IF(AND(C370="",D370=""),"",IF(AND(BH370="",BI370=""),"",IF(AND(C370=BH370,D370=BI370),'Classement général'!$C$19,IF(AND(C370&gt;D370,BH370&gt;BI370),'Classement général'!$C$22,IF(AND(D370&gt;C370,BI370&gt;BH370),'Classement général'!$C$22,IF(AND(D370=C370,BI370=BH370),'Classement général'!$C$22,'Classement général'!$C$24))))))</f>
        <v/>
      </c>
      <c r="BK370" s="60"/>
      <c r="BL370" s="60"/>
      <c r="BM370" s="61" t="str">
        <f>IF(AND(C370="",D370=""),"",IF(AND(BK370="",BL370=""),"",IF(AND(C370=BK370,D370=BL370),'Classement général'!$C$19,IF(AND(C370&gt;D370,BK370&gt;BL370),'Classement général'!$C$22,IF(AND(D370&gt;C370,BL370&gt;BK370),'Classement général'!$C$22,IF(AND(D370=C370,BL370=BK370),'Classement général'!$C$22,'Classement général'!$C$24))))))</f>
        <v/>
      </c>
      <c r="BN370" s="10" t="str">
        <f>IF(H370='Classement général'!$C$19,'Classement général'!$C$19,IF(H370='Classement général'!$C$22,'Classement général'!$C$22,IF(H370='Classement général'!$C$24,'Classement général'!$C$24,"")))</f>
        <v/>
      </c>
      <c r="BO370" s="10" t="str">
        <f>IF(K370='Classement général'!$C$19,'Classement général'!$C$19,IF(K370='Classement général'!$C$22,'Classement général'!$C$22,IF(K370='Classement général'!$C$24,'Classement général'!$C$24,"")))</f>
        <v/>
      </c>
      <c r="BP370" s="10" t="str">
        <f>IF(N370='Classement général'!$C$19,'Classement général'!$C$19,IF(N370='Classement général'!$C$22,'Classement général'!$C$22,IF(N370='Classement général'!$C$24,'Classement général'!$C$24,"")))</f>
        <v/>
      </c>
      <c r="BQ370" s="10" t="str">
        <f>IF(Q370='Classement général'!$C$19,'Classement général'!$C$19,IF(Q370='Classement général'!$C$22,'Classement général'!$C$22,IF(Q370='Classement général'!$C$24,'Classement général'!$C$24,"")))</f>
        <v/>
      </c>
      <c r="BR370" s="10" t="str">
        <f>IF(T370='Classement général'!$C$19,'Classement général'!$C$19,IF(T370='Classement général'!$C$22,'Classement général'!$C$22,IF(T370='Classement général'!$C$24,'Classement général'!$C$24,"")))</f>
        <v/>
      </c>
      <c r="BS370" s="10" t="str">
        <f>IF(W370='Classement général'!$C$19,'Classement général'!$C$19,IF(W370='Classement général'!$C$22,'Classement général'!$C$22,IF(W370='Classement général'!$C$24,'Classement général'!$C$24,"")))</f>
        <v/>
      </c>
      <c r="BT370" s="10" t="str">
        <f>IF(Z370='Classement général'!$C$19,'Classement général'!$C$19,IF(Z370='Classement général'!$C$22,'Classement général'!$C$22,IF(Z370='Classement général'!$C$24,'Classement général'!$C$24,"")))</f>
        <v/>
      </c>
      <c r="BU370" s="10" t="str">
        <f>IF(AC370='Classement général'!$C$19,'Classement général'!$C$19,IF(AC370='Classement général'!$C$22,'Classement général'!$C$22,IF(AC370='Classement général'!$C$24,'Classement général'!$C$24,"")))</f>
        <v/>
      </c>
      <c r="BV370" s="10" t="str">
        <f>IF(AF370='Classement général'!$C$19,'Classement général'!$C$19,IF(AF370='Classement général'!$C$22,'Classement général'!$C$22,IF(AF370='Classement général'!$C$24,'Classement général'!$C$24,"")))</f>
        <v/>
      </c>
      <c r="BW370" s="10" t="str">
        <f>IF(AI370='Classement général'!$C$19,'Classement général'!$C$19,IF(AI370='Classement général'!$C$22,'Classement général'!$C$22,IF(AI370='Classement général'!$C$24,'Classement général'!$C$24,"")))</f>
        <v/>
      </c>
      <c r="BX370" s="10" t="str">
        <f>IF(AL370='Classement général'!$C$19,'Classement général'!$C$19,IF(AL370='Classement général'!$C$22,'Classement général'!$C$22,IF(AL370='Classement général'!$C$24,'Classement général'!$C$24,"")))</f>
        <v/>
      </c>
      <c r="BY370" s="10" t="str">
        <f>IF(AO370='Classement général'!$C$19,'Classement général'!$C$19,IF(AO370='Classement général'!$C$22,'Classement général'!$C$22,IF(AO370='Classement général'!$C$24,'Classement général'!$C$24,"")))</f>
        <v/>
      </c>
      <c r="BZ370" s="10" t="str">
        <f>IF(AR370='Classement général'!$C$19,'Classement général'!$C$19,IF(AR370='Classement général'!$C$22,'Classement général'!$C$22,IF(AR370='Classement général'!$C$24,'Classement général'!$C$24,"")))</f>
        <v/>
      </c>
      <c r="CA370" s="10" t="str">
        <f>IF(AU370='Classement général'!$C$19,'Classement général'!$C$19,IF(AU370='Classement général'!$C$22,'Classement général'!$C$22,IF(AU370='Classement général'!$C$24,'Classement général'!$C$24,"")))</f>
        <v/>
      </c>
      <c r="CB370" s="10" t="str">
        <f>IF(AX370='Classement général'!$C$19,'Classement général'!$C$19,IF(AX370='Classement général'!$C$22,'Classement général'!$C$22,IF(AX370='Classement général'!$C$24,'Classement général'!$C$24,"")))</f>
        <v/>
      </c>
      <c r="CC370" s="10" t="str">
        <f>IF(BA370='Classement général'!$C$19,'Classement général'!$C$19,IF(BA370='Classement général'!$C$22,'Classement général'!$C$22,IF(BA370='Classement général'!$C$24,'Classement général'!$C$24,"")))</f>
        <v/>
      </c>
      <c r="CD370" s="10" t="str">
        <f>IF(BD370='Classement général'!$C$19,'Classement général'!$C$19,IF(BD370='Classement général'!$C$22,'Classement général'!$C$22,IF(BD370='Classement général'!$C$24,'Classement général'!$C$24,"")))</f>
        <v/>
      </c>
      <c r="CE370" s="10" t="str">
        <f>IF(BG370='Classement général'!$C$19,'Classement général'!$C$19,IF(BG370='Classement général'!$C$22,'Classement général'!$C$22,IF(BG370='Classement général'!$C$24,'Classement général'!$C$24,"")))</f>
        <v/>
      </c>
      <c r="CF370" s="10" t="str">
        <f>IF(BJ370='Classement général'!$C$19,'Classement général'!$C$19,IF(BJ370='Classement général'!$C$22,'Classement général'!$C$22,IF(BJ370='Classement général'!$C$24,'Classement général'!$C$24,"")))</f>
        <v/>
      </c>
      <c r="CG370" s="10" t="str">
        <f>IF(BM370='Classement général'!$C$19,'Classement général'!$C$19,IF(BM370='Classement général'!$C$22,'Classement général'!$C$22,IF(BM370='Classement général'!$C$24,'Classement général'!$C$24,"")))</f>
        <v/>
      </c>
      <c r="CH370" s="13"/>
      <c r="CI370" s="13"/>
      <c r="CJ370" s="13"/>
      <c r="CK370" s="13"/>
      <c r="CL370" s="147"/>
      <c r="CM370" s="147"/>
      <c r="CN370" s="147"/>
      <c r="CO370" s="147"/>
      <c r="CP370" s="7"/>
      <c r="CQ370" s="7"/>
    </row>
    <row r="371" spans="1:95" ht="18.75" customHeight="1" x14ac:dyDescent="0.2">
      <c r="A371" s="130"/>
      <c r="B371" s="72" t="s">
        <v>58</v>
      </c>
      <c r="C371" s="116"/>
      <c r="D371" s="116"/>
      <c r="E371" s="74" t="s">
        <v>62</v>
      </c>
      <c r="F371" s="60"/>
      <c r="G371" s="60"/>
      <c r="H371" s="61" t="str">
        <f>IF(AND(C371="",D371=""),"",IF(AND(F371="",G371=""),"",IF(AND(C371=F371,D371=G371),'Classement général'!$C$19,IF(AND(C371&gt;D371,F371&gt;G371),'Classement général'!$C$22,IF(AND(D371&gt;C371,G371&gt;F371),'Classement général'!$C$22,IF(AND(D371=C371,G371=F371),'Classement général'!$C$22,'Classement général'!$C$24))))))</f>
        <v/>
      </c>
      <c r="I371" s="60"/>
      <c r="J371" s="60"/>
      <c r="K371" s="61" t="str">
        <f>IF(AND(C371="",D371=""),"",IF(AND(I371="",J371=""),"",IF(AND(C371=I371,D371=J371),'Classement général'!$C$19,IF(AND(C371&gt;D371,I371&gt;J371),'Classement général'!$C$22,IF(AND(D371&gt;C371,J371&gt;I371),'Classement général'!$C$22,IF(AND(D371=C371,J371=I371),'Classement général'!$C$22,'Classement général'!$C$24))))))</f>
        <v/>
      </c>
      <c r="L371" s="60"/>
      <c r="M371" s="60"/>
      <c r="N371" s="61" t="str">
        <f>IF(AND(C371="",D371=""),"",IF(AND(L371="",M371=""),"",IF(AND(C371=L371,D371=M371),'Classement général'!$C$19,IF(AND(C371&gt;D371,L371&gt;M371),'Classement général'!$C$22,IF(AND(D371&gt;C371,M371&gt;L371),'Classement général'!$C$22,IF(AND(D371=C371,M371=L371),'Classement général'!$C$22,'Classement général'!$C$24))))))</f>
        <v/>
      </c>
      <c r="O371" s="60"/>
      <c r="P371" s="60"/>
      <c r="Q371" s="61" t="str">
        <f>IF(AND(C371="",D371=""),"",IF(AND(O371="",P371=""),"",IF(AND(C371=O371,D371=P371),'Classement général'!$C$19,IF(AND(C371&gt;D371,O371&gt;P371),'Classement général'!$C$22,IF(AND(D371&gt;C371,P371&gt;O371),'Classement général'!$C$22,IF(AND(D371=C371,P371=O371),'Classement général'!$C$22,'Classement général'!$C$24))))))</f>
        <v/>
      </c>
      <c r="R371" s="60"/>
      <c r="S371" s="60"/>
      <c r="T371" s="61" t="str">
        <f>IF(AND(C371="",D371=""),"",IF(AND(R371="",S371=""),"",IF(AND(C371=R371,D371=S371),'Classement général'!$C$19,IF(AND(C371&gt;D371,R371&gt;S371),'Classement général'!$C$22,IF(AND(D371&gt;C371,S371&gt;R371),'Classement général'!$C$22,IF(AND(D371=C371,S371=R371),'Classement général'!$C$22,'Classement général'!$C$24))))))</f>
        <v/>
      </c>
      <c r="U371" s="60"/>
      <c r="V371" s="60"/>
      <c r="W371" s="61" t="str">
        <f>IF(AND(C371="",D371=""),"",IF(AND(U371="",V371=""),"",IF(AND(C371=U371,D371=V371),'Classement général'!$C$19,IF(AND(C371&gt;D371,U371&gt;V371),'Classement général'!$C$22,IF(AND(D371&gt;C371,V371&gt;U371),'Classement général'!$C$22,IF(AND(D371=C371,V371=U371),'Classement général'!$C$22,'Classement général'!$C$24))))))</f>
        <v/>
      </c>
      <c r="X371" s="60"/>
      <c r="Y371" s="60"/>
      <c r="Z371" s="61" t="str">
        <f>IF(AND(C371="",D371=""),"",IF(AND(X371="",Y371=""),"",IF(AND(C371=X371,D371=Y371),'Classement général'!$C$19,IF(AND(C371&gt;D371,X371&gt;Y371),'Classement général'!$C$22,IF(AND(D371&gt;C371,Y371&gt;X371),'Classement général'!$C$22,IF(AND(D371=C371,Y371=X371),'Classement général'!$C$22,'Classement général'!$C$24))))))</f>
        <v/>
      </c>
      <c r="AA371" s="60"/>
      <c r="AB371" s="60"/>
      <c r="AC371" s="61" t="str">
        <f>IF(AND(C371="",D371=""),"",IF(AND(AA371="",AB371=""),"",IF(AND(C371=AA371,D371=AB371),'Classement général'!$C$19,IF(AND(C371&gt;D371,AA371&gt;AB371),'Classement général'!$C$22,IF(AND(D371&gt;C371,AB371&gt;AA371),'Classement général'!$C$22,IF(AND(D371=C371,AB371=AA371),'Classement général'!$C$22,'Classement général'!$C$24))))))</f>
        <v/>
      </c>
      <c r="AD371" s="60"/>
      <c r="AE371" s="60"/>
      <c r="AF371" s="61" t="str">
        <f>IF(AND(C371="",D371=""),"",IF(AND(AD371="",AE371=""),"",IF(AND(C371=AD371,D371=AE371),'Classement général'!$C$19,IF(AND(C371&gt;D371,AD371&gt;AE371),'Classement général'!$C$22,IF(AND(D371&gt;C371,AE371&gt;AD371),'Classement général'!$C$22,IF(AND(D371=C371,AE371=AD371),'Classement général'!$C$22,'Classement général'!$C$24))))))</f>
        <v/>
      </c>
      <c r="AG371" s="60"/>
      <c r="AH371" s="60"/>
      <c r="AI371" s="61" t="str">
        <f>IF(AND(C371="",D371=""),"",IF(AND(AG371="",AH371=""),"",IF(AND(C371=AG371,D371=AH371),'Classement général'!$C$19,IF(AND(C371&gt;D371,AG371&gt;AH371),'Classement général'!$C$22,IF(AND(D371&gt;C371,AH371&gt;AG371),'Classement général'!$C$22,IF(AND(D371=C371,AH371=AG371),'Classement général'!$C$22,'Classement général'!$C$24))))))</f>
        <v/>
      </c>
      <c r="AJ371" s="60"/>
      <c r="AK371" s="60"/>
      <c r="AL371" s="61" t="str">
        <f>IF(AND(C371="",D371=""),"",IF(AND(AJ371="",AK371=""),"",IF(AND(C371=AJ371,D371=AK371),'Classement général'!$C$19,IF(AND(C371&gt;D371,AJ371&gt;AK371),'Classement général'!$C$22,IF(AND(D371&gt;C371,AK371&gt;AJ371),'Classement général'!$C$22,IF(AND(D371=C371,AK371=AJ371),'Classement général'!$C$22,'Classement général'!$C$24))))))</f>
        <v/>
      </c>
      <c r="AM371" s="60"/>
      <c r="AN371" s="60"/>
      <c r="AO371" s="61" t="str">
        <f>IF(AND(C371="",D371=""),"",IF(AND(AM371="",AN371=""),"",IF(AND(C371=AM371,D371=AN371),'Classement général'!$C$19,IF(AND(C371&gt;D371,AM371&gt;AN371),'Classement général'!$C$22,IF(AND(D371&gt;C371,AN371&gt;AM371),'Classement général'!$C$22,IF(AND(D371=C371,AN371=AM371),'Classement général'!$C$22,'Classement général'!$C$24))))))</f>
        <v/>
      </c>
      <c r="AP371" s="60"/>
      <c r="AQ371" s="60"/>
      <c r="AR371" s="61" t="str">
        <f>IF(AND(C371="",D371=""),"",IF(AND(AP371="",AQ371=""),"",IF(AND(C371=AP371,D371=AQ371),'Classement général'!$C$19,IF(AND(C371&gt;D371,AP371&gt;AQ371),'Classement général'!$C$22,IF(AND(D371&gt;C371,AQ371&gt;AP371),'Classement général'!$C$22,IF(AND(D371=C371,AQ371=AP371),'Classement général'!$C$22,'Classement général'!$C$24))))))</f>
        <v/>
      </c>
      <c r="AS371" s="60"/>
      <c r="AT371" s="60"/>
      <c r="AU371" s="61" t="str">
        <f>IF(AND(C371="",D371=""),"",IF(AND(AS371="",AT371=""),"",IF(AND(C371=AS371,D371=AT371),'Classement général'!$C$19,IF(AND(C371&gt;D371,AS371&gt;AT371),'Classement général'!$C$22,IF(AND(D371&gt;C371,AT371&gt;AS371),'Classement général'!$C$22,IF(AND(D371=C371,AT371=AS371),'Classement général'!$C$22,'Classement général'!$C$24))))))</f>
        <v/>
      </c>
      <c r="AV371" s="60"/>
      <c r="AW371" s="60"/>
      <c r="AX371" s="61" t="str">
        <f>IF(AND(C371="",D371=""),"",IF(AND(AV371="",AW371=""),"",IF(AND(C371=AV371,D371=AW371),'Classement général'!$C$19,IF(AND(C371&gt;D371,AV371&gt;AW371),'Classement général'!$C$22,IF(AND(D371&gt;C371,AW371&gt;AV371),'Classement général'!$C$22,IF(AND(D371=C371,AW371=AV371),'Classement général'!$C$22,'Classement général'!$C$24))))))</f>
        <v/>
      </c>
      <c r="AY371" s="60"/>
      <c r="AZ371" s="60"/>
      <c r="BA371" s="61" t="str">
        <f>IF(AND(C371="",D371=""),"",IF(AND(AY371="",AZ371=""),"",IF(AND(C371=AY371,D371=AZ371),'Classement général'!$C$19,IF(AND(C371&gt;D371,AY371&gt;AZ371),'Classement général'!$C$22,IF(AND(D371&gt;C371,AZ371&gt;AY371),'Classement général'!$C$22,IF(AND(D371=C371,AZ371=AY371),'Classement général'!$C$22,'Classement général'!$C$24))))))</f>
        <v/>
      </c>
      <c r="BB371" s="60"/>
      <c r="BC371" s="60"/>
      <c r="BD371" s="61" t="str">
        <f>IF(AND(C371="",D371=""),"",IF(AND(BB371="",BC371=""),"",IF(AND(C371=BB371,D371=BC371),'Classement général'!$C$19,IF(AND(C371&gt;D371,BB371&gt;BC371),'Classement général'!$C$22,IF(AND(D371&gt;C371,BC371&gt;BB371),'Classement général'!$C$22,IF(AND(D371=C371,BC371=BB371),'Classement général'!$C$22,'Classement général'!$C$24))))))</f>
        <v/>
      </c>
      <c r="BE371" s="60"/>
      <c r="BF371" s="60"/>
      <c r="BG371" s="61" t="str">
        <f>IF(AND(C371="",D371=""),"",IF(AND(BE371="",BF371=""),"",IF(AND(C371=BE371,D371=BF371),'Classement général'!$C$19,IF(AND(C371&gt;D371,BE371&gt;BF371),'Classement général'!$C$22,IF(AND(D371&gt;C371,BF371&gt;BE371),'Classement général'!$C$22,IF(AND(D371=C371,BF371=BE371),'Classement général'!$C$22,'Classement général'!$C$24))))))</f>
        <v/>
      </c>
      <c r="BH371" s="60"/>
      <c r="BI371" s="60"/>
      <c r="BJ371" s="61" t="str">
        <f>IF(AND(C371="",D371=""),"",IF(AND(BH371="",BI371=""),"",IF(AND(C371=BH371,D371=BI371),'Classement général'!$C$19,IF(AND(C371&gt;D371,BH371&gt;BI371),'Classement général'!$C$22,IF(AND(D371&gt;C371,BI371&gt;BH371),'Classement général'!$C$22,IF(AND(D371=C371,BI371=BH371),'Classement général'!$C$22,'Classement général'!$C$24))))))</f>
        <v/>
      </c>
      <c r="BK371" s="60"/>
      <c r="BL371" s="60"/>
      <c r="BM371" s="61" t="str">
        <f>IF(AND(C371="",D371=""),"",IF(AND(BK371="",BL371=""),"",IF(AND(C371=BK371,D371=BL371),'Classement général'!$C$19,IF(AND(C371&gt;D371,BK371&gt;BL371),'Classement général'!$C$22,IF(AND(D371&gt;C371,BL371&gt;BK371),'Classement général'!$C$22,IF(AND(D371=C371,BL371=BK371),'Classement général'!$C$22,'Classement général'!$C$24))))))</f>
        <v/>
      </c>
      <c r="BN371" s="10" t="str">
        <f>IF(H371='Classement général'!$C$19,'Classement général'!$C$19,IF(H371='Classement général'!$C$22,'Classement général'!$C$22,IF(H371='Classement général'!$C$24,'Classement général'!$C$24,"")))</f>
        <v/>
      </c>
      <c r="BO371" s="10" t="str">
        <f>IF(K371='Classement général'!$C$19,'Classement général'!$C$19,IF(K371='Classement général'!$C$22,'Classement général'!$C$22,IF(K371='Classement général'!$C$24,'Classement général'!$C$24,"")))</f>
        <v/>
      </c>
      <c r="BP371" s="10" t="str">
        <f>IF(N371='Classement général'!$C$19,'Classement général'!$C$19,IF(N371='Classement général'!$C$22,'Classement général'!$C$22,IF(N371='Classement général'!$C$24,'Classement général'!$C$24,"")))</f>
        <v/>
      </c>
      <c r="BQ371" s="10" t="str">
        <f>IF(Q371='Classement général'!$C$19,'Classement général'!$C$19,IF(Q371='Classement général'!$C$22,'Classement général'!$C$22,IF(Q371='Classement général'!$C$24,'Classement général'!$C$24,"")))</f>
        <v/>
      </c>
      <c r="BR371" s="10" t="str">
        <f>IF(T371='Classement général'!$C$19,'Classement général'!$C$19,IF(T371='Classement général'!$C$22,'Classement général'!$C$22,IF(T371='Classement général'!$C$24,'Classement général'!$C$24,"")))</f>
        <v/>
      </c>
      <c r="BS371" s="10" t="str">
        <f>IF(W371='Classement général'!$C$19,'Classement général'!$C$19,IF(W371='Classement général'!$C$22,'Classement général'!$C$22,IF(W371='Classement général'!$C$24,'Classement général'!$C$24,"")))</f>
        <v/>
      </c>
      <c r="BT371" s="10" t="str">
        <f>IF(Z371='Classement général'!$C$19,'Classement général'!$C$19,IF(Z371='Classement général'!$C$22,'Classement général'!$C$22,IF(Z371='Classement général'!$C$24,'Classement général'!$C$24,"")))</f>
        <v/>
      </c>
      <c r="BU371" s="10" t="str">
        <f>IF(AC371='Classement général'!$C$19,'Classement général'!$C$19,IF(AC371='Classement général'!$C$22,'Classement général'!$C$22,IF(AC371='Classement général'!$C$24,'Classement général'!$C$24,"")))</f>
        <v/>
      </c>
      <c r="BV371" s="10" t="str">
        <f>IF(AF371='Classement général'!$C$19,'Classement général'!$C$19,IF(AF371='Classement général'!$C$22,'Classement général'!$C$22,IF(AF371='Classement général'!$C$24,'Classement général'!$C$24,"")))</f>
        <v/>
      </c>
      <c r="BW371" s="10" t="str">
        <f>IF(AI371='Classement général'!$C$19,'Classement général'!$C$19,IF(AI371='Classement général'!$C$22,'Classement général'!$C$22,IF(AI371='Classement général'!$C$24,'Classement général'!$C$24,"")))</f>
        <v/>
      </c>
      <c r="BX371" s="10" t="str">
        <f>IF(AL371='Classement général'!$C$19,'Classement général'!$C$19,IF(AL371='Classement général'!$C$22,'Classement général'!$C$22,IF(AL371='Classement général'!$C$24,'Classement général'!$C$24,"")))</f>
        <v/>
      </c>
      <c r="BY371" s="10" t="str">
        <f>IF(AO371='Classement général'!$C$19,'Classement général'!$C$19,IF(AO371='Classement général'!$C$22,'Classement général'!$C$22,IF(AO371='Classement général'!$C$24,'Classement général'!$C$24,"")))</f>
        <v/>
      </c>
      <c r="BZ371" s="10" t="str">
        <f>IF(AR371='Classement général'!$C$19,'Classement général'!$C$19,IF(AR371='Classement général'!$C$22,'Classement général'!$C$22,IF(AR371='Classement général'!$C$24,'Classement général'!$C$24,"")))</f>
        <v/>
      </c>
      <c r="CA371" s="10" t="str">
        <f>IF(AU371='Classement général'!$C$19,'Classement général'!$C$19,IF(AU371='Classement général'!$C$22,'Classement général'!$C$22,IF(AU371='Classement général'!$C$24,'Classement général'!$C$24,"")))</f>
        <v/>
      </c>
      <c r="CB371" s="10" t="str">
        <f>IF(AX371='Classement général'!$C$19,'Classement général'!$C$19,IF(AX371='Classement général'!$C$22,'Classement général'!$C$22,IF(AX371='Classement général'!$C$24,'Classement général'!$C$24,"")))</f>
        <v/>
      </c>
      <c r="CC371" s="10" t="str">
        <f>IF(BA371='Classement général'!$C$19,'Classement général'!$C$19,IF(BA371='Classement général'!$C$22,'Classement général'!$C$22,IF(BA371='Classement général'!$C$24,'Classement général'!$C$24,"")))</f>
        <v/>
      </c>
      <c r="CD371" s="10" t="str">
        <f>IF(BD371='Classement général'!$C$19,'Classement général'!$C$19,IF(BD371='Classement général'!$C$22,'Classement général'!$C$22,IF(BD371='Classement général'!$C$24,'Classement général'!$C$24,"")))</f>
        <v/>
      </c>
      <c r="CE371" s="10" t="str">
        <f>IF(BG371='Classement général'!$C$19,'Classement général'!$C$19,IF(BG371='Classement général'!$C$22,'Classement général'!$C$22,IF(BG371='Classement général'!$C$24,'Classement général'!$C$24,"")))</f>
        <v/>
      </c>
      <c r="CF371" s="10" t="str">
        <f>IF(BJ371='Classement général'!$C$19,'Classement général'!$C$19,IF(BJ371='Classement général'!$C$22,'Classement général'!$C$22,IF(BJ371='Classement général'!$C$24,'Classement général'!$C$24,"")))</f>
        <v/>
      </c>
      <c r="CG371" s="10" t="str">
        <f>IF(BM371='Classement général'!$C$19,'Classement général'!$C$19,IF(BM371='Classement général'!$C$22,'Classement général'!$C$22,IF(BM371='Classement général'!$C$24,'Classement général'!$C$24,"")))</f>
        <v/>
      </c>
      <c r="CH371" s="13"/>
      <c r="CI371" s="13"/>
      <c r="CJ371" s="13"/>
      <c r="CK371" s="13"/>
      <c r="CL371" s="147"/>
      <c r="CM371" s="147"/>
      <c r="CN371" s="147"/>
      <c r="CO371" s="147"/>
      <c r="CP371" s="7"/>
      <c r="CQ371" s="7"/>
    </row>
    <row r="372" spans="1:95" ht="19.5" customHeight="1" x14ac:dyDescent="0.2">
      <c r="A372" s="143"/>
      <c r="B372" s="91" t="s">
        <v>61</v>
      </c>
      <c r="C372" s="117"/>
      <c r="D372" s="117"/>
      <c r="E372" s="93" t="s">
        <v>86</v>
      </c>
      <c r="F372" s="96"/>
      <c r="G372" s="96"/>
      <c r="H372" s="99" t="str">
        <f>IF(AND(C372="",D372=""),"",IF(AND(F372="",G372=""),"",IF(AND(C372=F372,D372=G372),'Classement général'!$C$19,IF(AND(C372&gt;D372,F372&gt;G372),'Classement général'!$C$22,IF(AND(D372&gt;C372,G372&gt;F372),'Classement général'!$C$22,IF(AND(D372=C372,G372=F372),'Classement général'!$C$22,'Classement général'!$C$24))))))</f>
        <v/>
      </c>
      <c r="I372" s="96"/>
      <c r="J372" s="97"/>
      <c r="K372" s="98" t="str">
        <f>IF(AND(C372="",D372=""),"",IF(AND(I372="",J372=""),"",IF(AND(C372=I372,D372=J372),'Classement général'!$C$19,IF(AND(C372&gt;D372,I372&gt;J372),'Classement général'!$C$22,IF(AND(D372&gt;C372,J372&gt;I372),'Classement général'!$C$22,IF(AND(D372=C372,J372=I372),'Classement général'!$C$22,'Classement général'!$C$24))))))</f>
        <v/>
      </c>
      <c r="L372" s="97"/>
      <c r="M372" s="97"/>
      <c r="N372" s="98" t="str">
        <f>IF(AND(C372="",D372=""),"",IF(AND(L372="",M372=""),"",IF(AND(C372=L372,D372=M372),'Classement général'!$C$19,IF(AND(C372&gt;D372,L372&gt;M372),'Classement général'!$C$22,IF(AND(D372&gt;C372,M372&gt;L372),'Classement général'!$C$22,IF(AND(D372=C372,M372=L372),'Classement général'!$C$22,'Classement général'!$C$24))))))</f>
        <v/>
      </c>
      <c r="O372" s="97"/>
      <c r="P372" s="97"/>
      <c r="Q372" s="98" t="str">
        <f>IF(AND(C372="",D372=""),"",IF(AND(O372="",P372=""),"",IF(AND(C372=O372,D372=P372),'Classement général'!$C$19,IF(AND(C372&gt;D372,O372&gt;P372),'Classement général'!$C$22,IF(AND(D372&gt;C372,P372&gt;O372),'Classement général'!$C$22,IF(AND(D372=C372,P372=O372),'Classement général'!$C$22,'Classement général'!$C$24))))))</f>
        <v/>
      </c>
      <c r="R372" s="97"/>
      <c r="S372" s="97"/>
      <c r="T372" s="98" t="str">
        <f>IF(AND(C372="",D372=""),"",IF(AND(R372="",S372=""),"",IF(AND(C372=R372,D372=S372),'Classement général'!$C$19,IF(AND(C372&gt;D372,R372&gt;S372),'Classement général'!$C$22,IF(AND(D372&gt;C372,S372&gt;R372),'Classement général'!$C$22,IF(AND(D372=C372,S372=R372),'Classement général'!$C$22,'Classement général'!$C$24))))))</f>
        <v/>
      </c>
      <c r="U372" s="97"/>
      <c r="V372" s="97"/>
      <c r="W372" s="98" t="str">
        <f>IF(AND(C372="",D372=""),"",IF(AND(U372="",V372=""),"",IF(AND(C372=U372,D372=V372),'Classement général'!$C$19,IF(AND(C372&gt;D372,U372&gt;V372),'Classement général'!$C$22,IF(AND(D372&gt;C372,V372&gt;U372),'Classement général'!$C$22,IF(AND(D372=C372,V372=U372),'Classement général'!$C$22,'Classement général'!$C$24))))))</f>
        <v/>
      </c>
      <c r="X372" s="97"/>
      <c r="Y372" s="97"/>
      <c r="Z372" s="98" t="str">
        <f>IF(AND(C372="",D372=""),"",IF(AND(X372="",Y372=""),"",IF(AND(C372=X372,D372=Y372),'Classement général'!$C$19,IF(AND(C372&gt;D372,X372&gt;Y372),'Classement général'!$C$22,IF(AND(D372&gt;C372,Y372&gt;X372),'Classement général'!$C$22,IF(AND(D372=C372,Y372=X372),'Classement général'!$C$22,'Classement général'!$C$24))))))</f>
        <v/>
      </c>
      <c r="AA372" s="97"/>
      <c r="AB372" s="97"/>
      <c r="AC372" s="98" t="str">
        <f>IF(AND(C372="",D372=""),"",IF(AND(AA372="",AB372=""),"",IF(AND(C372=AA372,D372=AB372),'Classement général'!$C$19,IF(AND(C372&gt;D372,AA372&gt;AB372),'Classement général'!$C$22,IF(AND(D372&gt;C372,AB372&gt;AA372),'Classement général'!$C$22,IF(AND(D372=C372,AB372=AA372),'Classement général'!$C$22,'Classement général'!$C$24))))))</f>
        <v/>
      </c>
      <c r="AD372" s="97"/>
      <c r="AE372" s="97"/>
      <c r="AF372" s="98" t="str">
        <f>IF(AND(C372="",D372=""),"",IF(AND(AD372="",AE372=""),"",IF(AND(C372=AD372,D372=AE372),'Classement général'!$C$19,IF(AND(C372&gt;D372,AD372&gt;AE372),'Classement général'!$C$22,IF(AND(D372&gt;C372,AE372&gt;AD372),'Classement général'!$C$22,IF(AND(D372=C372,AE372=AD372),'Classement général'!$C$22,'Classement général'!$C$24))))))</f>
        <v/>
      </c>
      <c r="AG372" s="97"/>
      <c r="AH372" s="97"/>
      <c r="AI372" s="99" t="str">
        <f>IF(AND(C372="",D372=""),"",IF(AND(AG372="",AH372=""),"",IF(AND(C372=AG372,D372=AH372),'Classement général'!$C$19,IF(AND(C372&gt;D372,AG372&gt;AH372),'Classement général'!$C$22,IF(AND(D372&gt;C372,AH372&gt;AG372),'Classement général'!$C$22,IF(AND(D372=C372,AH372=AG372),'Classement général'!$C$22,'Classement général'!$C$24))))))</f>
        <v/>
      </c>
      <c r="AJ372" s="96"/>
      <c r="AK372" s="96"/>
      <c r="AL372" s="99" t="str">
        <f>IF(AND(C372="",D372=""),"",IF(AND(AJ372="",AK372=""),"",IF(AND(C372=AJ372,D372=AK372),'Classement général'!$C$19,IF(AND(C372&gt;D372,AJ372&gt;AK372),'Classement général'!$C$22,IF(AND(D372&gt;C372,AK372&gt;AJ372),'Classement général'!$C$22,IF(AND(D372=C372,AK372=AJ372),'Classement général'!$C$22,'Classement général'!$C$24))))))</f>
        <v/>
      </c>
      <c r="AM372" s="96"/>
      <c r="AN372" s="96"/>
      <c r="AO372" s="99" t="str">
        <f>IF(AND(C372="",D372=""),"",IF(AND(AM372="",AN372=""),"",IF(AND(C372=AM372,D372=AN372),'Classement général'!$C$19,IF(AND(C372&gt;D372,AM372&gt;AN372),'Classement général'!$C$22,IF(AND(D372&gt;C372,AN372&gt;AM372),'Classement général'!$C$22,IF(AND(D372=C372,AN372=AM372),'Classement général'!$C$22,'Classement général'!$C$24))))))</f>
        <v/>
      </c>
      <c r="AP372" s="96"/>
      <c r="AQ372" s="96"/>
      <c r="AR372" s="99" t="str">
        <f>IF(AND(C372="",D372=""),"",IF(AND(AP372="",AQ372=""),"",IF(AND(C372=AP372,D372=AQ372),'Classement général'!$C$19,IF(AND(C372&gt;D372,AP372&gt;AQ372),'Classement général'!$C$22,IF(AND(D372&gt;C372,AQ372&gt;AP372),'Classement général'!$C$22,IF(AND(D372=C372,AQ372=AP372),'Classement général'!$C$22,'Classement général'!$C$24))))))</f>
        <v/>
      </c>
      <c r="AS372" s="96"/>
      <c r="AT372" s="96"/>
      <c r="AU372" s="99" t="str">
        <f>IF(AND(C372="",D372=""),"",IF(AND(AS372="",AT372=""),"",IF(AND(C372=AS372,D372=AT372),'Classement général'!$C$19,IF(AND(C372&gt;D372,AS372&gt;AT372),'Classement général'!$C$22,IF(AND(D372&gt;C372,AT372&gt;AS372),'Classement général'!$C$22,IF(AND(D372=C372,AT372=AS372),'Classement général'!$C$22,'Classement général'!$C$24))))))</f>
        <v/>
      </c>
      <c r="AV372" s="96"/>
      <c r="AW372" s="96"/>
      <c r="AX372" s="99" t="str">
        <f>IF(AND(C372="",D372=""),"",IF(AND(AV372="",AW372=""),"",IF(AND(C372=AV372,D372=AW372),'Classement général'!$C$19,IF(AND(C372&gt;D372,AV372&gt;AW372),'Classement général'!$C$22,IF(AND(D372&gt;C372,AW372&gt;AV372),'Classement général'!$C$22,IF(AND(D372=C372,AW372=AV372),'Classement général'!$C$22,'Classement général'!$C$24))))))</f>
        <v/>
      </c>
      <c r="AY372" s="96"/>
      <c r="AZ372" s="96"/>
      <c r="BA372" s="99" t="str">
        <f>IF(AND(C372="",D372=""),"",IF(AND(AY372="",AZ372=""),"",IF(AND(C372=AY372,D372=AZ372),'Classement général'!$C$19,IF(AND(C372&gt;D372,AY372&gt;AZ372),'Classement général'!$C$22,IF(AND(D372&gt;C372,AZ372&gt;AY372),'Classement général'!$C$22,IF(AND(D372=C372,AZ372=AY372),'Classement général'!$C$22,'Classement général'!$C$24))))))</f>
        <v/>
      </c>
      <c r="BB372" s="96"/>
      <c r="BC372" s="96"/>
      <c r="BD372" s="99" t="str">
        <f>IF(AND(C372="",D372=""),"",IF(AND(BB372="",BC372=""),"",IF(AND(C372=BB372,D372=BC372),'Classement général'!$C$19,IF(AND(C372&gt;D372,BB372&gt;BC372),'Classement général'!$C$22,IF(AND(D372&gt;C372,BC372&gt;BB372),'Classement général'!$C$22,IF(AND(D372=C372,BC372=BB372),'Classement général'!$C$22,'Classement général'!$C$24))))))</f>
        <v/>
      </c>
      <c r="BE372" s="96"/>
      <c r="BF372" s="96"/>
      <c r="BG372" s="99" t="str">
        <f>IF(AND(C372="",D372=""),"",IF(AND(BE372="",BF372=""),"",IF(AND(C372=BE372,D372=BF372),'Classement général'!$C$19,IF(AND(C372&gt;D372,BE372&gt;BF372),'Classement général'!$C$22,IF(AND(D372&gt;C372,BF372&gt;BE372),'Classement général'!$C$22,IF(AND(D372=C372,BF372=BE372),'Classement général'!$C$22,'Classement général'!$C$24))))))</f>
        <v/>
      </c>
      <c r="BH372" s="96"/>
      <c r="BI372" s="96"/>
      <c r="BJ372" s="99" t="str">
        <f>IF(AND(C372="",D372=""),"",IF(AND(BH372="",BI372=""),"",IF(AND(C372=BH372,D372=BI372),'Classement général'!$C$19,IF(AND(C372&gt;D372,BH372&gt;BI372),'Classement général'!$C$22,IF(AND(D372&gt;C372,BI372&gt;BH372),'Classement général'!$C$22,IF(AND(D372=C372,BI372=BH372),'Classement général'!$C$22,'Classement général'!$C$24))))))</f>
        <v/>
      </c>
      <c r="BK372" s="96"/>
      <c r="BL372" s="96"/>
      <c r="BM372" s="99" t="str">
        <f>IF(AND(C372="",D372=""),"",IF(AND(BK372="",BL372=""),"",IF(AND(C372=BK372,D372=BL372),'Classement général'!$C$19,IF(AND(C372&gt;D372,BK372&gt;BL372),'Classement général'!$C$22,IF(AND(D372&gt;C372,BL372&gt;BK372),'Classement général'!$C$22,IF(AND(D372=C372,BL372=BK372),'Classement général'!$C$22,'Classement général'!$C$24))))))</f>
        <v/>
      </c>
      <c r="BN372" s="10" t="str">
        <f>IF(H372='Classement général'!$C$19,'Classement général'!$C$19,IF(H372='Classement général'!$C$22,'Classement général'!$C$22,IF(H372='Classement général'!$C$24,'Classement général'!$C$24,"")))</f>
        <v/>
      </c>
      <c r="BO372" s="10" t="str">
        <f>IF(K372='Classement général'!$C$19,'Classement général'!$C$19,IF(K372='Classement général'!$C$22,'Classement général'!$C$22,IF(K372='Classement général'!$C$24,'Classement général'!$C$24,"")))</f>
        <v/>
      </c>
      <c r="BP372" s="10" t="str">
        <f>IF(N372='Classement général'!$C$19,'Classement général'!$C$19,IF(N372='Classement général'!$C$22,'Classement général'!$C$22,IF(N372='Classement général'!$C$24,'Classement général'!$C$24,"")))</f>
        <v/>
      </c>
      <c r="BQ372" s="10" t="str">
        <f>IF(Q372='Classement général'!$C$19,'Classement général'!$C$19,IF(Q372='Classement général'!$C$22,'Classement général'!$C$22,IF(Q372='Classement général'!$C$24,'Classement général'!$C$24,"")))</f>
        <v/>
      </c>
      <c r="BR372" s="10" t="str">
        <f>IF(T372='Classement général'!$C$19,'Classement général'!$C$19,IF(T372='Classement général'!$C$22,'Classement général'!$C$22,IF(T372='Classement général'!$C$24,'Classement général'!$C$24,"")))</f>
        <v/>
      </c>
      <c r="BS372" s="10" t="str">
        <f>IF(W372='Classement général'!$C$19,'Classement général'!$C$19,IF(W372='Classement général'!$C$22,'Classement général'!$C$22,IF(W372='Classement général'!$C$24,'Classement général'!$C$24,"")))</f>
        <v/>
      </c>
      <c r="BT372" s="10" t="str">
        <f>IF(Z372='Classement général'!$C$19,'Classement général'!$C$19,IF(Z372='Classement général'!$C$22,'Classement général'!$C$22,IF(Z372='Classement général'!$C$24,'Classement général'!$C$24,"")))</f>
        <v/>
      </c>
      <c r="BU372" s="10" t="str">
        <f>IF(AC372='Classement général'!$C$19,'Classement général'!$C$19,IF(AC372='Classement général'!$C$22,'Classement général'!$C$22,IF(AC372='Classement général'!$C$24,'Classement général'!$C$24,"")))</f>
        <v/>
      </c>
      <c r="BV372" s="10" t="str">
        <f>IF(AF372='Classement général'!$C$19,'Classement général'!$C$19,IF(AF372='Classement général'!$C$22,'Classement général'!$C$22,IF(AF372='Classement général'!$C$24,'Classement général'!$C$24,"")))</f>
        <v/>
      </c>
      <c r="BW372" s="10" t="str">
        <f>IF(AI372='Classement général'!$C$19,'Classement général'!$C$19,IF(AI372='Classement général'!$C$22,'Classement général'!$C$22,IF(AI372='Classement général'!$C$24,'Classement général'!$C$24,"")))</f>
        <v/>
      </c>
      <c r="BX372" s="10" t="str">
        <f>IF(AL372='Classement général'!$C$19,'Classement général'!$C$19,IF(AL372='Classement général'!$C$22,'Classement général'!$C$22,IF(AL372='Classement général'!$C$24,'Classement général'!$C$24,"")))</f>
        <v/>
      </c>
      <c r="BY372" s="10" t="str">
        <f>IF(AO372='Classement général'!$C$19,'Classement général'!$C$19,IF(AO372='Classement général'!$C$22,'Classement général'!$C$22,IF(AO372='Classement général'!$C$24,'Classement général'!$C$24,"")))</f>
        <v/>
      </c>
      <c r="BZ372" s="10" t="str">
        <f>IF(AR372='Classement général'!$C$19,'Classement général'!$C$19,IF(AR372='Classement général'!$C$22,'Classement général'!$C$22,IF(AR372='Classement général'!$C$24,'Classement général'!$C$24,"")))</f>
        <v/>
      </c>
      <c r="CA372" s="10" t="str">
        <f>IF(AU372='Classement général'!$C$19,'Classement général'!$C$19,IF(AU372='Classement général'!$C$22,'Classement général'!$C$22,IF(AU372='Classement général'!$C$24,'Classement général'!$C$24,"")))</f>
        <v/>
      </c>
      <c r="CB372" s="10" t="str">
        <f>IF(AX372='Classement général'!$C$19,'Classement général'!$C$19,IF(AX372='Classement général'!$C$22,'Classement général'!$C$22,IF(AX372='Classement général'!$C$24,'Classement général'!$C$24,"")))</f>
        <v/>
      </c>
      <c r="CC372" s="10" t="str">
        <f>IF(BA372='Classement général'!$C$19,'Classement général'!$C$19,IF(BA372='Classement général'!$C$22,'Classement général'!$C$22,IF(BA372='Classement général'!$C$24,'Classement général'!$C$24,"")))</f>
        <v/>
      </c>
      <c r="CD372" s="10" t="str">
        <f>IF(BD372='Classement général'!$C$19,'Classement général'!$C$19,IF(BD372='Classement général'!$C$22,'Classement général'!$C$22,IF(BD372='Classement général'!$C$24,'Classement général'!$C$24,"")))</f>
        <v/>
      </c>
      <c r="CE372" s="10" t="str">
        <f>IF(BG372='Classement général'!$C$19,'Classement général'!$C$19,IF(BG372='Classement général'!$C$22,'Classement général'!$C$22,IF(BG372='Classement général'!$C$24,'Classement général'!$C$24,"")))</f>
        <v/>
      </c>
      <c r="CF372" s="10" t="str">
        <f>IF(BJ372='Classement général'!$C$19,'Classement général'!$C$19,IF(BJ372='Classement général'!$C$22,'Classement général'!$C$22,IF(BJ372='Classement général'!$C$24,'Classement général'!$C$24,"")))</f>
        <v/>
      </c>
      <c r="CG372" s="10" t="str">
        <f>IF(BM372='Classement général'!$C$19,'Classement général'!$C$19,IF(BM372='Classement général'!$C$22,'Classement général'!$C$22,IF(BM372='Classement général'!$C$24,'Classement général'!$C$24,"")))</f>
        <v/>
      </c>
      <c r="CH372" s="13"/>
      <c r="CI372" s="13"/>
      <c r="CJ372" s="13"/>
      <c r="CK372" s="13"/>
      <c r="CL372" s="147"/>
      <c r="CM372" s="147"/>
      <c r="CN372" s="147"/>
      <c r="CO372" s="147"/>
      <c r="CP372" s="7"/>
      <c r="CQ372" s="7"/>
    </row>
    <row r="373" spans="1:95" ht="19.5" customHeight="1" x14ac:dyDescent="0.2">
      <c r="A373" s="142">
        <v>38</v>
      </c>
      <c r="B373" s="118" t="s">
        <v>38</v>
      </c>
      <c r="C373" s="119"/>
      <c r="D373" s="119"/>
      <c r="E373" s="128" t="s">
        <v>37</v>
      </c>
      <c r="F373" s="105"/>
      <c r="G373" s="105"/>
      <c r="H373" s="108" t="str">
        <f>IF(AND(C373="",D373=""),"",IF(AND(F373="",G373=""),"",IF(AND(C373=F373,D373=G373),'Classement général'!$C$19,IF(AND(C373&gt;D373,F373&gt;G373),'Classement général'!$C$22,IF(AND(D373&gt;C373,G373&gt;F373),'Classement général'!$C$22,IF(AND(D373=C373,G373=F373),'Classement général'!$C$22,'Classement général'!$C$24))))))</f>
        <v/>
      </c>
      <c r="I373" s="105"/>
      <c r="J373" s="106"/>
      <c r="K373" s="107" t="str">
        <f>IF(AND(C373="",D373=""),"",IF(AND(I373="",J373=""),"",IF(AND(C373=I373,D373=J373),'Classement général'!$C$19,IF(AND(C373&gt;D373,I373&gt;J373),'Classement général'!$C$22,IF(AND(D373&gt;C373,J373&gt;I373),'Classement général'!$C$22,IF(AND(D373=C373,J373=I373),'Classement général'!$C$22,'Classement général'!$C$24))))))</f>
        <v/>
      </c>
      <c r="L373" s="106"/>
      <c r="M373" s="106"/>
      <c r="N373" s="107" t="str">
        <f>IF(AND(C373="",D373=""),"",IF(AND(L373="",M373=""),"",IF(AND(C373=L373,D373=M373),'Classement général'!$C$19,IF(AND(C373&gt;D373,L373&gt;M373),'Classement général'!$C$22,IF(AND(D373&gt;C373,M373&gt;L373),'Classement général'!$C$22,IF(AND(D373=C373,M373=L373),'Classement général'!$C$22,'Classement général'!$C$24))))))</f>
        <v/>
      </c>
      <c r="O373" s="106"/>
      <c r="P373" s="106"/>
      <c r="Q373" s="107" t="str">
        <f>IF(AND(C373="",D373=""),"",IF(AND(O373="",P373=""),"",IF(AND(C373=O373,D373=P373),'Classement général'!$C$19,IF(AND(C373&gt;D373,O373&gt;P373),'Classement général'!$C$22,IF(AND(D373&gt;C373,P373&gt;O373),'Classement général'!$C$22,IF(AND(D373=C373,P373=O373),'Classement général'!$C$22,'Classement général'!$C$24))))))</f>
        <v/>
      </c>
      <c r="R373" s="106"/>
      <c r="S373" s="106"/>
      <c r="T373" s="107" t="str">
        <f>IF(AND(C373="",D373=""),"",IF(AND(R373="",S373=""),"",IF(AND(C373=R373,D373=S373),'Classement général'!$C$19,IF(AND(C373&gt;D373,R373&gt;S373),'Classement général'!$C$22,IF(AND(D373&gt;C373,S373&gt;R373),'Classement général'!$C$22,IF(AND(D373=C373,S373=R373),'Classement général'!$C$22,'Classement général'!$C$24))))))</f>
        <v/>
      </c>
      <c r="U373" s="106"/>
      <c r="V373" s="106"/>
      <c r="W373" s="107" t="str">
        <f>IF(AND(C373="",D373=""),"",IF(AND(U373="",V373=""),"",IF(AND(C373=U373,D373=V373),'Classement général'!$C$19,IF(AND(C373&gt;D373,U373&gt;V373),'Classement général'!$C$22,IF(AND(D373&gt;C373,V373&gt;U373),'Classement général'!$C$22,IF(AND(D373=C373,V373=U373),'Classement général'!$C$22,'Classement général'!$C$24))))))</f>
        <v/>
      </c>
      <c r="X373" s="106"/>
      <c r="Y373" s="106"/>
      <c r="Z373" s="107" t="str">
        <f>IF(AND(C373="",D373=""),"",IF(AND(X373="",Y373=""),"",IF(AND(C373=X373,D373=Y373),'Classement général'!$C$19,IF(AND(C373&gt;D373,X373&gt;Y373),'Classement général'!$C$22,IF(AND(D373&gt;C373,Y373&gt;X373),'Classement général'!$C$22,IF(AND(D373=C373,Y373=X373),'Classement général'!$C$22,'Classement général'!$C$24))))))</f>
        <v/>
      </c>
      <c r="AA373" s="106"/>
      <c r="AB373" s="106"/>
      <c r="AC373" s="107" t="str">
        <f>IF(AND(C373="",D373=""),"",IF(AND(AA373="",AB373=""),"",IF(AND(C373=AA373,D373=AB373),'Classement général'!$C$19,IF(AND(C373&gt;D373,AA373&gt;AB373),'Classement général'!$C$22,IF(AND(D373&gt;C373,AB373&gt;AA373),'Classement général'!$C$22,IF(AND(D373=C373,AB373=AA373),'Classement général'!$C$22,'Classement général'!$C$24))))))</f>
        <v/>
      </c>
      <c r="AD373" s="106"/>
      <c r="AE373" s="106"/>
      <c r="AF373" s="107" t="str">
        <f>IF(AND(C373="",D373=""),"",IF(AND(AD373="",AE373=""),"",IF(AND(C373=AD373,D373=AE373),'Classement général'!$C$19,IF(AND(C373&gt;D373,AD373&gt;AE373),'Classement général'!$C$22,IF(AND(D373&gt;C373,AE373&gt;AD373),'Classement général'!$C$22,IF(AND(D373=C373,AE373=AD373),'Classement général'!$C$22,'Classement général'!$C$24))))))</f>
        <v/>
      </c>
      <c r="AG373" s="106"/>
      <c r="AH373" s="106"/>
      <c r="AI373" s="108" t="str">
        <f>IF(AND(C373="",D373=""),"",IF(AND(AG373="",AH373=""),"",IF(AND(C373=AG373,D373=AH373),'Classement général'!$C$19,IF(AND(C373&gt;D373,AG373&gt;AH373),'Classement général'!$C$22,IF(AND(D373&gt;C373,AH373&gt;AG373),'Classement général'!$C$22,IF(AND(D373=C373,AH373=AG373),'Classement général'!$C$22,'Classement général'!$C$24))))))</f>
        <v/>
      </c>
      <c r="AJ373" s="105"/>
      <c r="AK373" s="105"/>
      <c r="AL373" s="108" t="str">
        <f>IF(AND(C373="",D373=""),"",IF(AND(AJ373="",AK373=""),"",IF(AND(C373=AJ373,D373=AK373),'Classement général'!$C$19,IF(AND(C373&gt;D373,AJ373&gt;AK373),'Classement général'!$C$22,IF(AND(D373&gt;C373,AK373&gt;AJ373),'Classement général'!$C$22,IF(AND(D373=C373,AK373=AJ373),'Classement général'!$C$22,'Classement général'!$C$24))))))</f>
        <v/>
      </c>
      <c r="AM373" s="105"/>
      <c r="AN373" s="105"/>
      <c r="AO373" s="108" t="str">
        <f>IF(AND(C373="",D373=""),"",IF(AND(AM373="",AN373=""),"",IF(AND(C373=AM373,D373=AN373),'Classement général'!$C$19,IF(AND(C373&gt;D373,AM373&gt;AN373),'Classement général'!$C$22,IF(AND(D373&gt;C373,AN373&gt;AM373),'Classement général'!$C$22,IF(AND(D373=C373,AN373=AM373),'Classement général'!$C$22,'Classement général'!$C$24))))))</f>
        <v/>
      </c>
      <c r="AP373" s="105"/>
      <c r="AQ373" s="105"/>
      <c r="AR373" s="108" t="str">
        <f>IF(AND(C373="",D373=""),"",IF(AND(AP373="",AQ373=""),"",IF(AND(C373=AP373,D373=AQ373),'Classement général'!$C$19,IF(AND(C373&gt;D373,AP373&gt;AQ373),'Classement général'!$C$22,IF(AND(D373&gt;C373,AQ373&gt;AP373),'Classement général'!$C$22,IF(AND(D373=C373,AQ373=AP373),'Classement général'!$C$22,'Classement général'!$C$24))))))</f>
        <v/>
      </c>
      <c r="AS373" s="105"/>
      <c r="AT373" s="105"/>
      <c r="AU373" s="108" t="str">
        <f>IF(AND(C373="",D373=""),"",IF(AND(AS373="",AT373=""),"",IF(AND(C373=AS373,D373=AT373),'Classement général'!$C$19,IF(AND(C373&gt;D373,AS373&gt;AT373),'Classement général'!$C$22,IF(AND(D373&gt;C373,AT373&gt;AS373),'Classement général'!$C$22,IF(AND(D373=C373,AT373=AS373),'Classement général'!$C$22,'Classement général'!$C$24))))))</f>
        <v/>
      </c>
      <c r="AV373" s="105"/>
      <c r="AW373" s="105"/>
      <c r="AX373" s="108" t="str">
        <f>IF(AND(C373="",D373=""),"",IF(AND(AV373="",AW373=""),"",IF(AND(C373=AV373,D373=AW373),'Classement général'!$C$19,IF(AND(C373&gt;D373,AV373&gt;AW373),'Classement général'!$C$22,IF(AND(D373&gt;C373,AW373&gt;AV373),'Classement général'!$C$22,IF(AND(D373=C373,AW373=AV373),'Classement général'!$C$22,'Classement général'!$C$24))))))</f>
        <v/>
      </c>
      <c r="AY373" s="105"/>
      <c r="AZ373" s="105"/>
      <c r="BA373" s="108" t="str">
        <f>IF(AND(C373="",D373=""),"",IF(AND(AY373="",AZ373=""),"",IF(AND(C373=AY373,D373=AZ373),'Classement général'!$C$19,IF(AND(C373&gt;D373,AY373&gt;AZ373),'Classement général'!$C$22,IF(AND(D373&gt;C373,AZ373&gt;AY373),'Classement général'!$C$22,IF(AND(D373=C373,AZ373=AY373),'Classement général'!$C$22,'Classement général'!$C$24))))))</f>
        <v/>
      </c>
      <c r="BB373" s="105"/>
      <c r="BC373" s="105"/>
      <c r="BD373" s="108" t="str">
        <f>IF(AND(C373="",D373=""),"",IF(AND(BB373="",BC373=""),"",IF(AND(C373=BB373,D373=BC373),'Classement général'!$C$19,IF(AND(C373&gt;D373,BB373&gt;BC373),'Classement général'!$C$22,IF(AND(D373&gt;C373,BC373&gt;BB373),'Classement général'!$C$22,IF(AND(D373=C373,BC373=BB373),'Classement général'!$C$22,'Classement général'!$C$24))))))</f>
        <v/>
      </c>
      <c r="BE373" s="105"/>
      <c r="BF373" s="105"/>
      <c r="BG373" s="108" t="str">
        <f>IF(AND(C373="",D373=""),"",IF(AND(BE373="",BF373=""),"",IF(AND(C373=BE373,D373=BF373),'Classement général'!$C$19,IF(AND(C373&gt;D373,BE373&gt;BF373),'Classement général'!$C$22,IF(AND(D373&gt;C373,BF373&gt;BE373),'Classement général'!$C$22,IF(AND(D373=C373,BF373=BE373),'Classement général'!$C$22,'Classement général'!$C$24))))))</f>
        <v/>
      </c>
      <c r="BH373" s="105"/>
      <c r="BI373" s="105"/>
      <c r="BJ373" s="108" t="str">
        <f>IF(AND(C373="",D373=""),"",IF(AND(BH373="",BI373=""),"",IF(AND(C373=BH373,D373=BI373),'Classement général'!$C$19,IF(AND(C373&gt;D373,BH373&gt;BI373),'Classement général'!$C$22,IF(AND(D373&gt;C373,BI373&gt;BH373),'Classement général'!$C$22,IF(AND(D373=C373,BI373=BH373),'Classement général'!$C$22,'Classement général'!$C$24))))))</f>
        <v/>
      </c>
      <c r="BK373" s="105"/>
      <c r="BL373" s="105"/>
      <c r="BM373" s="108" t="str">
        <f>IF(AND(C373="",D373=""),"",IF(AND(BK373="",BL373=""),"",IF(AND(C373=BK373,D373=BL373),'Classement général'!$C$19,IF(AND(C373&gt;D373,BK373&gt;BL373),'Classement général'!$C$22,IF(AND(D373&gt;C373,BL373&gt;BK373),'Classement général'!$C$22,IF(AND(D373=C373,BL373=BK373),'Classement général'!$C$22,'Classement général'!$C$24))))))</f>
        <v/>
      </c>
      <c r="BN373" s="10" t="str">
        <f>IF(H373='Classement général'!$C$19,'Classement général'!$C$19,IF(H373='Classement général'!$C$22,'Classement général'!$C$22,IF(H373='Classement général'!$C$24,'Classement général'!$C$24,"")))</f>
        <v/>
      </c>
      <c r="BO373" s="10" t="str">
        <f>IF(K373='Classement général'!$C$19,'Classement général'!$C$19,IF(K373='Classement général'!$C$22,'Classement général'!$C$22,IF(K373='Classement général'!$C$24,'Classement général'!$C$24,"")))</f>
        <v/>
      </c>
      <c r="BP373" s="10" t="str">
        <f>IF(N373='Classement général'!$C$19,'Classement général'!$C$19,IF(N373='Classement général'!$C$22,'Classement général'!$C$22,IF(N373='Classement général'!$C$24,'Classement général'!$C$24,"")))</f>
        <v/>
      </c>
      <c r="BQ373" s="10" t="str">
        <f>IF(Q373='Classement général'!$C$19,'Classement général'!$C$19,IF(Q373='Classement général'!$C$22,'Classement général'!$C$22,IF(Q373='Classement général'!$C$24,'Classement général'!$C$24,"")))</f>
        <v/>
      </c>
      <c r="BR373" s="10" t="str">
        <f>IF(T373='Classement général'!$C$19,'Classement général'!$C$19,IF(T373='Classement général'!$C$22,'Classement général'!$C$22,IF(T373='Classement général'!$C$24,'Classement général'!$C$24,"")))</f>
        <v/>
      </c>
      <c r="BS373" s="10" t="str">
        <f>IF(W373='Classement général'!$C$19,'Classement général'!$C$19,IF(W373='Classement général'!$C$22,'Classement général'!$C$22,IF(W373='Classement général'!$C$24,'Classement général'!$C$24,"")))</f>
        <v/>
      </c>
      <c r="BT373" s="10" t="str">
        <f>IF(Z373='Classement général'!$C$19,'Classement général'!$C$19,IF(Z373='Classement général'!$C$22,'Classement général'!$C$22,IF(Z373='Classement général'!$C$24,'Classement général'!$C$24,"")))</f>
        <v/>
      </c>
      <c r="BU373" s="10" t="str">
        <f>IF(AC373='Classement général'!$C$19,'Classement général'!$C$19,IF(AC373='Classement général'!$C$22,'Classement général'!$C$22,IF(AC373='Classement général'!$C$24,'Classement général'!$C$24,"")))</f>
        <v/>
      </c>
      <c r="BV373" s="10" t="str">
        <f>IF(AF373='Classement général'!$C$19,'Classement général'!$C$19,IF(AF373='Classement général'!$C$22,'Classement général'!$C$22,IF(AF373='Classement général'!$C$24,'Classement général'!$C$24,"")))</f>
        <v/>
      </c>
      <c r="BW373" s="10" t="str">
        <f>IF(AI373='Classement général'!$C$19,'Classement général'!$C$19,IF(AI373='Classement général'!$C$22,'Classement général'!$C$22,IF(AI373='Classement général'!$C$24,'Classement général'!$C$24,"")))</f>
        <v/>
      </c>
      <c r="BX373" s="10" t="str">
        <f>IF(AL373='Classement général'!$C$19,'Classement général'!$C$19,IF(AL373='Classement général'!$C$22,'Classement général'!$C$22,IF(AL373='Classement général'!$C$24,'Classement général'!$C$24,"")))</f>
        <v/>
      </c>
      <c r="BY373" s="10" t="str">
        <f>IF(AO373='Classement général'!$C$19,'Classement général'!$C$19,IF(AO373='Classement général'!$C$22,'Classement général'!$C$22,IF(AO373='Classement général'!$C$24,'Classement général'!$C$24,"")))</f>
        <v/>
      </c>
      <c r="BZ373" s="10" t="str">
        <f>IF(AR373='Classement général'!$C$19,'Classement général'!$C$19,IF(AR373='Classement général'!$C$22,'Classement général'!$C$22,IF(AR373='Classement général'!$C$24,'Classement général'!$C$24,"")))</f>
        <v/>
      </c>
      <c r="CA373" s="10" t="str">
        <f>IF(AU373='Classement général'!$C$19,'Classement général'!$C$19,IF(AU373='Classement général'!$C$22,'Classement général'!$C$22,IF(AU373='Classement général'!$C$24,'Classement général'!$C$24,"")))</f>
        <v/>
      </c>
      <c r="CB373" s="10" t="str">
        <f>IF(AX373='Classement général'!$C$19,'Classement général'!$C$19,IF(AX373='Classement général'!$C$22,'Classement général'!$C$22,IF(AX373='Classement général'!$C$24,'Classement général'!$C$24,"")))</f>
        <v/>
      </c>
      <c r="CC373" s="10" t="str">
        <f>IF(BA373='Classement général'!$C$19,'Classement général'!$C$19,IF(BA373='Classement général'!$C$22,'Classement général'!$C$22,IF(BA373='Classement général'!$C$24,'Classement général'!$C$24,"")))</f>
        <v/>
      </c>
      <c r="CD373" s="10" t="str">
        <f>IF(BD373='Classement général'!$C$19,'Classement général'!$C$19,IF(BD373='Classement général'!$C$22,'Classement général'!$C$22,IF(BD373='Classement général'!$C$24,'Classement général'!$C$24,"")))</f>
        <v/>
      </c>
      <c r="CE373" s="10" t="str">
        <f>IF(BG373='Classement général'!$C$19,'Classement général'!$C$19,IF(BG373='Classement général'!$C$22,'Classement général'!$C$22,IF(BG373='Classement général'!$C$24,'Classement général'!$C$24,"")))</f>
        <v/>
      </c>
      <c r="CF373" s="10" t="str">
        <f>IF(BJ373='Classement général'!$C$19,'Classement général'!$C$19,IF(BJ373='Classement général'!$C$22,'Classement général'!$C$22,IF(BJ373='Classement général'!$C$24,'Classement général'!$C$24,"")))</f>
        <v/>
      </c>
      <c r="CG373" s="10" t="str">
        <f>IF(BM373='Classement général'!$C$19,'Classement général'!$C$19,IF(BM373='Classement général'!$C$22,'Classement général'!$C$22,IF(BM373='Classement général'!$C$24,'Classement général'!$C$24,"")))</f>
        <v/>
      </c>
      <c r="CH373" s="13">
        <f>COUNTIF(H373:H382,"&gt;2")</f>
        <v>0</v>
      </c>
      <c r="CI373" s="13">
        <f>COUNTIF(K373:K382,"&gt;2")</f>
        <v>0</v>
      </c>
      <c r="CJ373" s="13">
        <f>COUNTIF(N373:N382,"&gt;2")</f>
        <v>0</v>
      </c>
      <c r="CK373" s="13">
        <f>COUNTIF(Q373:Q382,"&gt;2")</f>
        <v>0</v>
      </c>
      <c r="CL373" s="147">
        <f>CHOOSE(MATCH(CH373,{0;5;6;7;8;9;10},1),CH373,CH373+3,CH373+5,CH373+8,CH373+11,CH373+14,CH373+18)</f>
        <v>0</v>
      </c>
      <c r="CM373" s="147">
        <f>CHOOSE(MATCH(CI373,{0;5;6;7;8;9;10},1),CI373,CI373+3,CI373+5,CI373+8,CI373+11,CI373+14,CI373+18)</f>
        <v>0</v>
      </c>
      <c r="CN373" s="147">
        <f>CHOOSE(MATCH(CJ373,{0;5;6;7;8;9;10},1),CJ373,CJ373+3,CJ373+5,CJ373+8,CJ373+11,CJ373+14,CJ373+18)</f>
        <v>0</v>
      </c>
      <c r="CO373" s="147">
        <f>CHOOSE(MATCH(CK373,{0;5;6;7;8;9;10},1),CK373,CK373+3,CK373+5,CK373+8,CK373+11,CK373+14,CK373+18)</f>
        <v>0</v>
      </c>
      <c r="CP373" s="7"/>
      <c r="CQ373" s="7"/>
    </row>
    <row r="374" spans="1:95" ht="18.75" customHeight="1" x14ac:dyDescent="0.2">
      <c r="A374" s="130"/>
      <c r="B374" s="121" t="s">
        <v>47</v>
      </c>
      <c r="C374" s="122"/>
      <c r="D374" s="122"/>
      <c r="E374" s="123" t="s">
        <v>46</v>
      </c>
      <c r="F374" s="60"/>
      <c r="G374" s="60"/>
      <c r="H374" s="61" t="str">
        <f>IF(AND(C374="",D374=""),"",IF(AND(F374="",G374=""),"",IF(AND(C374=F374,D374=G374),'Classement général'!$C$19,IF(AND(C374&gt;D374,F374&gt;G374),'Classement général'!$C$22,IF(AND(D374&gt;C374,G374&gt;F374),'Classement général'!$C$22,IF(AND(D374=C374,G374=F374),'Classement général'!$C$22,'Classement général'!$C$24))))))</f>
        <v/>
      </c>
      <c r="I374" s="60"/>
      <c r="J374" s="60"/>
      <c r="K374" s="61" t="str">
        <f>IF(AND(C374="",D374=""),"",IF(AND(I374="",J374=""),"",IF(AND(C374=I374,D374=J374),'Classement général'!$C$19,IF(AND(C374&gt;D374,I374&gt;J374),'Classement général'!$C$22,IF(AND(D374&gt;C374,J374&gt;I374),'Classement général'!$C$22,IF(AND(D374=C374,J374=I374),'Classement général'!$C$22,'Classement général'!$C$24))))))</f>
        <v/>
      </c>
      <c r="L374" s="60"/>
      <c r="M374" s="60"/>
      <c r="N374" s="61" t="str">
        <f>IF(AND(C374="",D374=""),"",IF(AND(L374="",M374=""),"",IF(AND(C374=L374,D374=M374),'Classement général'!$C$19,IF(AND(C374&gt;D374,L374&gt;M374),'Classement général'!$C$22,IF(AND(D374&gt;C374,M374&gt;L374),'Classement général'!$C$22,IF(AND(D374=C374,M374=L374),'Classement général'!$C$22,'Classement général'!$C$24))))))</f>
        <v/>
      </c>
      <c r="O374" s="60"/>
      <c r="P374" s="60"/>
      <c r="Q374" s="61" t="str">
        <f>IF(AND(C374="",D374=""),"",IF(AND(O374="",P374=""),"",IF(AND(C374=O374,D374=P374),'Classement général'!$C$19,IF(AND(C374&gt;D374,O374&gt;P374),'Classement général'!$C$22,IF(AND(D374&gt;C374,P374&gt;O374),'Classement général'!$C$22,IF(AND(D374=C374,P374=O374),'Classement général'!$C$22,'Classement général'!$C$24))))))</f>
        <v/>
      </c>
      <c r="R374" s="60"/>
      <c r="S374" s="60"/>
      <c r="T374" s="61" t="str">
        <f>IF(AND(C374="",D374=""),"",IF(AND(R374="",S374=""),"",IF(AND(C374=R374,D374=S374),'Classement général'!$C$19,IF(AND(C374&gt;D374,R374&gt;S374),'Classement général'!$C$22,IF(AND(D374&gt;C374,S374&gt;R374),'Classement général'!$C$22,IF(AND(D374=C374,S374=R374),'Classement général'!$C$22,'Classement général'!$C$24))))))</f>
        <v/>
      </c>
      <c r="U374" s="60"/>
      <c r="V374" s="60"/>
      <c r="W374" s="61" t="str">
        <f>IF(AND(C374="",D374=""),"",IF(AND(U374="",V374=""),"",IF(AND(C374=U374,D374=V374),'Classement général'!$C$19,IF(AND(C374&gt;D374,U374&gt;V374),'Classement général'!$C$22,IF(AND(D374&gt;C374,V374&gt;U374),'Classement général'!$C$22,IF(AND(D374=C374,V374=U374),'Classement général'!$C$22,'Classement général'!$C$24))))))</f>
        <v/>
      </c>
      <c r="X374" s="60"/>
      <c r="Y374" s="60"/>
      <c r="Z374" s="61" t="str">
        <f>IF(AND(C374="",D374=""),"",IF(AND(X374="",Y374=""),"",IF(AND(C374=X374,D374=Y374),'Classement général'!$C$19,IF(AND(C374&gt;D374,X374&gt;Y374),'Classement général'!$C$22,IF(AND(D374&gt;C374,Y374&gt;X374),'Classement général'!$C$22,IF(AND(D374=C374,Y374=X374),'Classement général'!$C$22,'Classement général'!$C$24))))))</f>
        <v/>
      </c>
      <c r="AA374" s="60"/>
      <c r="AB374" s="60"/>
      <c r="AC374" s="61" t="str">
        <f>IF(AND(C374="",D374=""),"",IF(AND(AA374="",AB374=""),"",IF(AND(C374=AA374,D374=AB374),'Classement général'!$C$19,IF(AND(C374&gt;D374,AA374&gt;AB374),'Classement général'!$C$22,IF(AND(D374&gt;C374,AB374&gt;AA374),'Classement général'!$C$22,IF(AND(D374=C374,AB374=AA374),'Classement général'!$C$22,'Classement général'!$C$24))))))</f>
        <v/>
      </c>
      <c r="AD374" s="60"/>
      <c r="AE374" s="60"/>
      <c r="AF374" s="61" t="str">
        <f>IF(AND(C374="",D374=""),"",IF(AND(AD374="",AE374=""),"",IF(AND(C374=AD374,D374=AE374),'Classement général'!$C$19,IF(AND(C374&gt;D374,AD374&gt;AE374),'Classement général'!$C$22,IF(AND(D374&gt;C374,AE374&gt;AD374),'Classement général'!$C$22,IF(AND(D374=C374,AE374=AD374),'Classement général'!$C$22,'Classement général'!$C$24))))))</f>
        <v/>
      </c>
      <c r="AG374" s="60"/>
      <c r="AH374" s="60"/>
      <c r="AI374" s="61" t="str">
        <f>IF(AND(C374="",D374=""),"",IF(AND(AG374="",AH374=""),"",IF(AND(C374=AG374,D374=AH374),'Classement général'!$C$19,IF(AND(C374&gt;D374,AG374&gt;AH374),'Classement général'!$C$22,IF(AND(D374&gt;C374,AH374&gt;AG374),'Classement général'!$C$22,IF(AND(D374=C374,AH374=AG374),'Classement général'!$C$22,'Classement général'!$C$24))))))</f>
        <v/>
      </c>
      <c r="AJ374" s="60"/>
      <c r="AK374" s="60"/>
      <c r="AL374" s="61" t="str">
        <f>IF(AND(C374="",D374=""),"",IF(AND(AJ374="",AK374=""),"",IF(AND(C374=AJ374,D374=AK374),'Classement général'!$C$19,IF(AND(C374&gt;D374,AJ374&gt;AK374),'Classement général'!$C$22,IF(AND(D374&gt;C374,AK374&gt;AJ374),'Classement général'!$C$22,IF(AND(D374=C374,AK374=AJ374),'Classement général'!$C$22,'Classement général'!$C$24))))))</f>
        <v/>
      </c>
      <c r="AM374" s="60"/>
      <c r="AN374" s="60"/>
      <c r="AO374" s="61" t="str">
        <f>IF(AND(C374="",D374=""),"",IF(AND(AM374="",AN374=""),"",IF(AND(C374=AM374,D374=AN374),'Classement général'!$C$19,IF(AND(C374&gt;D374,AM374&gt;AN374),'Classement général'!$C$22,IF(AND(D374&gt;C374,AN374&gt;AM374),'Classement général'!$C$22,IF(AND(D374=C374,AN374=AM374),'Classement général'!$C$22,'Classement général'!$C$24))))))</f>
        <v/>
      </c>
      <c r="AP374" s="60"/>
      <c r="AQ374" s="60"/>
      <c r="AR374" s="61" t="str">
        <f>IF(AND(C374="",D374=""),"",IF(AND(AP374="",AQ374=""),"",IF(AND(C374=AP374,D374=AQ374),'Classement général'!$C$19,IF(AND(C374&gt;D374,AP374&gt;AQ374),'Classement général'!$C$22,IF(AND(D374&gt;C374,AQ374&gt;AP374),'Classement général'!$C$22,IF(AND(D374=C374,AQ374=AP374),'Classement général'!$C$22,'Classement général'!$C$24))))))</f>
        <v/>
      </c>
      <c r="AS374" s="60"/>
      <c r="AT374" s="60"/>
      <c r="AU374" s="61" t="str">
        <f>IF(AND(C374="",D374=""),"",IF(AND(AS374="",AT374=""),"",IF(AND(C374=AS374,D374=AT374),'Classement général'!$C$19,IF(AND(C374&gt;D374,AS374&gt;AT374),'Classement général'!$C$22,IF(AND(D374&gt;C374,AT374&gt;AS374),'Classement général'!$C$22,IF(AND(D374=C374,AT374=AS374),'Classement général'!$C$22,'Classement général'!$C$24))))))</f>
        <v/>
      </c>
      <c r="AV374" s="60"/>
      <c r="AW374" s="60"/>
      <c r="AX374" s="61" t="str">
        <f>IF(AND(C374="",D374=""),"",IF(AND(AV374="",AW374=""),"",IF(AND(C374=AV374,D374=AW374),'Classement général'!$C$19,IF(AND(C374&gt;D374,AV374&gt;AW374),'Classement général'!$C$22,IF(AND(D374&gt;C374,AW374&gt;AV374),'Classement général'!$C$22,IF(AND(D374=C374,AW374=AV374),'Classement général'!$C$22,'Classement général'!$C$24))))))</f>
        <v/>
      </c>
      <c r="AY374" s="60"/>
      <c r="AZ374" s="60"/>
      <c r="BA374" s="61" t="str">
        <f>IF(AND(C374="",D374=""),"",IF(AND(AY374="",AZ374=""),"",IF(AND(C374=AY374,D374=AZ374),'Classement général'!$C$19,IF(AND(C374&gt;D374,AY374&gt;AZ374),'Classement général'!$C$22,IF(AND(D374&gt;C374,AZ374&gt;AY374),'Classement général'!$C$22,IF(AND(D374=C374,AZ374=AY374),'Classement général'!$C$22,'Classement général'!$C$24))))))</f>
        <v/>
      </c>
      <c r="BB374" s="60"/>
      <c r="BC374" s="60"/>
      <c r="BD374" s="61" t="str">
        <f>IF(AND(C374="",D374=""),"",IF(AND(BB374="",BC374=""),"",IF(AND(C374=BB374,D374=BC374),'Classement général'!$C$19,IF(AND(C374&gt;D374,BB374&gt;BC374),'Classement général'!$C$22,IF(AND(D374&gt;C374,BC374&gt;BB374),'Classement général'!$C$22,IF(AND(D374=C374,BC374=BB374),'Classement général'!$C$22,'Classement général'!$C$24))))))</f>
        <v/>
      </c>
      <c r="BE374" s="60"/>
      <c r="BF374" s="60"/>
      <c r="BG374" s="61" t="str">
        <f>IF(AND(C374="",D374=""),"",IF(AND(BE374="",BF374=""),"",IF(AND(C374=BE374,D374=BF374),'Classement général'!$C$19,IF(AND(C374&gt;D374,BE374&gt;BF374),'Classement général'!$C$22,IF(AND(D374&gt;C374,BF374&gt;BE374),'Classement général'!$C$22,IF(AND(D374=C374,BF374=BE374),'Classement général'!$C$22,'Classement général'!$C$24))))))</f>
        <v/>
      </c>
      <c r="BH374" s="60"/>
      <c r="BI374" s="60"/>
      <c r="BJ374" s="61" t="str">
        <f>IF(AND(C374="",D374=""),"",IF(AND(BH374="",BI374=""),"",IF(AND(C374=BH374,D374=BI374),'Classement général'!$C$19,IF(AND(C374&gt;D374,BH374&gt;BI374),'Classement général'!$C$22,IF(AND(D374&gt;C374,BI374&gt;BH374),'Classement général'!$C$22,IF(AND(D374=C374,BI374=BH374),'Classement général'!$C$22,'Classement général'!$C$24))))))</f>
        <v/>
      </c>
      <c r="BK374" s="60"/>
      <c r="BL374" s="60"/>
      <c r="BM374" s="61" t="str">
        <f>IF(AND(C374="",D374=""),"",IF(AND(BK374="",BL374=""),"",IF(AND(C374=BK374,D374=BL374),'Classement général'!$C$19,IF(AND(C374&gt;D374,BK374&gt;BL374),'Classement général'!$C$22,IF(AND(D374&gt;C374,BL374&gt;BK374),'Classement général'!$C$22,IF(AND(D374=C374,BL374=BK374),'Classement général'!$C$22,'Classement général'!$C$24))))))</f>
        <v/>
      </c>
      <c r="BN374" s="10" t="str">
        <f>IF(H374='Classement général'!$C$19,'Classement général'!$C$19,IF(H374='Classement général'!$C$22,'Classement général'!$C$22,IF(H374='Classement général'!$C$24,'Classement général'!$C$24,"")))</f>
        <v/>
      </c>
      <c r="BO374" s="10" t="str">
        <f>IF(K374='Classement général'!$C$19,'Classement général'!$C$19,IF(K374='Classement général'!$C$22,'Classement général'!$C$22,IF(K374='Classement général'!$C$24,'Classement général'!$C$24,"")))</f>
        <v/>
      </c>
      <c r="BP374" s="10" t="str">
        <f>IF(N374='Classement général'!$C$19,'Classement général'!$C$19,IF(N374='Classement général'!$C$22,'Classement général'!$C$22,IF(N374='Classement général'!$C$24,'Classement général'!$C$24,"")))</f>
        <v/>
      </c>
      <c r="BQ374" s="10" t="str">
        <f>IF(Q374='Classement général'!$C$19,'Classement général'!$C$19,IF(Q374='Classement général'!$C$22,'Classement général'!$C$22,IF(Q374='Classement général'!$C$24,'Classement général'!$C$24,"")))</f>
        <v/>
      </c>
      <c r="BR374" s="10" t="str">
        <f>IF(T374='Classement général'!$C$19,'Classement général'!$C$19,IF(T374='Classement général'!$C$22,'Classement général'!$C$22,IF(T374='Classement général'!$C$24,'Classement général'!$C$24,"")))</f>
        <v/>
      </c>
      <c r="BS374" s="10" t="str">
        <f>IF(W374='Classement général'!$C$19,'Classement général'!$C$19,IF(W374='Classement général'!$C$22,'Classement général'!$C$22,IF(W374='Classement général'!$C$24,'Classement général'!$C$24,"")))</f>
        <v/>
      </c>
      <c r="BT374" s="10" t="str">
        <f>IF(Z374='Classement général'!$C$19,'Classement général'!$C$19,IF(Z374='Classement général'!$C$22,'Classement général'!$C$22,IF(Z374='Classement général'!$C$24,'Classement général'!$C$24,"")))</f>
        <v/>
      </c>
      <c r="BU374" s="10" t="str">
        <f>IF(AC374='Classement général'!$C$19,'Classement général'!$C$19,IF(AC374='Classement général'!$C$22,'Classement général'!$C$22,IF(AC374='Classement général'!$C$24,'Classement général'!$C$24,"")))</f>
        <v/>
      </c>
      <c r="BV374" s="10" t="str">
        <f>IF(AF374='Classement général'!$C$19,'Classement général'!$C$19,IF(AF374='Classement général'!$C$22,'Classement général'!$C$22,IF(AF374='Classement général'!$C$24,'Classement général'!$C$24,"")))</f>
        <v/>
      </c>
      <c r="BW374" s="10" t="str">
        <f>IF(AI374='Classement général'!$C$19,'Classement général'!$C$19,IF(AI374='Classement général'!$C$22,'Classement général'!$C$22,IF(AI374='Classement général'!$C$24,'Classement général'!$C$24,"")))</f>
        <v/>
      </c>
      <c r="BX374" s="10" t="str">
        <f>IF(AL374='Classement général'!$C$19,'Classement général'!$C$19,IF(AL374='Classement général'!$C$22,'Classement général'!$C$22,IF(AL374='Classement général'!$C$24,'Classement général'!$C$24,"")))</f>
        <v/>
      </c>
      <c r="BY374" s="10" t="str">
        <f>IF(AO374='Classement général'!$C$19,'Classement général'!$C$19,IF(AO374='Classement général'!$C$22,'Classement général'!$C$22,IF(AO374='Classement général'!$C$24,'Classement général'!$C$24,"")))</f>
        <v/>
      </c>
      <c r="BZ374" s="10" t="str">
        <f>IF(AR374='Classement général'!$C$19,'Classement général'!$C$19,IF(AR374='Classement général'!$C$22,'Classement général'!$C$22,IF(AR374='Classement général'!$C$24,'Classement général'!$C$24,"")))</f>
        <v/>
      </c>
      <c r="CA374" s="10" t="str">
        <f>IF(AU374='Classement général'!$C$19,'Classement général'!$C$19,IF(AU374='Classement général'!$C$22,'Classement général'!$C$22,IF(AU374='Classement général'!$C$24,'Classement général'!$C$24,"")))</f>
        <v/>
      </c>
      <c r="CB374" s="10" t="str">
        <f>IF(AX374='Classement général'!$C$19,'Classement général'!$C$19,IF(AX374='Classement général'!$C$22,'Classement général'!$C$22,IF(AX374='Classement général'!$C$24,'Classement général'!$C$24,"")))</f>
        <v/>
      </c>
      <c r="CC374" s="10" t="str">
        <f>IF(BA374='Classement général'!$C$19,'Classement général'!$C$19,IF(BA374='Classement général'!$C$22,'Classement général'!$C$22,IF(BA374='Classement général'!$C$24,'Classement général'!$C$24,"")))</f>
        <v/>
      </c>
      <c r="CD374" s="10" t="str">
        <f>IF(BD374='Classement général'!$C$19,'Classement général'!$C$19,IF(BD374='Classement général'!$C$22,'Classement général'!$C$22,IF(BD374='Classement général'!$C$24,'Classement général'!$C$24,"")))</f>
        <v/>
      </c>
      <c r="CE374" s="10" t="str">
        <f>IF(BG374='Classement général'!$C$19,'Classement général'!$C$19,IF(BG374='Classement général'!$C$22,'Classement général'!$C$22,IF(BG374='Classement général'!$C$24,'Classement général'!$C$24,"")))</f>
        <v/>
      </c>
      <c r="CF374" s="10" t="str">
        <f>IF(BJ374='Classement général'!$C$19,'Classement général'!$C$19,IF(BJ374='Classement général'!$C$22,'Classement général'!$C$22,IF(BJ374='Classement général'!$C$24,'Classement général'!$C$24,"")))</f>
        <v/>
      </c>
      <c r="CG374" s="10" t="str">
        <f>IF(BM374='Classement général'!$C$19,'Classement général'!$C$19,IF(BM374='Classement général'!$C$22,'Classement général'!$C$22,IF(BM374='Classement général'!$C$24,'Classement général'!$C$24,"")))</f>
        <v/>
      </c>
      <c r="CH374" s="13"/>
      <c r="CI374" s="13"/>
      <c r="CJ374" s="13"/>
      <c r="CK374" s="13"/>
      <c r="CL374" s="147"/>
      <c r="CM374" s="147"/>
      <c r="CN374" s="147"/>
      <c r="CO374" s="147"/>
      <c r="CP374" s="7"/>
      <c r="CQ374" s="7"/>
    </row>
    <row r="375" spans="1:95" ht="18.75" customHeight="1" x14ac:dyDescent="0.2">
      <c r="A375" s="130"/>
      <c r="B375" s="121" t="s">
        <v>59</v>
      </c>
      <c r="C375" s="122"/>
      <c r="D375" s="122"/>
      <c r="E375" s="123" t="s">
        <v>58</v>
      </c>
      <c r="F375" s="60"/>
      <c r="G375" s="60"/>
      <c r="H375" s="61" t="str">
        <f>IF(AND(C375="",D375=""),"",IF(AND(F375="",G375=""),"",IF(AND(C375=F375,D375=G375),'Classement général'!$C$19,IF(AND(C375&gt;D375,F375&gt;G375),'Classement général'!$C$22,IF(AND(D375&gt;C375,G375&gt;F375),'Classement général'!$C$22,IF(AND(D375=C375,G375=F375),'Classement général'!$C$22,'Classement général'!$C$24))))))</f>
        <v/>
      </c>
      <c r="I375" s="60"/>
      <c r="J375" s="60"/>
      <c r="K375" s="61" t="str">
        <f>IF(AND(C375="",D375=""),"",IF(AND(I375="",J375=""),"",IF(AND(C375=I375,D375=J375),'Classement général'!$C$19,IF(AND(C375&gt;D375,I375&gt;J375),'Classement général'!$C$22,IF(AND(D375&gt;C375,J375&gt;I375),'Classement général'!$C$22,IF(AND(D375=C375,J375=I375),'Classement général'!$C$22,'Classement général'!$C$24))))))</f>
        <v/>
      </c>
      <c r="L375" s="60"/>
      <c r="M375" s="60"/>
      <c r="N375" s="61" t="str">
        <f>IF(AND(C375="",D375=""),"",IF(AND(L375="",M375=""),"",IF(AND(C375=L375,D375=M375),'Classement général'!$C$19,IF(AND(C375&gt;D375,L375&gt;M375),'Classement général'!$C$22,IF(AND(D375&gt;C375,M375&gt;L375),'Classement général'!$C$22,IF(AND(D375=C375,M375=L375),'Classement général'!$C$22,'Classement général'!$C$24))))))</f>
        <v/>
      </c>
      <c r="O375" s="60"/>
      <c r="P375" s="60"/>
      <c r="Q375" s="61" t="str">
        <f>IF(AND(C375="",D375=""),"",IF(AND(O375="",P375=""),"",IF(AND(C375=O375,D375=P375),'Classement général'!$C$19,IF(AND(C375&gt;D375,O375&gt;P375),'Classement général'!$C$22,IF(AND(D375&gt;C375,P375&gt;O375),'Classement général'!$C$22,IF(AND(D375=C375,P375=O375),'Classement général'!$C$22,'Classement général'!$C$24))))))</f>
        <v/>
      </c>
      <c r="R375" s="60"/>
      <c r="S375" s="60"/>
      <c r="T375" s="61" t="str">
        <f>IF(AND(C375="",D375=""),"",IF(AND(R375="",S375=""),"",IF(AND(C375=R375,D375=S375),'Classement général'!$C$19,IF(AND(C375&gt;D375,R375&gt;S375),'Classement général'!$C$22,IF(AND(D375&gt;C375,S375&gt;R375),'Classement général'!$C$22,IF(AND(D375=C375,S375=R375),'Classement général'!$C$22,'Classement général'!$C$24))))))</f>
        <v/>
      </c>
      <c r="U375" s="60"/>
      <c r="V375" s="60"/>
      <c r="W375" s="61" t="str">
        <f>IF(AND(C375="",D375=""),"",IF(AND(U375="",V375=""),"",IF(AND(C375=U375,D375=V375),'Classement général'!$C$19,IF(AND(C375&gt;D375,U375&gt;V375),'Classement général'!$C$22,IF(AND(D375&gt;C375,V375&gt;U375),'Classement général'!$C$22,IF(AND(D375=C375,V375=U375),'Classement général'!$C$22,'Classement général'!$C$24))))))</f>
        <v/>
      </c>
      <c r="X375" s="60"/>
      <c r="Y375" s="60"/>
      <c r="Z375" s="61" t="str">
        <f>IF(AND(C375="",D375=""),"",IF(AND(X375="",Y375=""),"",IF(AND(C375=X375,D375=Y375),'Classement général'!$C$19,IF(AND(C375&gt;D375,X375&gt;Y375),'Classement général'!$C$22,IF(AND(D375&gt;C375,Y375&gt;X375),'Classement général'!$C$22,IF(AND(D375=C375,Y375=X375),'Classement général'!$C$22,'Classement général'!$C$24))))))</f>
        <v/>
      </c>
      <c r="AA375" s="60"/>
      <c r="AB375" s="60"/>
      <c r="AC375" s="61" t="str">
        <f>IF(AND(C375="",D375=""),"",IF(AND(AA375="",AB375=""),"",IF(AND(C375=AA375,D375=AB375),'Classement général'!$C$19,IF(AND(C375&gt;D375,AA375&gt;AB375),'Classement général'!$C$22,IF(AND(D375&gt;C375,AB375&gt;AA375),'Classement général'!$C$22,IF(AND(D375=C375,AB375=AA375),'Classement général'!$C$22,'Classement général'!$C$24))))))</f>
        <v/>
      </c>
      <c r="AD375" s="60"/>
      <c r="AE375" s="60"/>
      <c r="AF375" s="61" t="str">
        <f>IF(AND(C375="",D375=""),"",IF(AND(AD375="",AE375=""),"",IF(AND(C375=AD375,D375=AE375),'Classement général'!$C$19,IF(AND(C375&gt;D375,AD375&gt;AE375),'Classement général'!$C$22,IF(AND(D375&gt;C375,AE375&gt;AD375),'Classement général'!$C$22,IF(AND(D375=C375,AE375=AD375),'Classement général'!$C$22,'Classement général'!$C$24))))))</f>
        <v/>
      </c>
      <c r="AG375" s="60"/>
      <c r="AH375" s="60"/>
      <c r="AI375" s="61" t="str">
        <f>IF(AND(C375="",D375=""),"",IF(AND(AG375="",AH375=""),"",IF(AND(C375=AG375,D375=AH375),'Classement général'!$C$19,IF(AND(C375&gt;D375,AG375&gt;AH375),'Classement général'!$C$22,IF(AND(D375&gt;C375,AH375&gt;AG375),'Classement général'!$C$22,IF(AND(D375=C375,AH375=AG375),'Classement général'!$C$22,'Classement général'!$C$24))))))</f>
        <v/>
      </c>
      <c r="AJ375" s="60"/>
      <c r="AK375" s="60"/>
      <c r="AL375" s="61" t="str">
        <f>IF(AND(C375="",D375=""),"",IF(AND(AJ375="",AK375=""),"",IF(AND(C375=AJ375,D375=AK375),'Classement général'!$C$19,IF(AND(C375&gt;D375,AJ375&gt;AK375),'Classement général'!$C$22,IF(AND(D375&gt;C375,AK375&gt;AJ375),'Classement général'!$C$22,IF(AND(D375=C375,AK375=AJ375),'Classement général'!$C$22,'Classement général'!$C$24))))))</f>
        <v/>
      </c>
      <c r="AM375" s="60"/>
      <c r="AN375" s="60"/>
      <c r="AO375" s="61" t="str">
        <f>IF(AND(C375="",D375=""),"",IF(AND(AM375="",AN375=""),"",IF(AND(C375=AM375,D375=AN375),'Classement général'!$C$19,IF(AND(C375&gt;D375,AM375&gt;AN375),'Classement général'!$C$22,IF(AND(D375&gt;C375,AN375&gt;AM375),'Classement général'!$C$22,IF(AND(D375=C375,AN375=AM375),'Classement général'!$C$22,'Classement général'!$C$24))))))</f>
        <v/>
      </c>
      <c r="AP375" s="60"/>
      <c r="AQ375" s="60"/>
      <c r="AR375" s="61" t="str">
        <f>IF(AND(C375="",D375=""),"",IF(AND(AP375="",AQ375=""),"",IF(AND(C375=AP375,D375=AQ375),'Classement général'!$C$19,IF(AND(C375&gt;D375,AP375&gt;AQ375),'Classement général'!$C$22,IF(AND(D375&gt;C375,AQ375&gt;AP375),'Classement général'!$C$22,IF(AND(D375=C375,AQ375=AP375),'Classement général'!$C$22,'Classement général'!$C$24))))))</f>
        <v/>
      </c>
      <c r="AS375" s="60"/>
      <c r="AT375" s="60"/>
      <c r="AU375" s="61" t="str">
        <f>IF(AND(C375="",D375=""),"",IF(AND(AS375="",AT375=""),"",IF(AND(C375=AS375,D375=AT375),'Classement général'!$C$19,IF(AND(C375&gt;D375,AS375&gt;AT375),'Classement général'!$C$22,IF(AND(D375&gt;C375,AT375&gt;AS375),'Classement général'!$C$22,IF(AND(D375=C375,AT375=AS375),'Classement général'!$C$22,'Classement général'!$C$24))))))</f>
        <v/>
      </c>
      <c r="AV375" s="60"/>
      <c r="AW375" s="60"/>
      <c r="AX375" s="61" t="str">
        <f>IF(AND(C375="",D375=""),"",IF(AND(AV375="",AW375=""),"",IF(AND(C375=AV375,D375=AW375),'Classement général'!$C$19,IF(AND(C375&gt;D375,AV375&gt;AW375),'Classement général'!$C$22,IF(AND(D375&gt;C375,AW375&gt;AV375),'Classement général'!$C$22,IF(AND(D375=C375,AW375=AV375),'Classement général'!$C$22,'Classement général'!$C$24))))))</f>
        <v/>
      </c>
      <c r="AY375" s="60"/>
      <c r="AZ375" s="60"/>
      <c r="BA375" s="61" t="str">
        <f>IF(AND(C375="",D375=""),"",IF(AND(AY375="",AZ375=""),"",IF(AND(C375=AY375,D375=AZ375),'Classement général'!$C$19,IF(AND(C375&gt;D375,AY375&gt;AZ375),'Classement général'!$C$22,IF(AND(D375&gt;C375,AZ375&gt;AY375),'Classement général'!$C$22,IF(AND(D375=C375,AZ375=AY375),'Classement général'!$C$22,'Classement général'!$C$24))))))</f>
        <v/>
      </c>
      <c r="BB375" s="60"/>
      <c r="BC375" s="60"/>
      <c r="BD375" s="61" t="str">
        <f>IF(AND(C375="",D375=""),"",IF(AND(BB375="",BC375=""),"",IF(AND(C375=BB375,D375=BC375),'Classement général'!$C$19,IF(AND(C375&gt;D375,BB375&gt;BC375),'Classement général'!$C$22,IF(AND(D375&gt;C375,BC375&gt;BB375),'Classement général'!$C$22,IF(AND(D375=C375,BC375=BB375),'Classement général'!$C$22,'Classement général'!$C$24))))))</f>
        <v/>
      </c>
      <c r="BE375" s="60"/>
      <c r="BF375" s="60"/>
      <c r="BG375" s="61" t="str">
        <f>IF(AND(C375="",D375=""),"",IF(AND(BE375="",BF375=""),"",IF(AND(C375=BE375,D375=BF375),'Classement général'!$C$19,IF(AND(C375&gt;D375,BE375&gt;BF375),'Classement général'!$C$22,IF(AND(D375&gt;C375,BF375&gt;BE375),'Classement général'!$C$22,IF(AND(D375=C375,BF375=BE375),'Classement général'!$C$22,'Classement général'!$C$24))))))</f>
        <v/>
      </c>
      <c r="BH375" s="60"/>
      <c r="BI375" s="60"/>
      <c r="BJ375" s="61" t="str">
        <f>IF(AND(C375="",D375=""),"",IF(AND(BH375="",BI375=""),"",IF(AND(C375=BH375,D375=BI375),'Classement général'!$C$19,IF(AND(C375&gt;D375,BH375&gt;BI375),'Classement général'!$C$22,IF(AND(D375&gt;C375,BI375&gt;BH375),'Classement général'!$C$22,IF(AND(D375=C375,BI375=BH375),'Classement général'!$C$22,'Classement général'!$C$24))))))</f>
        <v/>
      </c>
      <c r="BK375" s="60"/>
      <c r="BL375" s="60"/>
      <c r="BM375" s="61" t="str">
        <f>IF(AND(C375="",D375=""),"",IF(AND(BK375="",BL375=""),"",IF(AND(C375=BK375,D375=BL375),'Classement général'!$C$19,IF(AND(C375&gt;D375,BK375&gt;BL375),'Classement général'!$C$22,IF(AND(D375&gt;C375,BL375&gt;BK375),'Classement général'!$C$22,IF(AND(D375=C375,BL375=BK375),'Classement général'!$C$22,'Classement général'!$C$24))))))</f>
        <v/>
      </c>
      <c r="BN375" s="10" t="str">
        <f>IF(H375='Classement général'!$C$19,'Classement général'!$C$19,IF(H375='Classement général'!$C$22,'Classement général'!$C$22,IF(H375='Classement général'!$C$24,'Classement général'!$C$24,"")))</f>
        <v/>
      </c>
      <c r="BO375" s="10" t="str">
        <f>IF(K375='Classement général'!$C$19,'Classement général'!$C$19,IF(K375='Classement général'!$C$22,'Classement général'!$C$22,IF(K375='Classement général'!$C$24,'Classement général'!$C$24,"")))</f>
        <v/>
      </c>
      <c r="BP375" s="10" t="str">
        <f>IF(N375='Classement général'!$C$19,'Classement général'!$C$19,IF(N375='Classement général'!$C$22,'Classement général'!$C$22,IF(N375='Classement général'!$C$24,'Classement général'!$C$24,"")))</f>
        <v/>
      </c>
      <c r="BQ375" s="10" t="str">
        <f>IF(Q375='Classement général'!$C$19,'Classement général'!$C$19,IF(Q375='Classement général'!$C$22,'Classement général'!$C$22,IF(Q375='Classement général'!$C$24,'Classement général'!$C$24,"")))</f>
        <v/>
      </c>
      <c r="BR375" s="10" t="str">
        <f>IF(T375='Classement général'!$C$19,'Classement général'!$C$19,IF(T375='Classement général'!$C$22,'Classement général'!$C$22,IF(T375='Classement général'!$C$24,'Classement général'!$C$24,"")))</f>
        <v/>
      </c>
      <c r="BS375" s="10" t="str">
        <f>IF(W375='Classement général'!$C$19,'Classement général'!$C$19,IF(W375='Classement général'!$C$22,'Classement général'!$C$22,IF(W375='Classement général'!$C$24,'Classement général'!$C$24,"")))</f>
        <v/>
      </c>
      <c r="BT375" s="10" t="str">
        <f>IF(Z375='Classement général'!$C$19,'Classement général'!$C$19,IF(Z375='Classement général'!$C$22,'Classement général'!$C$22,IF(Z375='Classement général'!$C$24,'Classement général'!$C$24,"")))</f>
        <v/>
      </c>
      <c r="BU375" s="10" t="str">
        <f>IF(AC375='Classement général'!$C$19,'Classement général'!$C$19,IF(AC375='Classement général'!$C$22,'Classement général'!$C$22,IF(AC375='Classement général'!$C$24,'Classement général'!$C$24,"")))</f>
        <v/>
      </c>
      <c r="BV375" s="10" t="str">
        <f>IF(AF375='Classement général'!$C$19,'Classement général'!$C$19,IF(AF375='Classement général'!$C$22,'Classement général'!$C$22,IF(AF375='Classement général'!$C$24,'Classement général'!$C$24,"")))</f>
        <v/>
      </c>
      <c r="BW375" s="10" t="str">
        <f>IF(AI375='Classement général'!$C$19,'Classement général'!$C$19,IF(AI375='Classement général'!$C$22,'Classement général'!$C$22,IF(AI375='Classement général'!$C$24,'Classement général'!$C$24,"")))</f>
        <v/>
      </c>
      <c r="BX375" s="10" t="str">
        <f>IF(AL375='Classement général'!$C$19,'Classement général'!$C$19,IF(AL375='Classement général'!$C$22,'Classement général'!$C$22,IF(AL375='Classement général'!$C$24,'Classement général'!$C$24,"")))</f>
        <v/>
      </c>
      <c r="BY375" s="10" t="str">
        <f>IF(AO375='Classement général'!$C$19,'Classement général'!$C$19,IF(AO375='Classement général'!$C$22,'Classement général'!$C$22,IF(AO375='Classement général'!$C$24,'Classement général'!$C$24,"")))</f>
        <v/>
      </c>
      <c r="BZ375" s="10" t="str">
        <f>IF(AR375='Classement général'!$C$19,'Classement général'!$C$19,IF(AR375='Classement général'!$C$22,'Classement général'!$C$22,IF(AR375='Classement général'!$C$24,'Classement général'!$C$24,"")))</f>
        <v/>
      </c>
      <c r="CA375" s="10" t="str">
        <f>IF(AU375='Classement général'!$C$19,'Classement général'!$C$19,IF(AU375='Classement général'!$C$22,'Classement général'!$C$22,IF(AU375='Classement général'!$C$24,'Classement général'!$C$24,"")))</f>
        <v/>
      </c>
      <c r="CB375" s="10" t="str">
        <f>IF(AX375='Classement général'!$C$19,'Classement général'!$C$19,IF(AX375='Classement général'!$C$22,'Classement général'!$C$22,IF(AX375='Classement général'!$C$24,'Classement général'!$C$24,"")))</f>
        <v/>
      </c>
      <c r="CC375" s="10" t="str">
        <f>IF(BA375='Classement général'!$C$19,'Classement général'!$C$19,IF(BA375='Classement général'!$C$22,'Classement général'!$C$22,IF(BA375='Classement général'!$C$24,'Classement général'!$C$24,"")))</f>
        <v/>
      </c>
      <c r="CD375" s="10" t="str">
        <f>IF(BD375='Classement général'!$C$19,'Classement général'!$C$19,IF(BD375='Classement général'!$C$22,'Classement général'!$C$22,IF(BD375='Classement général'!$C$24,'Classement général'!$C$24,"")))</f>
        <v/>
      </c>
      <c r="CE375" s="10" t="str">
        <f>IF(BG375='Classement général'!$C$19,'Classement général'!$C$19,IF(BG375='Classement général'!$C$22,'Classement général'!$C$22,IF(BG375='Classement général'!$C$24,'Classement général'!$C$24,"")))</f>
        <v/>
      </c>
      <c r="CF375" s="10" t="str">
        <f>IF(BJ375='Classement général'!$C$19,'Classement général'!$C$19,IF(BJ375='Classement général'!$C$22,'Classement général'!$C$22,IF(BJ375='Classement général'!$C$24,'Classement général'!$C$24,"")))</f>
        <v/>
      </c>
      <c r="CG375" s="10" t="str">
        <f>IF(BM375='Classement général'!$C$19,'Classement général'!$C$19,IF(BM375='Classement général'!$C$22,'Classement général'!$C$22,IF(BM375='Classement général'!$C$24,'Classement général'!$C$24,"")))</f>
        <v/>
      </c>
      <c r="CH375" s="13"/>
      <c r="CI375" s="13"/>
      <c r="CJ375" s="13"/>
      <c r="CK375" s="13"/>
      <c r="CL375" s="147"/>
      <c r="CM375" s="147"/>
      <c r="CN375" s="147"/>
      <c r="CO375" s="147"/>
      <c r="CP375" s="7"/>
      <c r="CQ375" s="7"/>
    </row>
    <row r="376" spans="1:95" ht="18.75" customHeight="1" x14ac:dyDescent="0.2">
      <c r="A376" s="130"/>
      <c r="B376" s="121" t="s">
        <v>62</v>
      </c>
      <c r="C376" s="122"/>
      <c r="D376" s="122"/>
      <c r="E376" s="123" t="s">
        <v>61</v>
      </c>
      <c r="F376" s="60"/>
      <c r="G376" s="60"/>
      <c r="H376" s="61" t="str">
        <f>IF(AND(C376="",D376=""),"",IF(AND(F376="",G376=""),"",IF(AND(C376=F376,D376=G376),'Classement général'!$C$19,IF(AND(C376&gt;D376,F376&gt;G376),'Classement général'!$C$22,IF(AND(D376&gt;C376,G376&gt;F376),'Classement général'!$C$22,IF(AND(D376=C376,G376=F376),'Classement général'!$C$22,'Classement général'!$C$24))))))</f>
        <v/>
      </c>
      <c r="I376" s="60"/>
      <c r="J376" s="60"/>
      <c r="K376" s="61" t="str">
        <f>IF(AND(C376="",D376=""),"",IF(AND(I376="",J376=""),"",IF(AND(C376=I376,D376=J376),'Classement général'!$C$19,IF(AND(C376&gt;D376,I376&gt;J376),'Classement général'!$C$22,IF(AND(D376&gt;C376,J376&gt;I376),'Classement général'!$C$22,IF(AND(D376=C376,J376=I376),'Classement général'!$C$22,'Classement général'!$C$24))))))</f>
        <v/>
      </c>
      <c r="L376" s="60"/>
      <c r="M376" s="60"/>
      <c r="N376" s="61" t="str">
        <f>IF(AND(C376="",D376=""),"",IF(AND(L376="",M376=""),"",IF(AND(C376=L376,D376=M376),'Classement général'!$C$19,IF(AND(C376&gt;D376,L376&gt;M376),'Classement général'!$C$22,IF(AND(D376&gt;C376,M376&gt;L376),'Classement général'!$C$22,IF(AND(D376=C376,M376=L376),'Classement général'!$C$22,'Classement général'!$C$24))))))</f>
        <v/>
      </c>
      <c r="O376" s="60"/>
      <c r="P376" s="60"/>
      <c r="Q376" s="61" t="str">
        <f>IF(AND(C376="",D376=""),"",IF(AND(O376="",P376=""),"",IF(AND(C376=O376,D376=P376),'Classement général'!$C$19,IF(AND(C376&gt;D376,O376&gt;P376),'Classement général'!$C$22,IF(AND(D376&gt;C376,P376&gt;O376),'Classement général'!$C$22,IF(AND(D376=C376,P376=O376),'Classement général'!$C$22,'Classement général'!$C$24))))))</f>
        <v/>
      </c>
      <c r="R376" s="60"/>
      <c r="S376" s="60"/>
      <c r="T376" s="61" t="str">
        <f>IF(AND(C376="",D376=""),"",IF(AND(R376="",S376=""),"",IF(AND(C376=R376,D376=S376),'Classement général'!$C$19,IF(AND(C376&gt;D376,R376&gt;S376),'Classement général'!$C$22,IF(AND(D376&gt;C376,S376&gt;R376),'Classement général'!$C$22,IF(AND(D376=C376,S376=R376),'Classement général'!$C$22,'Classement général'!$C$24))))))</f>
        <v/>
      </c>
      <c r="U376" s="60"/>
      <c r="V376" s="60"/>
      <c r="W376" s="61" t="str">
        <f>IF(AND(C376="",D376=""),"",IF(AND(U376="",V376=""),"",IF(AND(C376=U376,D376=V376),'Classement général'!$C$19,IF(AND(C376&gt;D376,U376&gt;V376),'Classement général'!$C$22,IF(AND(D376&gt;C376,V376&gt;U376),'Classement général'!$C$22,IF(AND(D376=C376,V376=U376),'Classement général'!$C$22,'Classement général'!$C$24))))))</f>
        <v/>
      </c>
      <c r="X376" s="60"/>
      <c r="Y376" s="60"/>
      <c r="Z376" s="61" t="str">
        <f>IF(AND(C376="",D376=""),"",IF(AND(X376="",Y376=""),"",IF(AND(C376=X376,D376=Y376),'Classement général'!$C$19,IF(AND(C376&gt;D376,X376&gt;Y376),'Classement général'!$C$22,IF(AND(D376&gt;C376,Y376&gt;X376),'Classement général'!$C$22,IF(AND(D376=C376,Y376=X376),'Classement général'!$C$22,'Classement général'!$C$24))))))</f>
        <v/>
      </c>
      <c r="AA376" s="60"/>
      <c r="AB376" s="60"/>
      <c r="AC376" s="61" t="str">
        <f>IF(AND(C376="",D376=""),"",IF(AND(AA376="",AB376=""),"",IF(AND(C376=AA376,D376=AB376),'Classement général'!$C$19,IF(AND(C376&gt;D376,AA376&gt;AB376),'Classement général'!$C$22,IF(AND(D376&gt;C376,AB376&gt;AA376),'Classement général'!$C$22,IF(AND(D376=C376,AB376=AA376),'Classement général'!$C$22,'Classement général'!$C$24))))))</f>
        <v/>
      </c>
      <c r="AD376" s="60"/>
      <c r="AE376" s="60"/>
      <c r="AF376" s="61" t="str">
        <f>IF(AND(C376="",D376=""),"",IF(AND(AD376="",AE376=""),"",IF(AND(C376=AD376,D376=AE376),'Classement général'!$C$19,IF(AND(C376&gt;D376,AD376&gt;AE376),'Classement général'!$C$22,IF(AND(D376&gt;C376,AE376&gt;AD376),'Classement général'!$C$22,IF(AND(D376=C376,AE376=AD376),'Classement général'!$C$22,'Classement général'!$C$24))))))</f>
        <v/>
      </c>
      <c r="AG376" s="60"/>
      <c r="AH376" s="60"/>
      <c r="AI376" s="61" t="str">
        <f>IF(AND(C376="",D376=""),"",IF(AND(AG376="",AH376=""),"",IF(AND(C376=AG376,D376=AH376),'Classement général'!$C$19,IF(AND(C376&gt;D376,AG376&gt;AH376),'Classement général'!$C$22,IF(AND(D376&gt;C376,AH376&gt;AG376),'Classement général'!$C$22,IF(AND(D376=C376,AH376=AG376),'Classement général'!$C$22,'Classement général'!$C$24))))))</f>
        <v/>
      </c>
      <c r="AJ376" s="60"/>
      <c r="AK376" s="60"/>
      <c r="AL376" s="61" t="str">
        <f>IF(AND(C376="",D376=""),"",IF(AND(AJ376="",AK376=""),"",IF(AND(C376=AJ376,D376=AK376),'Classement général'!$C$19,IF(AND(C376&gt;D376,AJ376&gt;AK376),'Classement général'!$C$22,IF(AND(D376&gt;C376,AK376&gt;AJ376),'Classement général'!$C$22,IF(AND(D376=C376,AK376=AJ376),'Classement général'!$C$22,'Classement général'!$C$24))))))</f>
        <v/>
      </c>
      <c r="AM376" s="60"/>
      <c r="AN376" s="60"/>
      <c r="AO376" s="61" t="str">
        <f>IF(AND(C376="",D376=""),"",IF(AND(AM376="",AN376=""),"",IF(AND(C376=AM376,D376=AN376),'Classement général'!$C$19,IF(AND(C376&gt;D376,AM376&gt;AN376),'Classement général'!$C$22,IF(AND(D376&gt;C376,AN376&gt;AM376),'Classement général'!$C$22,IF(AND(D376=C376,AN376=AM376),'Classement général'!$C$22,'Classement général'!$C$24))))))</f>
        <v/>
      </c>
      <c r="AP376" s="60"/>
      <c r="AQ376" s="60"/>
      <c r="AR376" s="61" t="str">
        <f>IF(AND(C376="",D376=""),"",IF(AND(AP376="",AQ376=""),"",IF(AND(C376=AP376,D376=AQ376),'Classement général'!$C$19,IF(AND(C376&gt;D376,AP376&gt;AQ376),'Classement général'!$C$22,IF(AND(D376&gt;C376,AQ376&gt;AP376),'Classement général'!$C$22,IF(AND(D376=C376,AQ376=AP376),'Classement général'!$C$22,'Classement général'!$C$24))))))</f>
        <v/>
      </c>
      <c r="AS376" s="60"/>
      <c r="AT376" s="60"/>
      <c r="AU376" s="61" t="str">
        <f>IF(AND(C376="",D376=""),"",IF(AND(AS376="",AT376=""),"",IF(AND(C376=AS376,D376=AT376),'Classement général'!$C$19,IF(AND(C376&gt;D376,AS376&gt;AT376),'Classement général'!$C$22,IF(AND(D376&gt;C376,AT376&gt;AS376),'Classement général'!$C$22,IF(AND(D376=C376,AT376=AS376),'Classement général'!$C$22,'Classement général'!$C$24))))))</f>
        <v/>
      </c>
      <c r="AV376" s="60"/>
      <c r="AW376" s="60"/>
      <c r="AX376" s="61" t="str">
        <f>IF(AND(C376="",D376=""),"",IF(AND(AV376="",AW376=""),"",IF(AND(C376=AV376,D376=AW376),'Classement général'!$C$19,IF(AND(C376&gt;D376,AV376&gt;AW376),'Classement général'!$C$22,IF(AND(D376&gt;C376,AW376&gt;AV376),'Classement général'!$C$22,IF(AND(D376=C376,AW376=AV376),'Classement général'!$C$22,'Classement général'!$C$24))))))</f>
        <v/>
      </c>
      <c r="AY376" s="60"/>
      <c r="AZ376" s="60"/>
      <c r="BA376" s="61" t="str">
        <f>IF(AND(C376="",D376=""),"",IF(AND(AY376="",AZ376=""),"",IF(AND(C376=AY376,D376=AZ376),'Classement général'!$C$19,IF(AND(C376&gt;D376,AY376&gt;AZ376),'Classement général'!$C$22,IF(AND(D376&gt;C376,AZ376&gt;AY376),'Classement général'!$C$22,IF(AND(D376=C376,AZ376=AY376),'Classement général'!$C$22,'Classement général'!$C$24))))))</f>
        <v/>
      </c>
      <c r="BB376" s="60"/>
      <c r="BC376" s="60"/>
      <c r="BD376" s="61" t="str">
        <f>IF(AND(C376="",D376=""),"",IF(AND(BB376="",BC376=""),"",IF(AND(C376=BB376,D376=BC376),'Classement général'!$C$19,IF(AND(C376&gt;D376,BB376&gt;BC376),'Classement général'!$C$22,IF(AND(D376&gt;C376,BC376&gt;BB376),'Classement général'!$C$22,IF(AND(D376=C376,BC376=BB376),'Classement général'!$C$22,'Classement général'!$C$24))))))</f>
        <v/>
      </c>
      <c r="BE376" s="60"/>
      <c r="BF376" s="60"/>
      <c r="BG376" s="61" t="str">
        <f>IF(AND(C376="",D376=""),"",IF(AND(BE376="",BF376=""),"",IF(AND(C376=BE376,D376=BF376),'Classement général'!$C$19,IF(AND(C376&gt;D376,BE376&gt;BF376),'Classement général'!$C$22,IF(AND(D376&gt;C376,BF376&gt;BE376),'Classement général'!$C$22,IF(AND(D376=C376,BF376=BE376),'Classement général'!$C$22,'Classement général'!$C$24))))))</f>
        <v/>
      </c>
      <c r="BH376" s="60"/>
      <c r="BI376" s="60"/>
      <c r="BJ376" s="61" t="str">
        <f>IF(AND(C376="",D376=""),"",IF(AND(BH376="",BI376=""),"",IF(AND(C376=BH376,D376=BI376),'Classement général'!$C$19,IF(AND(C376&gt;D376,BH376&gt;BI376),'Classement général'!$C$22,IF(AND(D376&gt;C376,BI376&gt;BH376),'Classement général'!$C$22,IF(AND(D376=C376,BI376=BH376),'Classement général'!$C$22,'Classement général'!$C$24))))))</f>
        <v/>
      </c>
      <c r="BK376" s="60"/>
      <c r="BL376" s="60"/>
      <c r="BM376" s="61" t="str">
        <f>IF(AND(C376="",D376=""),"",IF(AND(BK376="",BL376=""),"",IF(AND(C376=BK376,D376=BL376),'Classement général'!$C$19,IF(AND(C376&gt;D376,BK376&gt;BL376),'Classement général'!$C$22,IF(AND(D376&gt;C376,BL376&gt;BK376),'Classement général'!$C$22,IF(AND(D376=C376,BL376=BK376),'Classement général'!$C$22,'Classement général'!$C$24))))))</f>
        <v/>
      </c>
      <c r="BN376" s="10" t="str">
        <f>IF(H376='Classement général'!$C$19,'Classement général'!$C$19,IF(H376='Classement général'!$C$22,'Classement général'!$C$22,IF(H376='Classement général'!$C$24,'Classement général'!$C$24,"")))</f>
        <v/>
      </c>
      <c r="BO376" s="10" t="str">
        <f>IF(K376='Classement général'!$C$19,'Classement général'!$C$19,IF(K376='Classement général'!$C$22,'Classement général'!$C$22,IF(K376='Classement général'!$C$24,'Classement général'!$C$24,"")))</f>
        <v/>
      </c>
      <c r="BP376" s="10" t="str">
        <f>IF(N376='Classement général'!$C$19,'Classement général'!$C$19,IF(N376='Classement général'!$C$22,'Classement général'!$C$22,IF(N376='Classement général'!$C$24,'Classement général'!$C$24,"")))</f>
        <v/>
      </c>
      <c r="BQ376" s="10" t="str">
        <f>IF(Q376='Classement général'!$C$19,'Classement général'!$C$19,IF(Q376='Classement général'!$C$22,'Classement général'!$C$22,IF(Q376='Classement général'!$C$24,'Classement général'!$C$24,"")))</f>
        <v/>
      </c>
      <c r="BR376" s="10" t="str">
        <f>IF(T376='Classement général'!$C$19,'Classement général'!$C$19,IF(T376='Classement général'!$C$22,'Classement général'!$C$22,IF(T376='Classement général'!$C$24,'Classement général'!$C$24,"")))</f>
        <v/>
      </c>
      <c r="BS376" s="10" t="str">
        <f>IF(W376='Classement général'!$C$19,'Classement général'!$C$19,IF(W376='Classement général'!$C$22,'Classement général'!$C$22,IF(W376='Classement général'!$C$24,'Classement général'!$C$24,"")))</f>
        <v/>
      </c>
      <c r="BT376" s="10" t="str">
        <f>IF(Z376='Classement général'!$C$19,'Classement général'!$C$19,IF(Z376='Classement général'!$C$22,'Classement général'!$C$22,IF(Z376='Classement général'!$C$24,'Classement général'!$C$24,"")))</f>
        <v/>
      </c>
      <c r="BU376" s="10" t="str">
        <f>IF(AC376='Classement général'!$C$19,'Classement général'!$C$19,IF(AC376='Classement général'!$C$22,'Classement général'!$C$22,IF(AC376='Classement général'!$C$24,'Classement général'!$C$24,"")))</f>
        <v/>
      </c>
      <c r="BV376" s="10" t="str">
        <f>IF(AF376='Classement général'!$C$19,'Classement général'!$C$19,IF(AF376='Classement général'!$C$22,'Classement général'!$C$22,IF(AF376='Classement général'!$C$24,'Classement général'!$C$24,"")))</f>
        <v/>
      </c>
      <c r="BW376" s="10" t="str">
        <f>IF(AI376='Classement général'!$C$19,'Classement général'!$C$19,IF(AI376='Classement général'!$C$22,'Classement général'!$C$22,IF(AI376='Classement général'!$C$24,'Classement général'!$C$24,"")))</f>
        <v/>
      </c>
      <c r="BX376" s="10" t="str">
        <f>IF(AL376='Classement général'!$C$19,'Classement général'!$C$19,IF(AL376='Classement général'!$C$22,'Classement général'!$C$22,IF(AL376='Classement général'!$C$24,'Classement général'!$C$24,"")))</f>
        <v/>
      </c>
      <c r="BY376" s="10" t="str">
        <f>IF(AO376='Classement général'!$C$19,'Classement général'!$C$19,IF(AO376='Classement général'!$C$22,'Classement général'!$C$22,IF(AO376='Classement général'!$C$24,'Classement général'!$C$24,"")))</f>
        <v/>
      </c>
      <c r="BZ376" s="10" t="str">
        <f>IF(AR376='Classement général'!$C$19,'Classement général'!$C$19,IF(AR376='Classement général'!$C$22,'Classement général'!$C$22,IF(AR376='Classement général'!$C$24,'Classement général'!$C$24,"")))</f>
        <v/>
      </c>
      <c r="CA376" s="10" t="str">
        <f>IF(AU376='Classement général'!$C$19,'Classement général'!$C$19,IF(AU376='Classement général'!$C$22,'Classement général'!$C$22,IF(AU376='Classement général'!$C$24,'Classement général'!$C$24,"")))</f>
        <v/>
      </c>
      <c r="CB376" s="10" t="str">
        <f>IF(AX376='Classement général'!$C$19,'Classement général'!$C$19,IF(AX376='Classement général'!$C$22,'Classement général'!$C$22,IF(AX376='Classement général'!$C$24,'Classement général'!$C$24,"")))</f>
        <v/>
      </c>
      <c r="CC376" s="10" t="str">
        <f>IF(BA376='Classement général'!$C$19,'Classement général'!$C$19,IF(BA376='Classement général'!$C$22,'Classement général'!$C$22,IF(BA376='Classement général'!$C$24,'Classement général'!$C$24,"")))</f>
        <v/>
      </c>
      <c r="CD376" s="10" t="str">
        <f>IF(BD376='Classement général'!$C$19,'Classement général'!$C$19,IF(BD376='Classement général'!$C$22,'Classement général'!$C$22,IF(BD376='Classement général'!$C$24,'Classement général'!$C$24,"")))</f>
        <v/>
      </c>
      <c r="CE376" s="10" t="str">
        <f>IF(BG376='Classement général'!$C$19,'Classement général'!$C$19,IF(BG376='Classement général'!$C$22,'Classement général'!$C$22,IF(BG376='Classement général'!$C$24,'Classement général'!$C$24,"")))</f>
        <v/>
      </c>
      <c r="CF376" s="10" t="str">
        <f>IF(BJ376='Classement général'!$C$19,'Classement général'!$C$19,IF(BJ376='Classement général'!$C$22,'Classement général'!$C$22,IF(BJ376='Classement général'!$C$24,'Classement général'!$C$24,"")))</f>
        <v/>
      </c>
      <c r="CG376" s="10" t="str">
        <f>IF(BM376='Classement général'!$C$19,'Classement général'!$C$19,IF(BM376='Classement général'!$C$22,'Classement général'!$C$22,IF(BM376='Classement général'!$C$24,'Classement général'!$C$24,"")))</f>
        <v/>
      </c>
      <c r="CH376" s="13"/>
      <c r="CI376" s="13"/>
      <c r="CJ376" s="13"/>
      <c r="CK376" s="13"/>
      <c r="CL376" s="147"/>
      <c r="CM376" s="147"/>
      <c r="CN376" s="147"/>
      <c r="CO376" s="147"/>
      <c r="CP376" s="7"/>
      <c r="CQ376" s="7"/>
    </row>
    <row r="377" spans="1:95" ht="18.75" customHeight="1" x14ac:dyDescent="0.2">
      <c r="A377" s="130"/>
      <c r="B377" s="121" t="s">
        <v>68</v>
      </c>
      <c r="C377" s="122"/>
      <c r="D377" s="122"/>
      <c r="E377" s="123" t="s">
        <v>67</v>
      </c>
      <c r="F377" s="60"/>
      <c r="G377" s="60"/>
      <c r="H377" s="61" t="str">
        <f>IF(AND(C377="",D377=""),"",IF(AND(F377="",G377=""),"",IF(AND(C377=F377,D377=G377),'Classement général'!$C$19,IF(AND(C377&gt;D377,F377&gt;G377),'Classement général'!$C$22,IF(AND(D377&gt;C377,G377&gt;F377),'Classement général'!$C$22,IF(AND(D377=C377,G377=F377),'Classement général'!$C$22,'Classement général'!$C$24))))))</f>
        <v/>
      </c>
      <c r="I377" s="60"/>
      <c r="J377" s="60"/>
      <c r="K377" s="61" t="str">
        <f>IF(AND(C377="",D377=""),"",IF(AND(I377="",J377=""),"",IF(AND(C377=I377,D377=J377),'Classement général'!$C$19,IF(AND(C377&gt;D377,I377&gt;J377),'Classement général'!$C$22,IF(AND(D377&gt;C377,J377&gt;I377),'Classement général'!$C$22,IF(AND(D377=C377,J377=I377),'Classement général'!$C$22,'Classement général'!$C$24))))))</f>
        <v/>
      </c>
      <c r="L377" s="60"/>
      <c r="M377" s="60"/>
      <c r="N377" s="61" t="str">
        <f>IF(AND(C377="",D377=""),"",IF(AND(L377="",M377=""),"",IF(AND(C377=L377,D377=M377),'Classement général'!$C$19,IF(AND(C377&gt;D377,L377&gt;M377),'Classement général'!$C$22,IF(AND(D377&gt;C377,M377&gt;L377),'Classement général'!$C$22,IF(AND(D377=C377,M377=L377),'Classement général'!$C$22,'Classement général'!$C$24))))))</f>
        <v/>
      </c>
      <c r="O377" s="60"/>
      <c r="P377" s="60"/>
      <c r="Q377" s="61" t="str">
        <f>IF(AND(C377="",D377=""),"",IF(AND(O377="",P377=""),"",IF(AND(C377=O377,D377=P377),'Classement général'!$C$19,IF(AND(C377&gt;D377,O377&gt;P377),'Classement général'!$C$22,IF(AND(D377&gt;C377,P377&gt;O377),'Classement général'!$C$22,IF(AND(D377=C377,P377=O377),'Classement général'!$C$22,'Classement général'!$C$24))))))</f>
        <v/>
      </c>
      <c r="R377" s="60"/>
      <c r="S377" s="60"/>
      <c r="T377" s="61" t="str">
        <f>IF(AND(C377="",D377=""),"",IF(AND(R377="",S377=""),"",IF(AND(C377=R377,D377=S377),'Classement général'!$C$19,IF(AND(C377&gt;D377,R377&gt;S377),'Classement général'!$C$22,IF(AND(D377&gt;C377,S377&gt;R377),'Classement général'!$C$22,IF(AND(D377=C377,S377=R377),'Classement général'!$C$22,'Classement général'!$C$24))))))</f>
        <v/>
      </c>
      <c r="U377" s="60"/>
      <c r="V377" s="60"/>
      <c r="W377" s="61" t="str">
        <f>IF(AND(C377="",D377=""),"",IF(AND(U377="",V377=""),"",IF(AND(C377=U377,D377=V377),'Classement général'!$C$19,IF(AND(C377&gt;D377,U377&gt;V377),'Classement général'!$C$22,IF(AND(D377&gt;C377,V377&gt;U377),'Classement général'!$C$22,IF(AND(D377=C377,V377=U377),'Classement général'!$C$22,'Classement général'!$C$24))))))</f>
        <v/>
      </c>
      <c r="X377" s="60"/>
      <c r="Y377" s="60"/>
      <c r="Z377" s="61" t="str">
        <f>IF(AND(C377="",D377=""),"",IF(AND(X377="",Y377=""),"",IF(AND(C377=X377,D377=Y377),'Classement général'!$C$19,IF(AND(C377&gt;D377,X377&gt;Y377),'Classement général'!$C$22,IF(AND(D377&gt;C377,Y377&gt;X377),'Classement général'!$C$22,IF(AND(D377=C377,Y377=X377),'Classement général'!$C$22,'Classement général'!$C$24))))))</f>
        <v/>
      </c>
      <c r="AA377" s="60"/>
      <c r="AB377" s="60"/>
      <c r="AC377" s="61" t="str">
        <f>IF(AND(C377="",D377=""),"",IF(AND(AA377="",AB377=""),"",IF(AND(C377=AA377,D377=AB377),'Classement général'!$C$19,IF(AND(C377&gt;D377,AA377&gt;AB377),'Classement général'!$C$22,IF(AND(D377&gt;C377,AB377&gt;AA377),'Classement général'!$C$22,IF(AND(D377=C377,AB377=AA377),'Classement général'!$C$22,'Classement général'!$C$24))))))</f>
        <v/>
      </c>
      <c r="AD377" s="60"/>
      <c r="AE377" s="60"/>
      <c r="AF377" s="61" t="str">
        <f>IF(AND(C377="",D377=""),"",IF(AND(AD377="",AE377=""),"",IF(AND(C377=AD377,D377=AE377),'Classement général'!$C$19,IF(AND(C377&gt;D377,AD377&gt;AE377),'Classement général'!$C$22,IF(AND(D377&gt;C377,AE377&gt;AD377),'Classement général'!$C$22,IF(AND(D377=C377,AE377=AD377),'Classement général'!$C$22,'Classement général'!$C$24))))))</f>
        <v/>
      </c>
      <c r="AG377" s="60"/>
      <c r="AH377" s="60"/>
      <c r="AI377" s="61" t="str">
        <f>IF(AND(C377="",D377=""),"",IF(AND(AG377="",AH377=""),"",IF(AND(C377=AG377,D377=AH377),'Classement général'!$C$19,IF(AND(C377&gt;D377,AG377&gt;AH377),'Classement général'!$C$22,IF(AND(D377&gt;C377,AH377&gt;AG377),'Classement général'!$C$22,IF(AND(D377=C377,AH377=AG377),'Classement général'!$C$22,'Classement général'!$C$24))))))</f>
        <v/>
      </c>
      <c r="AJ377" s="60"/>
      <c r="AK377" s="60"/>
      <c r="AL377" s="61" t="str">
        <f>IF(AND(C377="",D377=""),"",IF(AND(AJ377="",AK377=""),"",IF(AND(C377=AJ377,D377=AK377),'Classement général'!$C$19,IF(AND(C377&gt;D377,AJ377&gt;AK377),'Classement général'!$C$22,IF(AND(D377&gt;C377,AK377&gt;AJ377),'Classement général'!$C$22,IF(AND(D377=C377,AK377=AJ377),'Classement général'!$C$22,'Classement général'!$C$24))))))</f>
        <v/>
      </c>
      <c r="AM377" s="60"/>
      <c r="AN377" s="60"/>
      <c r="AO377" s="61" t="str">
        <f>IF(AND(C377="",D377=""),"",IF(AND(AM377="",AN377=""),"",IF(AND(C377=AM377,D377=AN377),'Classement général'!$C$19,IF(AND(C377&gt;D377,AM377&gt;AN377),'Classement général'!$C$22,IF(AND(D377&gt;C377,AN377&gt;AM377),'Classement général'!$C$22,IF(AND(D377=C377,AN377=AM377),'Classement général'!$C$22,'Classement général'!$C$24))))))</f>
        <v/>
      </c>
      <c r="AP377" s="60"/>
      <c r="AQ377" s="60"/>
      <c r="AR377" s="61" t="str">
        <f>IF(AND(C377="",D377=""),"",IF(AND(AP377="",AQ377=""),"",IF(AND(C377=AP377,D377=AQ377),'Classement général'!$C$19,IF(AND(C377&gt;D377,AP377&gt;AQ377),'Classement général'!$C$22,IF(AND(D377&gt;C377,AQ377&gt;AP377),'Classement général'!$C$22,IF(AND(D377=C377,AQ377=AP377),'Classement général'!$C$22,'Classement général'!$C$24))))))</f>
        <v/>
      </c>
      <c r="AS377" s="60"/>
      <c r="AT377" s="60"/>
      <c r="AU377" s="61" t="str">
        <f>IF(AND(C377="",D377=""),"",IF(AND(AS377="",AT377=""),"",IF(AND(C377=AS377,D377=AT377),'Classement général'!$C$19,IF(AND(C377&gt;D377,AS377&gt;AT377),'Classement général'!$C$22,IF(AND(D377&gt;C377,AT377&gt;AS377),'Classement général'!$C$22,IF(AND(D377=C377,AT377=AS377),'Classement général'!$C$22,'Classement général'!$C$24))))))</f>
        <v/>
      </c>
      <c r="AV377" s="60"/>
      <c r="AW377" s="60"/>
      <c r="AX377" s="61" t="str">
        <f>IF(AND(C377="",D377=""),"",IF(AND(AV377="",AW377=""),"",IF(AND(C377=AV377,D377=AW377),'Classement général'!$C$19,IF(AND(C377&gt;D377,AV377&gt;AW377),'Classement général'!$C$22,IF(AND(D377&gt;C377,AW377&gt;AV377),'Classement général'!$C$22,IF(AND(D377=C377,AW377=AV377),'Classement général'!$C$22,'Classement général'!$C$24))))))</f>
        <v/>
      </c>
      <c r="AY377" s="60"/>
      <c r="AZ377" s="60"/>
      <c r="BA377" s="61" t="str">
        <f>IF(AND(C377="",D377=""),"",IF(AND(AY377="",AZ377=""),"",IF(AND(C377=AY377,D377=AZ377),'Classement général'!$C$19,IF(AND(C377&gt;D377,AY377&gt;AZ377),'Classement général'!$C$22,IF(AND(D377&gt;C377,AZ377&gt;AY377),'Classement général'!$C$22,IF(AND(D377=C377,AZ377=AY377),'Classement général'!$C$22,'Classement général'!$C$24))))))</f>
        <v/>
      </c>
      <c r="BB377" s="60"/>
      <c r="BC377" s="60"/>
      <c r="BD377" s="61" t="str">
        <f>IF(AND(C377="",D377=""),"",IF(AND(BB377="",BC377=""),"",IF(AND(C377=BB377,D377=BC377),'Classement général'!$C$19,IF(AND(C377&gt;D377,BB377&gt;BC377),'Classement général'!$C$22,IF(AND(D377&gt;C377,BC377&gt;BB377),'Classement général'!$C$22,IF(AND(D377=C377,BC377=BB377),'Classement général'!$C$22,'Classement général'!$C$24))))))</f>
        <v/>
      </c>
      <c r="BE377" s="60"/>
      <c r="BF377" s="60"/>
      <c r="BG377" s="61" t="str">
        <f>IF(AND(C377="",D377=""),"",IF(AND(BE377="",BF377=""),"",IF(AND(C377=BE377,D377=BF377),'Classement général'!$C$19,IF(AND(C377&gt;D377,BE377&gt;BF377),'Classement général'!$C$22,IF(AND(D377&gt;C377,BF377&gt;BE377),'Classement général'!$C$22,IF(AND(D377=C377,BF377=BE377),'Classement général'!$C$22,'Classement général'!$C$24))))))</f>
        <v/>
      </c>
      <c r="BH377" s="60"/>
      <c r="BI377" s="60"/>
      <c r="BJ377" s="61" t="str">
        <f>IF(AND(C377="",D377=""),"",IF(AND(BH377="",BI377=""),"",IF(AND(C377=BH377,D377=BI377),'Classement général'!$C$19,IF(AND(C377&gt;D377,BH377&gt;BI377),'Classement général'!$C$22,IF(AND(D377&gt;C377,BI377&gt;BH377),'Classement général'!$C$22,IF(AND(D377=C377,BI377=BH377),'Classement général'!$C$22,'Classement général'!$C$24))))))</f>
        <v/>
      </c>
      <c r="BK377" s="60"/>
      <c r="BL377" s="60"/>
      <c r="BM377" s="61" t="str">
        <f>IF(AND(C377="",D377=""),"",IF(AND(BK377="",BL377=""),"",IF(AND(C377=BK377,D377=BL377),'Classement général'!$C$19,IF(AND(C377&gt;D377,BK377&gt;BL377),'Classement général'!$C$22,IF(AND(D377&gt;C377,BL377&gt;BK377),'Classement général'!$C$22,IF(AND(D377=C377,BL377=BK377),'Classement général'!$C$22,'Classement général'!$C$24))))))</f>
        <v/>
      </c>
      <c r="BN377" s="10" t="str">
        <f>IF(H377='Classement général'!$C$19,'Classement général'!$C$19,IF(H377='Classement général'!$C$22,'Classement général'!$C$22,IF(H377='Classement général'!$C$24,'Classement général'!$C$24,"")))</f>
        <v/>
      </c>
      <c r="BO377" s="10" t="str">
        <f>IF(K377='Classement général'!$C$19,'Classement général'!$C$19,IF(K377='Classement général'!$C$22,'Classement général'!$C$22,IF(K377='Classement général'!$C$24,'Classement général'!$C$24,"")))</f>
        <v/>
      </c>
      <c r="BP377" s="10" t="str">
        <f>IF(N377='Classement général'!$C$19,'Classement général'!$C$19,IF(N377='Classement général'!$C$22,'Classement général'!$C$22,IF(N377='Classement général'!$C$24,'Classement général'!$C$24,"")))</f>
        <v/>
      </c>
      <c r="BQ377" s="10" t="str">
        <f>IF(Q377='Classement général'!$C$19,'Classement général'!$C$19,IF(Q377='Classement général'!$C$22,'Classement général'!$C$22,IF(Q377='Classement général'!$C$24,'Classement général'!$C$24,"")))</f>
        <v/>
      </c>
      <c r="BR377" s="10" t="str">
        <f>IF(T377='Classement général'!$C$19,'Classement général'!$C$19,IF(T377='Classement général'!$C$22,'Classement général'!$C$22,IF(T377='Classement général'!$C$24,'Classement général'!$C$24,"")))</f>
        <v/>
      </c>
      <c r="BS377" s="10" t="str">
        <f>IF(W377='Classement général'!$C$19,'Classement général'!$C$19,IF(W377='Classement général'!$C$22,'Classement général'!$C$22,IF(W377='Classement général'!$C$24,'Classement général'!$C$24,"")))</f>
        <v/>
      </c>
      <c r="BT377" s="10" t="str">
        <f>IF(Z377='Classement général'!$C$19,'Classement général'!$C$19,IF(Z377='Classement général'!$C$22,'Classement général'!$C$22,IF(Z377='Classement général'!$C$24,'Classement général'!$C$24,"")))</f>
        <v/>
      </c>
      <c r="BU377" s="10" t="str">
        <f>IF(AC377='Classement général'!$C$19,'Classement général'!$C$19,IF(AC377='Classement général'!$C$22,'Classement général'!$C$22,IF(AC377='Classement général'!$C$24,'Classement général'!$C$24,"")))</f>
        <v/>
      </c>
      <c r="BV377" s="10" t="str">
        <f>IF(AF377='Classement général'!$C$19,'Classement général'!$C$19,IF(AF377='Classement général'!$C$22,'Classement général'!$C$22,IF(AF377='Classement général'!$C$24,'Classement général'!$C$24,"")))</f>
        <v/>
      </c>
      <c r="BW377" s="10" t="str">
        <f>IF(AI377='Classement général'!$C$19,'Classement général'!$C$19,IF(AI377='Classement général'!$C$22,'Classement général'!$C$22,IF(AI377='Classement général'!$C$24,'Classement général'!$C$24,"")))</f>
        <v/>
      </c>
      <c r="BX377" s="10" t="str">
        <f>IF(AL377='Classement général'!$C$19,'Classement général'!$C$19,IF(AL377='Classement général'!$C$22,'Classement général'!$C$22,IF(AL377='Classement général'!$C$24,'Classement général'!$C$24,"")))</f>
        <v/>
      </c>
      <c r="BY377" s="10" t="str">
        <f>IF(AO377='Classement général'!$C$19,'Classement général'!$C$19,IF(AO377='Classement général'!$C$22,'Classement général'!$C$22,IF(AO377='Classement général'!$C$24,'Classement général'!$C$24,"")))</f>
        <v/>
      </c>
      <c r="BZ377" s="10" t="str">
        <f>IF(AR377='Classement général'!$C$19,'Classement général'!$C$19,IF(AR377='Classement général'!$C$22,'Classement général'!$C$22,IF(AR377='Classement général'!$C$24,'Classement général'!$C$24,"")))</f>
        <v/>
      </c>
      <c r="CA377" s="10" t="str">
        <f>IF(AU377='Classement général'!$C$19,'Classement général'!$C$19,IF(AU377='Classement général'!$C$22,'Classement général'!$C$22,IF(AU377='Classement général'!$C$24,'Classement général'!$C$24,"")))</f>
        <v/>
      </c>
      <c r="CB377" s="10" t="str">
        <f>IF(AX377='Classement général'!$C$19,'Classement général'!$C$19,IF(AX377='Classement général'!$C$22,'Classement général'!$C$22,IF(AX377='Classement général'!$C$24,'Classement général'!$C$24,"")))</f>
        <v/>
      </c>
      <c r="CC377" s="10" t="str">
        <f>IF(BA377='Classement général'!$C$19,'Classement général'!$C$19,IF(BA377='Classement général'!$C$22,'Classement général'!$C$22,IF(BA377='Classement général'!$C$24,'Classement général'!$C$24,"")))</f>
        <v/>
      </c>
      <c r="CD377" s="10" t="str">
        <f>IF(BD377='Classement général'!$C$19,'Classement général'!$C$19,IF(BD377='Classement général'!$C$22,'Classement général'!$C$22,IF(BD377='Classement général'!$C$24,'Classement général'!$C$24,"")))</f>
        <v/>
      </c>
      <c r="CE377" s="10" t="str">
        <f>IF(BG377='Classement général'!$C$19,'Classement général'!$C$19,IF(BG377='Classement général'!$C$22,'Classement général'!$C$22,IF(BG377='Classement général'!$C$24,'Classement général'!$C$24,"")))</f>
        <v/>
      </c>
      <c r="CF377" s="10" t="str">
        <f>IF(BJ377='Classement général'!$C$19,'Classement général'!$C$19,IF(BJ377='Classement général'!$C$22,'Classement général'!$C$22,IF(BJ377='Classement général'!$C$24,'Classement général'!$C$24,"")))</f>
        <v/>
      </c>
      <c r="CG377" s="10" t="str">
        <f>IF(BM377='Classement général'!$C$19,'Classement général'!$C$19,IF(BM377='Classement général'!$C$22,'Classement général'!$C$22,IF(BM377='Classement général'!$C$24,'Classement général'!$C$24,"")))</f>
        <v/>
      </c>
      <c r="CH377" s="13"/>
      <c r="CI377" s="13"/>
      <c r="CJ377" s="13"/>
      <c r="CK377" s="13"/>
      <c r="CL377" s="147"/>
      <c r="CM377" s="147"/>
      <c r="CN377" s="147"/>
      <c r="CO377" s="147"/>
      <c r="CP377" s="7"/>
      <c r="CQ377" s="7"/>
    </row>
    <row r="378" spans="1:95" ht="18.75" customHeight="1" x14ac:dyDescent="0.2">
      <c r="A378" s="130"/>
      <c r="B378" s="121" t="s">
        <v>70</v>
      </c>
      <c r="C378" s="122"/>
      <c r="D378" s="122"/>
      <c r="E378" s="123" t="s">
        <v>69</v>
      </c>
      <c r="F378" s="60"/>
      <c r="G378" s="60"/>
      <c r="H378" s="61" t="str">
        <f>IF(AND(C378="",D378=""),"",IF(AND(F378="",G378=""),"",IF(AND(C378=F378,D378=G378),'Classement général'!$C$19,IF(AND(C378&gt;D378,F378&gt;G378),'Classement général'!$C$22,IF(AND(D378&gt;C378,G378&gt;F378),'Classement général'!$C$22,IF(AND(D378=C378,G378=F378),'Classement général'!$C$22,'Classement général'!$C$24))))))</f>
        <v/>
      </c>
      <c r="I378" s="60"/>
      <c r="J378" s="60"/>
      <c r="K378" s="61" t="str">
        <f>IF(AND(C378="",D378=""),"",IF(AND(I378="",J378=""),"",IF(AND(C378=I378,D378=J378),'Classement général'!$C$19,IF(AND(C378&gt;D378,I378&gt;J378),'Classement général'!$C$22,IF(AND(D378&gt;C378,J378&gt;I378),'Classement général'!$C$22,IF(AND(D378=C378,J378=I378),'Classement général'!$C$22,'Classement général'!$C$24))))))</f>
        <v/>
      </c>
      <c r="L378" s="60"/>
      <c r="M378" s="60"/>
      <c r="N378" s="61" t="str">
        <f>IF(AND(C378="",D378=""),"",IF(AND(L378="",M378=""),"",IF(AND(C378=L378,D378=M378),'Classement général'!$C$19,IF(AND(C378&gt;D378,L378&gt;M378),'Classement général'!$C$22,IF(AND(D378&gt;C378,M378&gt;L378),'Classement général'!$C$22,IF(AND(D378=C378,M378=L378),'Classement général'!$C$22,'Classement général'!$C$24))))))</f>
        <v/>
      </c>
      <c r="O378" s="60"/>
      <c r="P378" s="60"/>
      <c r="Q378" s="61" t="str">
        <f>IF(AND(C378="",D378=""),"",IF(AND(O378="",P378=""),"",IF(AND(C378=O378,D378=P378),'Classement général'!$C$19,IF(AND(C378&gt;D378,O378&gt;P378),'Classement général'!$C$22,IF(AND(D378&gt;C378,P378&gt;O378),'Classement général'!$C$22,IF(AND(D378=C378,P378=O378),'Classement général'!$C$22,'Classement général'!$C$24))))))</f>
        <v/>
      </c>
      <c r="R378" s="60"/>
      <c r="S378" s="60"/>
      <c r="T378" s="61" t="str">
        <f>IF(AND(C378="",D378=""),"",IF(AND(R378="",S378=""),"",IF(AND(C378=R378,D378=S378),'Classement général'!$C$19,IF(AND(C378&gt;D378,R378&gt;S378),'Classement général'!$C$22,IF(AND(D378&gt;C378,S378&gt;R378),'Classement général'!$C$22,IF(AND(D378=C378,S378=R378),'Classement général'!$C$22,'Classement général'!$C$24))))))</f>
        <v/>
      </c>
      <c r="U378" s="60"/>
      <c r="V378" s="60"/>
      <c r="W378" s="61" t="str">
        <f>IF(AND(C378="",D378=""),"",IF(AND(U378="",V378=""),"",IF(AND(C378=U378,D378=V378),'Classement général'!$C$19,IF(AND(C378&gt;D378,U378&gt;V378),'Classement général'!$C$22,IF(AND(D378&gt;C378,V378&gt;U378),'Classement général'!$C$22,IF(AND(D378=C378,V378=U378),'Classement général'!$C$22,'Classement général'!$C$24))))))</f>
        <v/>
      </c>
      <c r="X378" s="60"/>
      <c r="Y378" s="60"/>
      <c r="Z378" s="61" t="str">
        <f>IF(AND(C378="",D378=""),"",IF(AND(X378="",Y378=""),"",IF(AND(C378=X378,D378=Y378),'Classement général'!$C$19,IF(AND(C378&gt;D378,X378&gt;Y378),'Classement général'!$C$22,IF(AND(D378&gt;C378,Y378&gt;X378),'Classement général'!$C$22,IF(AND(D378=C378,Y378=X378),'Classement général'!$C$22,'Classement général'!$C$24))))))</f>
        <v/>
      </c>
      <c r="AA378" s="60"/>
      <c r="AB378" s="60"/>
      <c r="AC378" s="61" t="str">
        <f>IF(AND(C378="",D378=""),"",IF(AND(AA378="",AB378=""),"",IF(AND(C378=AA378,D378=AB378),'Classement général'!$C$19,IF(AND(C378&gt;D378,AA378&gt;AB378),'Classement général'!$C$22,IF(AND(D378&gt;C378,AB378&gt;AA378),'Classement général'!$C$22,IF(AND(D378=C378,AB378=AA378),'Classement général'!$C$22,'Classement général'!$C$24))))))</f>
        <v/>
      </c>
      <c r="AD378" s="60"/>
      <c r="AE378" s="60"/>
      <c r="AF378" s="61" t="str">
        <f>IF(AND(C378="",D378=""),"",IF(AND(AD378="",AE378=""),"",IF(AND(C378=AD378,D378=AE378),'Classement général'!$C$19,IF(AND(C378&gt;D378,AD378&gt;AE378),'Classement général'!$C$22,IF(AND(D378&gt;C378,AE378&gt;AD378),'Classement général'!$C$22,IF(AND(D378=C378,AE378=AD378),'Classement général'!$C$22,'Classement général'!$C$24))))))</f>
        <v/>
      </c>
      <c r="AG378" s="60"/>
      <c r="AH378" s="60"/>
      <c r="AI378" s="61" t="str">
        <f>IF(AND(C378="",D378=""),"",IF(AND(AG378="",AH378=""),"",IF(AND(C378=AG378,D378=AH378),'Classement général'!$C$19,IF(AND(C378&gt;D378,AG378&gt;AH378),'Classement général'!$C$22,IF(AND(D378&gt;C378,AH378&gt;AG378),'Classement général'!$C$22,IF(AND(D378=C378,AH378=AG378),'Classement général'!$C$22,'Classement général'!$C$24))))))</f>
        <v/>
      </c>
      <c r="AJ378" s="60"/>
      <c r="AK378" s="60"/>
      <c r="AL378" s="61" t="str">
        <f>IF(AND(C378="",D378=""),"",IF(AND(AJ378="",AK378=""),"",IF(AND(C378=AJ378,D378=AK378),'Classement général'!$C$19,IF(AND(C378&gt;D378,AJ378&gt;AK378),'Classement général'!$C$22,IF(AND(D378&gt;C378,AK378&gt;AJ378),'Classement général'!$C$22,IF(AND(D378=C378,AK378=AJ378),'Classement général'!$C$22,'Classement général'!$C$24))))))</f>
        <v/>
      </c>
      <c r="AM378" s="60"/>
      <c r="AN378" s="60"/>
      <c r="AO378" s="61" t="str">
        <f>IF(AND(C378="",D378=""),"",IF(AND(AM378="",AN378=""),"",IF(AND(C378=AM378,D378=AN378),'Classement général'!$C$19,IF(AND(C378&gt;D378,AM378&gt;AN378),'Classement général'!$C$22,IF(AND(D378&gt;C378,AN378&gt;AM378),'Classement général'!$C$22,IF(AND(D378=C378,AN378=AM378),'Classement général'!$C$22,'Classement général'!$C$24))))))</f>
        <v/>
      </c>
      <c r="AP378" s="60"/>
      <c r="AQ378" s="60"/>
      <c r="AR378" s="61" t="str">
        <f>IF(AND(C378="",D378=""),"",IF(AND(AP378="",AQ378=""),"",IF(AND(C378=AP378,D378=AQ378),'Classement général'!$C$19,IF(AND(C378&gt;D378,AP378&gt;AQ378),'Classement général'!$C$22,IF(AND(D378&gt;C378,AQ378&gt;AP378),'Classement général'!$C$22,IF(AND(D378=C378,AQ378=AP378),'Classement général'!$C$22,'Classement général'!$C$24))))))</f>
        <v/>
      </c>
      <c r="AS378" s="60"/>
      <c r="AT378" s="60"/>
      <c r="AU378" s="61" t="str">
        <f>IF(AND(C378="",D378=""),"",IF(AND(AS378="",AT378=""),"",IF(AND(C378=AS378,D378=AT378),'Classement général'!$C$19,IF(AND(C378&gt;D378,AS378&gt;AT378),'Classement général'!$C$22,IF(AND(D378&gt;C378,AT378&gt;AS378),'Classement général'!$C$22,IF(AND(D378=C378,AT378=AS378),'Classement général'!$C$22,'Classement général'!$C$24))))))</f>
        <v/>
      </c>
      <c r="AV378" s="60"/>
      <c r="AW378" s="60"/>
      <c r="AX378" s="61" t="str">
        <f>IF(AND(C378="",D378=""),"",IF(AND(AV378="",AW378=""),"",IF(AND(C378=AV378,D378=AW378),'Classement général'!$C$19,IF(AND(C378&gt;D378,AV378&gt;AW378),'Classement général'!$C$22,IF(AND(D378&gt;C378,AW378&gt;AV378),'Classement général'!$C$22,IF(AND(D378=C378,AW378=AV378),'Classement général'!$C$22,'Classement général'!$C$24))))))</f>
        <v/>
      </c>
      <c r="AY378" s="60"/>
      <c r="AZ378" s="60"/>
      <c r="BA378" s="61" t="str">
        <f>IF(AND(C378="",D378=""),"",IF(AND(AY378="",AZ378=""),"",IF(AND(C378=AY378,D378=AZ378),'Classement général'!$C$19,IF(AND(C378&gt;D378,AY378&gt;AZ378),'Classement général'!$C$22,IF(AND(D378&gt;C378,AZ378&gt;AY378),'Classement général'!$C$22,IF(AND(D378=C378,AZ378=AY378),'Classement général'!$C$22,'Classement général'!$C$24))))))</f>
        <v/>
      </c>
      <c r="BB378" s="60"/>
      <c r="BC378" s="60"/>
      <c r="BD378" s="61" t="str">
        <f>IF(AND(C378="",D378=""),"",IF(AND(BB378="",BC378=""),"",IF(AND(C378=BB378,D378=BC378),'Classement général'!$C$19,IF(AND(C378&gt;D378,BB378&gt;BC378),'Classement général'!$C$22,IF(AND(D378&gt;C378,BC378&gt;BB378),'Classement général'!$C$22,IF(AND(D378=C378,BC378=BB378),'Classement général'!$C$22,'Classement général'!$C$24))))))</f>
        <v/>
      </c>
      <c r="BE378" s="60"/>
      <c r="BF378" s="60"/>
      <c r="BG378" s="61" t="str">
        <f>IF(AND(C378="",D378=""),"",IF(AND(BE378="",BF378=""),"",IF(AND(C378=BE378,D378=BF378),'Classement général'!$C$19,IF(AND(C378&gt;D378,BE378&gt;BF378),'Classement général'!$C$22,IF(AND(D378&gt;C378,BF378&gt;BE378),'Classement général'!$C$22,IF(AND(D378=C378,BF378=BE378),'Classement général'!$C$22,'Classement général'!$C$24))))))</f>
        <v/>
      </c>
      <c r="BH378" s="60"/>
      <c r="BI378" s="60"/>
      <c r="BJ378" s="61" t="str">
        <f>IF(AND(C378="",D378=""),"",IF(AND(BH378="",BI378=""),"",IF(AND(C378=BH378,D378=BI378),'Classement général'!$C$19,IF(AND(C378&gt;D378,BH378&gt;BI378),'Classement général'!$C$22,IF(AND(D378&gt;C378,BI378&gt;BH378),'Classement général'!$C$22,IF(AND(D378=C378,BI378=BH378),'Classement général'!$C$22,'Classement général'!$C$24))))))</f>
        <v/>
      </c>
      <c r="BK378" s="60"/>
      <c r="BL378" s="60"/>
      <c r="BM378" s="61" t="str">
        <f>IF(AND(C378="",D378=""),"",IF(AND(BK378="",BL378=""),"",IF(AND(C378=BK378,D378=BL378),'Classement général'!$C$19,IF(AND(C378&gt;D378,BK378&gt;BL378),'Classement général'!$C$22,IF(AND(D378&gt;C378,BL378&gt;BK378),'Classement général'!$C$22,IF(AND(D378=C378,BL378=BK378),'Classement général'!$C$22,'Classement général'!$C$24))))))</f>
        <v/>
      </c>
      <c r="BN378" s="10" t="str">
        <f>IF(H378='Classement général'!$C$19,'Classement général'!$C$19,IF(H378='Classement général'!$C$22,'Classement général'!$C$22,IF(H378='Classement général'!$C$24,'Classement général'!$C$24,"")))</f>
        <v/>
      </c>
      <c r="BO378" s="10" t="str">
        <f>IF(K378='Classement général'!$C$19,'Classement général'!$C$19,IF(K378='Classement général'!$C$22,'Classement général'!$C$22,IF(K378='Classement général'!$C$24,'Classement général'!$C$24,"")))</f>
        <v/>
      </c>
      <c r="BP378" s="10" t="str">
        <f>IF(N378='Classement général'!$C$19,'Classement général'!$C$19,IF(N378='Classement général'!$C$22,'Classement général'!$C$22,IF(N378='Classement général'!$C$24,'Classement général'!$C$24,"")))</f>
        <v/>
      </c>
      <c r="BQ378" s="10" t="str">
        <f>IF(Q378='Classement général'!$C$19,'Classement général'!$C$19,IF(Q378='Classement général'!$C$22,'Classement général'!$C$22,IF(Q378='Classement général'!$C$24,'Classement général'!$C$24,"")))</f>
        <v/>
      </c>
      <c r="BR378" s="10" t="str">
        <f>IF(T378='Classement général'!$C$19,'Classement général'!$C$19,IF(T378='Classement général'!$C$22,'Classement général'!$C$22,IF(T378='Classement général'!$C$24,'Classement général'!$C$24,"")))</f>
        <v/>
      </c>
      <c r="BS378" s="10" t="str">
        <f>IF(W378='Classement général'!$C$19,'Classement général'!$C$19,IF(W378='Classement général'!$C$22,'Classement général'!$C$22,IF(W378='Classement général'!$C$24,'Classement général'!$C$24,"")))</f>
        <v/>
      </c>
      <c r="BT378" s="10" t="str">
        <f>IF(Z378='Classement général'!$C$19,'Classement général'!$C$19,IF(Z378='Classement général'!$C$22,'Classement général'!$C$22,IF(Z378='Classement général'!$C$24,'Classement général'!$C$24,"")))</f>
        <v/>
      </c>
      <c r="BU378" s="10" t="str">
        <f>IF(AC378='Classement général'!$C$19,'Classement général'!$C$19,IF(AC378='Classement général'!$C$22,'Classement général'!$C$22,IF(AC378='Classement général'!$C$24,'Classement général'!$C$24,"")))</f>
        <v/>
      </c>
      <c r="BV378" s="10" t="str">
        <f>IF(AF378='Classement général'!$C$19,'Classement général'!$C$19,IF(AF378='Classement général'!$C$22,'Classement général'!$C$22,IF(AF378='Classement général'!$C$24,'Classement général'!$C$24,"")))</f>
        <v/>
      </c>
      <c r="BW378" s="10" t="str">
        <f>IF(AI378='Classement général'!$C$19,'Classement général'!$C$19,IF(AI378='Classement général'!$C$22,'Classement général'!$C$22,IF(AI378='Classement général'!$C$24,'Classement général'!$C$24,"")))</f>
        <v/>
      </c>
      <c r="BX378" s="10" t="str">
        <f>IF(AL378='Classement général'!$C$19,'Classement général'!$C$19,IF(AL378='Classement général'!$C$22,'Classement général'!$C$22,IF(AL378='Classement général'!$C$24,'Classement général'!$C$24,"")))</f>
        <v/>
      </c>
      <c r="BY378" s="10" t="str">
        <f>IF(AO378='Classement général'!$C$19,'Classement général'!$C$19,IF(AO378='Classement général'!$C$22,'Classement général'!$C$22,IF(AO378='Classement général'!$C$24,'Classement général'!$C$24,"")))</f>
        <v/>
      </c>
      <c r="BZ378" s="10" t="str">
        <f>IF(AR378='Classement général'!$C$19,'Classement général'!$C$19,IF(AR378='Classement général'!$C$22,'Classement général'!$C$22,IF(AR378='Classement général'!$C$24,'Classement général'!$C$24,"")))</f>
        <v/>
      </c>
      <c r="CA378" s="10" t="str">
        <f>IF(AU378='Classement général'!$C$19,'Classement général'!$C$19,IF(AU378='Classement général'!$C$22,'Classement général'!$C$22,IF(AU378='Classement général'!$C$24,'Classement général'!$C$24,"")))</f>
        <v/>
      </c>
      <c r="CB378" s="10" t="str">
        <f>IF(AX378='Classement général'!$C$19,'Classement général'!$C$19,IF(AX378='Classement général'!$C$22,'Classement général'!$C$22,IF(AX378='Classement général'!$C$24,'Classement général'!$C$24,"")))</f>
        <v/>
      </c>
      <c r="CC378" s="10" t="str">
        <f>IF(BA378='Classement général'!$C$19,'Classement général'!$C$19,IF(BA378='Classement général'!$C$22,'Classement général'!$C$22,IF(BA378='Classement général'!$C$24,'Classement général'!$C$24,"")))</f>
        <v/>
      </c>
      <c r="CD378" s="10" t="str">
        <f>IF(BD378='Classement général'!$C$19,'Classement général'!$C$19,IF(BD378='Classement général'!$C$22,'Classement général'!$C$22,IF(BD378='Classement général'!$C$24,'Classement général'!$C$24,"")))</f>
        <v/>
      </c>
      <c r="CE378" s="10" t="str">
        <f>IF(BG378='Classement général'!$C$19,'Classement général'!$C$19,IF(BG378='Classement général'!$C$22,'Classement général'!$C$22,IF(BG378='Classement général'!$C$24,'Classement général'!$C$24,"")))</f>
        <v/>
      </c>
      <c r="CF378" s="10" t="str">
        <f>IF(BJ378='Classement général'!$C$19,'Classement général'!$C$19,IF(BJ378='Classement général'!$C$22,'Classement général'!$C$22,IF(BJ378='Classement général'!$C$24,'Classement général'!$C$24,"")))</f>
        <v/>
      </c>
      <c r="CG378" s="10" t="str">
        <f>IF(BM378='Classement général'!$C$19,'Classement général'!$C$19,IF(BM378='Classement général'!$C$22,'Classement général'!$C$22,IF(BM378='Classement général'!$C$24,'Classement général'!$C$24,"")))</f>
        <v/>
      </c>
      <c r="CH378" s="13"/>
      <c r="CI378" s="13"/>
      <c r="CJ378" s="13"/>
      <c r="CK378" s="13"/>
      <c r="CL378" s="147"/>
      <c r="CM378" s="147"/>
      <c r="CN378" s="147"/>
      <c r="CO378" s="147"/>
      <c r="CP378" s="7"/>
      <c r="CQ378" s="7"/>
    </row>
    <row r="379" spans="1:95" ht="18.75" customHeight="1" x14ac:dyDescent="0.2">
      <c r="A379" s="130"/>
      <c r="B379" s="121" t="s">
        <v>76</v>
      </c>
      <c r="C379" s="122"/>
      <c r="D379" s="122"/>
      <c r="E379" s="123" t="s">
        <v>75</v>
      </c>
      <c r="F379" s="60"/>
      <c r="G379" s="60"/>
      <c r="H379" s="61" t="str">
        <f>IF(AND(C379="",D379=""),"",IF(AND(F379="",G379=""),"",IF(AND(C379=F379,D379=G379),'Classement général'!$C$19,IF(AND(C379&gt;D379,F379&gt;G379),'Classement général'!$C$22,IF(AND(D379&gt;C379,G379&gt;F379),'Classement général'!$C$22,IF(AND(D379=C379,G379=F379),'Classement général'!$C$22,'Classement général'!$C$24))))))</f>
        <v/>
      </c>
      <c r="I379" s="60"/>
      <c r="J379" s="60"/>
      <c r="K379" s="61" t="str">
        <f>IF(AND(C379="",D379=""),"",IF(AND(I379="",J379=""),"",IF(AND(C379=I379,D379=J379),'Classement général'!$C$19,IF(AND(C379&gt;D379,I379&gt;J379),'Classement général'!$C$22,IF(AND(D379&gt;C379,J379&gt;I379),'Classement général'!$C$22,IF(AND(D379=C379,J379=I379),'Classement général'!$C$22,'Classement général'!$C$24))))))</f>
        <v/>
      </c>
      <c r="L379" s="60"/>
      <c r="M379" s="60"/>
      <c r="N379" s="61" t="str">
        <f>IF(AND(C379="",D379=""),"",IF(AND(L379="",M379=""),"",IF(AND(C379=L379,D379=M379),'Classement général'!$C$19,IF(AND(C379&gt;D379,L379&gt;M379),'Classement général'!$C$22,IF(AND(D379&gt;C379,M379&gt;L379),'Classement général'!$C$22,IF(AND(D379=C379,M379=L379),'Classement général'!$C$22,'Classement général'!$C$24))))))</f>
        <v/>
      </c>
      <c r="O379" s="60"/>
      <c r="P379" s="60"/>
      <c r="Q379" s="61" t="str">
        <f>IF(AND(C379="",D379=""),"",IF(AND(O379="",P379=""),"",IF(AND(C379=O379,D379=P379),'Classement général'!$C$19,IF(AND(C379&gt;D379,O379&gt;P379),'Classement général'!$C$22,IF(AND(D379&gt;C379,P379&gt;O379),'Classement général'!$C$22,IF(AND(D379=C379,P379=O379),'Classement général'!$C$22,'Classement général'!$C$24))))))</f>
        <v/>
      </c>
      <c r="R379" s="60"/>
      <c r="S379" s="60"/>
      <c r="T379" s="61" t="str">
        <f>IF(AND(C379="",D379=""),"",IF(AND(R379="",S379=""),"",IF(AND(C379=R379,D379=S379),'Classement général'!$C$19,IF(AND(C379&gt;D379,R379&gt;S379),'Classement général'!$C$22,IF(AND(D379&gt;C379,S379&gt;R379),'Classement général'!$C$22,IF(AND(D379=C379,S379=R379),'Classement général'!$C$22,'Classement général'!$C$24))))))</f>
        <v/>
      </c>
      <c r="U379" s="60"/>
      <c r="V379" s="60"/>
      <c r="W379" s="61" t="str">
        <f>IF(AND(C379="",D379=""),"",IF(AND(U379="",V379=""),"",IF(AND(C379=U379,D379=V379),'Classement général'!$C$19,IF(AND(C379&gt;D379,U379&gt;V379),'Classement général'!$C$22,IF(AND(D379&gt;C379,V379&gt;U379),'Classement général'!$C$22,IF(AND(D379=C379,V379=U379),'Classement général'!$C$22,'Classement général'!$C$24))))))</f>
        <v/>
      </c>
      <c r="X379" s="60"/>
      <c r="Y379" s="60"/>
      <c r="Z379" s="61" t="str">
        <f>IF(AND(C379="",D379=""),"",IF(AND(X379="",Y379=""),"",IF(AND(C379=X379,D379=Y379),'Classement général'!$C$19,IF(AND(C379&gt;D379,X379&gt;Y379),'Classement général'!$C$22,IF(AND(D379&gt;C379,Y379&gt;X379),'Classement général'!$C$22,IF(AND(D379=C379,Y379=X379),'Classement général'!$C$22,'Classement général'!$C$24))))))</f>
        <v/>
      </c>
      <c r="AA379" s="60"/>
      <c r="AB379" s="60"/>
      <c r="AC379" s="61" t="str">
        <f>IF(AND(C379="",D379=""),"",IF(AND(AA379="",AB379=""),"",IF(AND(C379=AA379,D379=AB379),'Classement général'!$C$19,IF(AND(C379&gt;D379,AA379&gt;AB379),'Classement général'!$C$22,IF(AND(D379&gt;C379,AB379&gt;AA379),'Classement général'!$C$22,IF(AND(D379=C379,AB379=AA379),'Classement général'!$C$22,'Classement général'!$C$24))))))</f>
        <v/>
      </c>
      <c r="AD379" s="60"/>
      <c r="AE379" s="60"/>
      <c r="AF379" s="61" t="str">
        <f>IF(AND(C379="",D379=""),"",IF(AND(AD379="",AE379=""),"",IF(AND(C379=AD379,D379=AE379),'Classement général'!$C$19,IF(AND(C379&gt;D379,AD379&gt;AE379),'Classement général'!$C$22,IF(AND(D379&gt;C379,AE379&gt;AD379),'Classement général'!$C$22,IF(AND(D379=C379,AE379=AD379),'Classement général'!$C$22,'Classement général'!$C$24))))))</f>
        <v/>
      </c>
      <c r="AG379" s="60"/>
      <c r="AH379" s="60"/>
      <c r="AI379" s="61" t="str">
        <f>IF(AND(C379="",D379=""),"",IF(AND(AG379="",AH379=""),"",IF(AND(C379=AG379,D379=AH379),'Classement général'!$C$19,IF(AND(C379&gt;D379,AG379&gt;AH379),'Classement général'!$C$22,IF(AND(D379&gt;C379,AH379&gt;AG379),'Classement général'!$C$22,IF(AND(D379=C379,AH379=AG379),'Classement général'!$C$22,'Classement général'!$C$24))))))</f>
        <v/>
      </c>
      <c r="AJ379" s="60"/>
      <c r="AK379" s="60"/>
      <c r="AL379" s="61" t="str">
        <f>IF(AND(C379="",D379=""),"",IF(AND(AJ379="",AK379=""),"",IF(AND(C379=AJ379,D379=AK379),'Classement général'!$C$19,IF(AND(C379&gt;D379,AJ379&gt;AK379),'Classement général'!$C$22,IF(AND(D379&gt;C379,AK379&gt;AJ379),'Classement général'!$C$22,IF(AND(D379=C379,AK379=AJ379),'Classement général'!$C$22,'Classement général'!$C$24))))))</f>
        <v/>
      </c>
      <c r="AM379" s="60"/>
      <c r="AN379" s="60"/>
      <c r="AO379" s="61" t="str">
        <f>IF(AND(C379="",D379=""),"",IF(AND(AM379="",AN379=""),"",IF(AND(C379=AM379,D379=AN379),'Classement général'!$C$19,IF(AND(C379&gt;D379,AM379&gt;AN379),'Classement général'!$C$22,IF(AND(D379&gt;C379,AN379&gt;AM379),'Classement général'!$C$22,IF(AND(D379=C379,AN379=AM379),'Classement général'!$C$22,'Classement général'!$C$24))))))</f>
        <v/>
      </c>
      <c r="AP379" s="60"/>
      <c r="AQ379" s="60"/>
      <c r="AR379" s="61" t="str">
        <f>IF(AND(C379="",D379=""),"",IF(AND(AP379="",AQ379=""),"",IF(AND(C379=AP379,D379=AQ379),'Classement général'!$C$19,IF(AND(C379&gt;D379,AP379&gt;AQ379),'Classement général'!$C$22,IF(AND(D379&gt;C379,AQ379&gt;AP379),'Classement général'!$C$22,IF(AND(D379=C379,AQ379=AP379),'Classement général'!$C$22,'Classement général'!$C$24))))))</f>
        <v/>
      </c>
      <c r="AS379" s="60"/>
      <c r="AT379" s="60"/>
      <c r="AU379" s="61" t="str">
        <f>IF(AND(C379="",D379=""),"",IF(AND(AS379="",AT379=""),"",IF(AND(C379=AS379,D379=AT379),'Classement général'!$C$19,IF(AND(C379&gt;D379,AS379&gt;AT379),'Classement général'!$C$22,IF(AND(D379&gt;C379,AT379&gt;AS379),'Classement général'!$C$22,IF(AND(D379=C379,AT379=AS379),'Classement général'!$C$22,'Classement général'!$C$24))))))</f>
        <v/>
      </c>
      <c r="AV379" s="60"/>
      <c r="AW379" s="60"/>
      <c r="AX379" s="61" t="str">
        <f>IF(AND(C379="",D379=""),"",IF(AND(AV379="",AW379=""),"",IF(AND(C379=AV379,D379=AW379),'Classement général'!$C$19,IF(AND(C379&gt;D379,AV379&gt;AW379),'Classement général'!$C$22,IF(AND(D379&gt;C379,AW379&gt;AV379),'Classement général'!$C$22,IF(AND(D379=C379,AW379=AV379),'Classement général'!$C$22,'Classement général'!$C$24))))))</f>
        <v/>
      </c>
      <c r="AY379" s="60"/>
      <c r="AZ379" s="60"/>
      <c r="BA379" s="61" t="str">
        <f>IF(AND(C379="",D379=""),"",IF(AND(AY379="",AZ379=""),"",IF(AND(C379=AY379,D379=AZ379),'Classement général'!$C$19,IF(AND(C379&gt;D379,AY379&gt;AZ379),'Classement général'!$C$22,IF(AND(D379&gt;C379,AZ379&gt;AY379),'Classement général'!$C$22,IF(AND(D379=C379,AZ379=AY379),'Classement général'!$C$22,'Classement général'!$C$24))))))</f>
        <v/>
      </c>
      <c r="BB379" s="60"/>
      <c r="BC379" s="60"/>
      <c r="BD379" s="61" t="str">
        <f>IF(AND(C379="",D379=""),"",IF(AND(BB379="",BC379=""),"",IF(AND(C379=BB379,D379=BC379),'Classement général'!$C$19,IF(AND(C379&gt;D379,BB379&gt;BC379),'Classement général'!$C$22,IF(AND(D379&gt;C379,BC379&gt;BB379),'Classement général'!$C$22,IF(AND(D379=C379,BC379=BB379),'Classement général'!$C$22,'Classement général'!$C$24))))))</f>
        <v/>
      </c>
      <c r="BE379" s="60"/>
      <c r="BF379" s="60"/>
      <c r="BG379" s="61" t="str">
        <f>IF(AND(C379="",D379=""),"",IF(AND(BE379="",BF379=""),"",IF(AND(C379=BE379,D379=BF379),'Classement général'!$C$19,IF(AND(C379&gt;D379,BE379&gt;BF379),'Classement général'!$C$22,IF(AND(D379&gt;C379,BF379&gt;BE379),'Classement général'!$C$22,IF(AND(D379=C379,BF379=BE379),'Classement général'!$C$22,'Classement général'!$C$24))))))</f>
        <v/>
      </c>
      <c r="BH379" s="60"/>
      <c r="BI379" s="60"/>
      <c r="BJ379" s="61" t="str">
        <f>IF(AND(C379="",D379=""),"",IF(AND(BH379="",BI379=""),"",IF(AND(C379=BH379,D379=BI379),'Classement général'!$C$19,IF(AND(C379&gt;D379,BH379&gt;BI379),'Classement général'!$C$22,IF(AND(D379&gt;C379,BI379&gt;BH379),'Classement général'!$C$22,IF(AND(D379=C379,BI379=BH379),'Classement général'!$C$22,'Classement général'!$C$24))))))</f>
        <v/>
      </c>
      <c r="BK379" s="60"/>
      <c r="BL379" s="60"/>
      <c r="BM379" s="61" t="str">
        <f>IF(AND(C379="",D379=""),"",IF(AND(BK379="",BL379=""),"",IF(AND(C379=BK379,D379=BL379),'Classement général'!$C$19,IF(AND(C379&gt;D379,BK379&gt;BL379),'Classement général'!$C$22,IF(AND(D379&gt;C379,BL379&gt;BK379),'Classement général'!$C$22,IF(AND(D379=C379,BL379=BK379),'Classement général'!$C$22,'Classement général'!$C$24))))))</f>
        <v/>
      </c>
      <c r="BN379" s="10" t="str">
        <f>IF(H379='Classement général'!$C$19,'Classement général'!$C$19,IF(H379='Classement général'!$C$22,'Classement général'!$C$22,IF(H379='Classement général'!$C$24,'Classement général'!$C$24,"")))</f>
        <v/>
      </c>
      <c r="BO379" s="10" t="str">
        <f>IF(K379='Classement général'!$C$19,'Classement général'!$C$19,IF(K379='Classement général'!$C$22,'Classement général'!$C$22,IF(K379='Classement général'!$C$24,'Classement général'!$C$24,"")))</f>
        <v/>
      </c>
      <c r="BP379" s="10" t="str">
        <f>IF(N379='Classement général'!$C$19,'Classement général'!$C$19,IF(N379='Classement général'!$C$22,'Classement général'!$C$22,IF(N379='Classement général'!$C$24,'Classement général'!$C$24,"")))</f>
        <v/>
      </c>
      <c r="BQ379" s="10" t="str">
        <f>IF(Q379='Classement général'!$C$19,'Classement général'!$C$19,IF(Q379='Classement général'!$C$22,'Classement général'!$C$22,IF(Q379='Classement général'!$C$24,'Classement général'!$C$24,"")))</f>
        <v/>
      </c>
      <c r="BR379" s="10" t="str">
        <f>IF(T379='Classement général'!$C$19,'Classement général'!$C$19,IF(T379='Classement général'!$C$22,'Classement général'!$C$22,IF(T379='Classement général'!$C$24,'Classement général'!$C$24,"")))</f>
        <v/>
      </c>
      <c r="BS379" s="10" t="str">
        <f>IF(W379='Classement général'!$C$19,'Classement général'!$C$19,IF(W379='Classement général'!$C$22,'Classement général'!$C$22,IF(W379='Classement général'!$C$24,'Classement général'!$C$24,"")))</f>
        <v/>
      </c>
      <c r="BT379" s="10" t="str">
        <f>IF(Z379='Classement général'!$C$19,'Classement général'!$C$19,IF(Z379='Classement général'!$C$22,'Classement général'!$C$22,IF(Z379='Classement général'!$C$24,'Classement général'!$C$24,"")))</f>
        <v/>
      </c>
      <c r="BU379" s="10" t="str">
        <f>IF(AC379='Classement général'!$C$19,'Classement général'!$C$19,IF(AC379='Classement général'!$C$22,'Classement général'!$C$22,IF(AC379='Classement général'!$C$24,'Classement général'!$C$24,"")))</f>
        <v/>
      </c>
      <c r="BV379" s="10" t="str">
        <f>IF(AF379='Classement général'!$C$19,'Classement général'!$C$19,IF(AF379='Classement général'!$C$22,'Classement général'!$C$22,IF(AF379='Classement général'!$C$24,'Classement général'!$C$24,"")))</f>
        <v/>
      </c>
      <c r="BW379" s="10" t="str">
        <f>IF(AI379='Classement général'!$C$19,'Classement général'!$C$19,IF(AI379='Classement général'!$C$22,'Classement général'!$C$22,IF(AI379='Classement général'!$C$24,'Classement général'!$C$24,"")))</f>
        <v/>
      </c>
      <c r="BX379" s="10" t="str">
        <f>IF(AL379='Classement général'!$C$19,'Classement général'!$C$19,IF(AL379='Classement général'!$C$22,'Classement général'!$C$22,IF(AL379='Classement général'!$C$24,'Classement général'!$C$24,"")))</f>
        <v/>
      </c>
      <c r="BY379" s="10" t="str">
        <f>IF(AO379='Classement général'!$C$19,'Classement général'!$C$19,IF(AO379='Classement général'!$C$22,'Classement général'!$C$22,IF(AO379='Classement général'!$C$24,'Classement général'!$C$24,"")))</f>
        <v/>
      </c>
      <c r="BZ379" s="10" t="str">
        <f>IF(AR379='Classement général'!$C$19,'Classement général'!$C$19,IF(AR379='Classement général'!$C$22,'Classement général'!$C$22,IF(AR379='Classement général'!$C$24,'Classement général'!$C$24,"")))</f>
        <v/>
      </c>
      <c r="CA379" s="10" t="str">
        <f>IF(AU379='Classement général'!$C$19,'Classement général'!$C$19,IF(AU379='Classement général'!$C$22,'Classement général'!$C$22,IF(AU379='Classement général'!$C$24,'Classement général'!$C$24,"")))</f>
        <v/>
      </c>
      <c r="CB379" s="10" t="str">
        <f>IF(AX379='Classement général'!$C$19,'Classement général'!$C$19,IF(AX379='Classement général'!$C$22,'Classement général'!$C$22,IF(AX379='Classement général'!$C$24,'Classement général'!$C$24,"")))</f>
        <v/>
      </c>
      <c r="CC379" s="10" t="str">
        <f>IF(BA379='Classement général'!$C$19,'Classement général'!$C$19,IF(BA379='Classement général'!$C$22,'Classement général'!$C$22,IF(BA379='Classement général'!$C$24,'Classement général'!$C$24,"")))</f>
        <v/>
      </c>
      <c r="CD379" s="10" t="str">
        <f>IF(BD379='Classement général'!$C$19,'Classement général'!$C$19,IF(BD379='Classement général'!$C$22,'Classement général'!$C$22,IF(BD379='Classement général'!$C$24,'Classement général'!$C$24,"")))</f>
        <v/>
      </c>
      <c r="CE379" s="10" t="str">
        <f>IF(BG379='Classement général'!$C$19,'Classement général'!$C$19,IF(BG379='Classement général'!$C$22,'Classement général'!$C$22,IF(BG379='Classement général'!$C$24,'Classement général'!$C$24,"")))</f>
        <v/>
      </c>
      <c r="CF379" s="10" t="str">
        <f>IF(BJ379='Classement général'!$C$19,'Classement général'!$C$19,IF(BJ379='Classement général'!$C$22,'Classement général'!$C$22,IF(BJ379='Classement général'!$C$24,'Classement général'!$C$24,"")))</f>
        <v/>
      </c>
      <c r="CG379" s="10" t="str">
        <f>IF(BM379='Classement général'!$C$19,'Classement général'!$C$19,IF(BM379='Classement général'!$C$22,'Classement général'!$C$22,IF(BM379='Classement général'!$C$24,'Classement général'!$C$24,"")))</f>
        <v/>
      </c>
      <c r="CH379" s="13"/>
      <c r="CI379" s="13"/>
      <c r="CJ379" s="13"/>
      <c r="CK379" s="13"/>
      <c r="CL379" s="147"/>
      <c r="CM379" s="147"/>
      <c r="CN379" s="147"/>
      <c r="CO379" s="147"/>
      <c r="CP379" s="7"/>
      <c r="CQ379" s="7"/>
    </row>
    <row r="380" spans="1:95" ht="18.75" customHeight="1" x14ac:dyDescent="0.2">
      <c r="A380" s="130"/>
      <c r="B380" s="121" t="s">
        <v>78</v>
      </c>
      <c r="C380" s="122"/>
      <c r="D380" s="122"/>
      <c r="E380" s="123" t="s">
        <v>77</v>
      </c>
      <c r="F380" s="60"/>
      <c r="G380" s="60"/>
      <c r="H380" s="61" t="str">
        <f>IF(AND(C380="",D380=""),"",IF(AND(F380="",G380=""),"",IF(AND(C380=F380,D380=G380),'Classement général'!$C$19,IF(AND(C380&gt;D380,F380&gt;G380),'Classement général'!$C$22,IF(AND(D380&gt;C380,G380&gt;F380),'Classement général'!$C$22,IF(AND(D380=C380,G380=F380),'Classement général'!$C$22,'Classement général'!$C$24))))))</f>
        <v/>
      </c>
      <c r="I380" s="60"/>
      <c r="J380" s="60"/>
      <c r="K380" s="61" t="str">
        <f>IF(AND(C380="",D380=""),"",IF(AND(I380="",J380=""),"",IF(AND(C380=I380,D380=J380),'Classement général'!$C$19,IF(AND(C380&gt;D380,I380&gt;J380),'Classement général'!$C$22,IF(AND(D380&gt;C380,J380&gt;I380),'Classement général'!$C$22,IF(AND(D380=C380,J380=I380),'Classement général'!$C$22,'Classement général'!$C$24))))))</f>
        <v/>
      </c>
      <c r="L380" s="60"/>
      <c r="M380" s="60"/>
      <c r="N380" s="61" t="str">
        <f>IF(AND(C380="",D380=""),"",IF(AND(L380="",M380=""),"",IF(AND(C380=L380,D380=M380),'Classement général'!$C$19,IF(AND(C380&gt;D380,L380&gt;M380),'Classement général'!$C$22,IF(AND(D380&gt;C380,M380&gt;L380),'Classement général'!$C$22,IF(AND(D380=C380,M380=L380),'Classement général'!$C$22,'Classement général'!$C$24))))))</f>
        <v/>
      </c>
      <c r="O380" s="60"/>
      <c r="P380" s="60"/>
      <c r="Q380" s="61" t="str">
        <f>IF(AND(C380="",D380=""),"",IF(AND(O380="",P380=""),"",IF(AND(C380=O380,D380=P380),'Classement général'!$C$19,IF(AND(C380&gt;D380,O380&gt;P380),'Classement général'!$C$22,IF(AND(D380&gt;C380,P380&gt;O380),'Classement général'!$C$22,IF(AND(D380=C380,P380=O380),'Classement général'!$C$22,'Classement général'!$C$24))))))</f>
        <v/>
      </c>
      <c r="R380" s="60"/>
      <c r="S380" s="60"/>
      <c r="T380" s="61" t="str">
        <f>IF(AND(C380="",D380=""),"",IF(AND(R380="",S380=""),"",IF(AND(C380=R380,D380=S380),'Classement général'!$C$19,IF(AND(C380&gt;D380,R380&gt;S380),'Classement général'!$C$22,IF(AND(D380&gt;C380,S380&gt;R380),'Classement général'!$C$22,IF(AND(D380=C380,S380=R380),'Classement général'!$C$22,'Classement général'!$C$24))))))</f>
        <v/>
      </c>
      <c r="U380" s="60"/>
      <c r="V380" s="60"/>
      <c r="W380" s="61" t="str">
        <f>IF(AND(C380="",D380=""),"",IF(AND(U380="",V380=""),"",IF(AND(C380=U380,D380=V380),'Classement général'!$C$19,IF(AND(C380&gt;D380,U380&gt;V380),'Classement général'!$C$22,IF(AND(D380&gt;C380,V380&gt;U380),'Classement général'!$C$22,IF(AND(D380=C380,V380=U380),'Classement général'!$C$22,'Classement général'!$C$24))))))</f>
        <v/>
      </c>
      <c r="X380" s="60"/>
      <c r="Y380" s="60"/>
      <c r="Z380" s="61" t="str">
        <f>IF(AND(C380="",D380=""),"",IF(AND(X380="",Y380=""),"",IF(AND(C380=X380,D380=Y380),'Classement général'!$C$19,IF(AND(C380&gt;D380,X380&gt;Y380),'Classement général'!$C$22,IF(AND(D380&gt;C380,Y380&gt;X380),'Classement général'!$C$22,IF(AND(D380=C380,Y380=X380),'Classement général'!$C$22,'Classement général'!$C$24))))))</f>
        <v/>
      </c>
      <c r="AA380" s="60"/>
      <c r="AB380" s="60"/>
      <c r="AC380" s="61" t="str">
        <f>IF(AND(C380="",D380=""),"",IF(AND(AA380="",AB380=""),"",IF(AND(C380=AA380,D380=AB380),'Classement général'!$C$19,IF(AND(C380&gt;D380,AA380&gt;AB380),'Classement général'!$C$22,IF(AND(D380&gt;C380,AB380&gt;AA380),'Classement général'!$C$22,IF(AND(D380=C380,AB380=AA380),'Classement général'!$C$22,'Classement général'!$C$24))))))</f>
        <v/>
      </c>
      <c r="AD380" s="60"/>
      <c r="AE380" s="60"/>
      <c r="AF380" s="61" t="str">
        <f>IF(AND(C380="",D380=""),"",IF(AND(AD380="",AE380=""),"",IF(AND(C380=AD380,D380=AE380),'Classement général'!$C$19,IF(AND(C380&gt;D380,AD380&gt;AE380),'Classement général'!$C$22,IF(AND(D380&gt;C380,AE380&gt;AD380),'Classement général'!$C$22,IF(AND(D380=C380,AE380=AD380),'Classement général'!$C$22,'Classement général'!$C$24))))))</f>
        <v/>
      </c>
      <c r="AG380" s="60"/>
      <c r="AH380" s="60"/>
      <c r="AI380" s="61" t="str">
        <f>IF(AND(C380="",D380=""),"",IF(AND(AG380="",AH380=""),"",IF(AND(C380=AG380,D380=AH380),'Classement général'!$C$19,IF(AND(C380&gt;D380,AG380&gt;AH380),'Classement général'!$C$22,IF(AND(D380&gt;C380,AH380&gt;AG380),'Classement général'!$C$22,IF(AND(D380=C380,AH380=AG380),'Classement général'!$C$22,'Classement général'!$C$24))))))</f>
        <v/>
      </c>
      <c r="AJ380" s="60"/>
      <c r="AK380" s="60"/>
      <c r="AL380" s="61" t="str">
        <f>IF(AND(C380="",D380=""),"",IF(AND(AJ380="",AK380=""),"",IF(AND(C380=AJ380,D380=AK380),'Classement général'!$C$19,IF(AND(C380&gt;D380,AJ380&gt;AK380),'Classement général'!$C$22,IF(AND(D380&gt;C380,AK380&gt;AJ380),'Classement général'!$C$22,IF(AND(D380=C380,AK380=AJ380),'Classement général'!$C$22,'Classement général'!$C$24))))))</f>
        <v/>
      </c>
      <c r="AM380" s="60"/>
      <c r="AN380" s="60"/>
      <c r="AO380" s="61" t="str">
        <f>IF(AND(C380="",D380=""),"",IF(AND(AM380="",AN380=""),"",IF(AND(C380=AM380,D380=AN380),'Classement général'!$C$19,IF(AND(C380&gt;D380,AM380&gt;AN380),'Classement général'!$C$22,IF(AND(D380&gt;C380,AN380&gt;AM380),'Classement général'!$C$22,IF(AND(D380=C380,AN380=AM380),'Classement général'!$C$22,'Classement général'!$C$24))))))</f>
        <v/>
      </c>
      <c r="AP380" s="60"/>
      <c r="AQ380" s="60"/>
      <c r="AR380" s="61" t="str">
        <f>IF(AND(C380="",D380=""),"",IF(AND(AP380="",AQ380=""),"",IF(AND(C380=AP380,D380=AQ380),'Classement général'!$C$19,IF(AND(C380&gt;D380,AP380&gt;AQ380),'Classement général'!$C$22,IF(AND(D380&gt;C380,AQ380&gt;AP380),'Classement général'!$C$22,IF(AND(D380=C380,AQ380=AP380),'Classement général'!$C$22,'Classement général'!$C$24))))))</f>
        <v/>
      </c>
      <c r="AS380" s="60"/>
      <c r="AT380" s="60"/>
      <c r="AU380" s="61" t="str">
        <f>IF(AND(C380="",D380=""),"",IF(AND(AS380="",AT380=""),"",IF(AND(C380=AS380,D380=AT380),'Classement général'!$C$19,IF(AND(C380&gt;D380,AS380&gt;AT380),'Classement général'!$C$22,IF(AND(D380&gt;C380,AT380&gt;AS380),'Classement général'!$C$22,IF(AND(D380=C380,AT380=AS380),'Classement général'!$C$22,'Classement général'!$C$24))))))</f>
        <v/>
      </c>
      <c r="AV380" s="60"/>
      <c r="AW380" s="60"/>
      <c r="AX380" s="61" t="str">
        <f>IF(AND(C380="",D380=""),"",IF(AND(AV380="",AW380=""),"",IF(AND(C380=AV380,D380=AW380),'Classement général'!$C$19,IF(AND(C380&gt;D380,AV380&gt;AW380),'Classement général'!$C$22,IF(AND(D380&gt;C380,AW380&gt;AV380),'Classement général'!$C$22,IF(AND(D380=C380,AW380=AV380),'Classement général'!$C$22,'Classement général'!$C$24))))))</f>
        <v/>
      </c>
      <c r="AY380" s="60"/>
      <c r="AZ380" s="60"/>
      <c r="BA380" s="61" t="str">
        <f>IF(AND(C380="",D380=""),"",IF(AND(AY380="",AZ380=""),"",IF(AND(C380=AY380,D380=AZ380),'Classement général'!$C$19,IF(AND(C380&gt;D380,AY380&gt;AZ380),'Classement général'!$C$22,IF(AND(D380&gt;C380,AZ380&gt;AY380),'Classement général'!$C$22,IF(AND(D380=C380,AZ380=AY380),'Classement général'!$C$22,'Classement général'!$C$24))))))</f>
        <v/>
      </c>
      <c r="BB380" s="60"/>
      <c r="BC380" s="60"/>
      <c r="BD380" s="61" t="str">
        <f>IF(AND(C380="",D380=""),"",IF(AND(BB380="",BC380=""),"",IF(AND(C380=BB380,D380=BC380),'Classement général'!$C$19,IF(AND(C380&gt;D380,BB380&gt;BC380),'Classement général'!$C$22,IF(AND(D380&gt;C380,BC380&gt;BB380),'Classement général'!$C$22,IF(AND(D380=C380,BC380=BB380),'Classement général'!$C$22,'Classement général'!$C$24))))))</f>
        <v/>
      </c>
      <c r="BE380" s="60"/>
      <c r="BF380" s="60"/>
      <c r="BG380" s="61" t="str">
        <f>IF(AND(C380="",D380=""),"",IF(AND(BE380="",BF380=""),"",IF(AND(C380=BE380,D380=BF380),'Classement général'!$C$19,IF(AND(C380&gt;D380,BE380&gt;BF380),'Classement général'!$C$22,IF(AND(D380&gt;C380,BF380&gt;BE380),'Classement général'!$C$22,IF(AND(D380=C380,BF380=BE380),'Classement général'!$C$22,'Classement général'!$C$24))))))</f>
        <v/>
      </c>
      <c r="BH380" s="60"/>
      <c r="BI380" s="60"/>
      <c r="BJ380" s="61" t="str">
        <f>IF(AND(C380="",D380=""),"",IF(AND(BH380="",BI380=""),"",IF(AND(C380=BH380,D380=BI380),'Classement général'!$C$19,IF(AND(C380&gt;D380,BH380&gt;BI380),'Classement général'!$C$22,IF(AND(D380&gt;C380,BI380&gt;BH380),'Classement général'!$C$22,IF(AND(D380=C380,BI380=BH380),'Classement général'!$C$22,'Classement général'!$C$24))))))</f>
        <v/>
      </c>
      <c r="BK380" s="60"/>
      <c r="BL380" s="60"/>
      <c r="BM380" s="61" t="str">
        <f>IF(AND(C380="",D380=""),"",IF(AND(BK380="",BL380=""),"",IF(AND(C380=BK380,D380=BL380),'Classement général'!$C$19,IF(AND(C380&gt;D380,BK380&gt;BL380),'Classement général'!$C$22,IF(AND(D380&gt;C380,BL380&gt;BK380),'Classement général'!$C$22,IF(AND(D380=C380,BL380=BK380),'Classement général'!$C$22,'Classement général'!$C$24))))))</f>
        <v/>
      </c>
      <c r="BN380" s="10" t="str">
        <f>IF(H380='Classement général'!$C$19,'Classement général'!$C$19,IF(H380='Classement général'!$C$22,'Classement général'!$C$22,IF(H380='Classement général'!$C$24,'Classement général'!$C$24,"")))</f>
        <v/>
      </c>
      <c r="BO380" s="10" t="str">
        <f>IF(K380='Classement général'!$C$19,'Classement général'!$C$19,IF(K380='Classement général'!$C$22,'Classement général'!$C$22,IF(K380='Classement général'!$C$24,'Classement général'!$C$24,"")))</f>
        <v/>
      </c>
      <c r="BP380" s="10" t="str">
        <f>IF(N380='Classement général'!$C$19,'Classement général'!$C$19,IF(N380='Classement général'!$C$22,'Classement général'!$C$22,IF(N380='Classement général'!$C$24,'Classement général'!$C$24,"")))</f>
        <v/>
      </c>
      <c r="BQ380" s="10" t="str">
        <f>IF(Q380='Classement général'!$C$19,'Classement général'!$C$19,IF(Q380='Classement général'!$C$22,'Classement général'!$C$22,IF(Q380='Classement général'!$C$24,'Classement général'!$C$24,"")))</f>
        <v/>
      </c>
      <c r="BR380" s="10" t="str">
        <f>IF(T380='Classement général'!$C$19,'Classement général'!$C$19,IF(T380='Classement général'!$C$22,'Classement général'!$C$22,IF(T380='Classement général'!$C$24,'Classement général'!$C$24,"")))</f>
        <v/>
      </c>
      <c r="BS380" s="10" t="str">
        <f>IF(W380='Classement général'!$C$19,'Classement général'!$C$19,IF(W380='Classement général'!$C$22,'Classement général'!$C$22,IF(W380='Classement général'!$C$24,'Classement général'!$C$24,"")))</f>
        <v/>
      </c>
      <c r="BT380" s="10" t="str">
        <f>IF(Z380='Classement général'!$C$19,'Classement général'!$C$19,IF(Z380='Classement général'!$C$22,'Classement général'!$C$22,IF(Z380='Classement général'!$C$24,'Classement général'!$C$24,"")))</f>
        <v/>
      </c>
      <c r="BU380" s="10" t="str">
        <f>IF(AC380='Classement général'!$C$19,'Classement général'!$C$19,IF(AC380='Classement général'!$C$22,'Classement général'!$C$22,IF(AC380='Classement général'!$C$24,'Classement général'!$C$24,"")))</f>
        <v/>
      </c>
      <c r="BV380" s="10" t="str">
        <f>IF(AF380='Classement général'!$C$19,'Classement général'!$C$19,IF(AF380='Classement général'!$C$22,'Classement général'!$C$22,IF(AF380='Classement général'!$C$24,'Classement général'!$C$24,"")))</f>
        <v/>
      </c>
      <c r="BW380" s="10" t="str">
        <f>IF(AI380='Classement général'!$C$19,'Classement général'!$C$19,IF(AI380='Classement général'!$C$22,'Classement général'!$C$22,IF(AI380='Classement général'!$C$24,'Classement général'!$C$24,"")))</f>
        <v/>
      </c>
      <c r="BX380" s="10" t="str">
        <f>IF(AL380='Classement général'!$C$19,'Classement général'!$C$19,IF(AL380='Classement général'!$C$22,'Classement général'!$C$22,IF(AL380='Classement général'!$C$24,'Classement général'!$C$24,"")))</f>
        <v/>
      </c>
      <c r="BY380" s="10" t="str">
        <f>IF(AO380='Classement général'!$C$19,'Classement général'!$C$19,IF(AO380='Classement général'!$C$22,'Classement général'!$C$22,IF(AO380='Classement général'!$C$24,'Classement général'!$C$24,"")))</f>
        <v/>
      </c>
      <c r="BZ380" s="10" t="str">
        <f>IF(AR380='Classement général'!$C$19,'Classement général'!$C$19,IF(AR380='Classement général'!$C$22,'Classement général'!$C$22,IF(AR380='Classement général'!$C$24,'Classement général'!$C$24,"")))</f>
        <v/>
      </c>
      <c r="CA380" s="10" t="str">
        <f>IF(AU380='Classement général'!$C$19,'Classement général'!$C$19,IF(AU380='Classement général'!$C$22,'Classement général'!$C$22,IF(AU380='Classement général'!$C$24,'Classement général'!$C$24,"")))</f>
        <v/>
      </c>
      <c r="CB380" s="10" t="str">
        <f>IF(AX380='Classement général'!$C$19,'Classement général'!$C$19,IF(AX380='Classement général'!$C$22,'Classement général'!$C$22,IF(AX380='Classement général'!$C$24,'Classement général'!$C$24,"")))</f>
        <v/>
      </c>
      <c r="CC380" s="10" t="str">
        <f>IF(BA380='Classement général'!$C$19,'Classement général'!$C$19,IF(BA380='Classement général'!$C$22,'Classement général'!$C$22,IF(BA380='Classement général'!$C$24,'Classement général'!$C$24,"")))</f>
        <v/>
      </c>
      <c r="CD380" s="10" t="str">
        <f>IF(BD380='Classement général'!$C$19,'Classement général'!$C$19,IF(BD380='Classement général'!$C$22,'Classement général'!$C$22,IF(BD380='Classement général'!$C$24,'Classement général'!$C$24,"")))</f>
        <v/>
      </c>
      <c r="CE380" s="10" t="str">
        <f>IF(BG380='Classement général'!$C$19,'Classement général'!$C$19,IF(BG380='Classement général'!$C$22,'Classement général'!$C$22,IF(BG380='Classement général'!$C$24,'Classement général'!$C$24,"")))</f>
        <v/>
      </c>
      <c r="CF380" s="10" t="str">
        <f>IF(BJ380='Classement général'!$C$19,'Classement général'!$C$19,IF(BJ380='Classement général'!$C$22,'Classement général'!$C$22,IF(BJ380='Classement général'!$C$24,'Classement général'!$C$24,"")))</f>
        <v/>
      </c>
      <c r="CG380" s="10" t="str">
        <f>IF(BM380='Classement général'!$C$19,'Classement général'!$C$19,IF(BM380='Classement général'!$C$22,'Classement général'!$C$22,IF(BM380='Classement général'!$C$24,'Classement général'!$C$24,"")))</f>
        <v/>
      </c>
      <c r="CH380" s="13"/>
      <c r="CI380" s="13"/>
      <c r="CJ380" s="13"/>
      <c r="CK380" s="13"/>
      <c r="CL380" s="147"/>
      <c r="CM380" s="147"/>
      <c r="CN380" s="147"/>
      <c r="CO380" s="147"/>
      <c r="CP380" s="7"/>
      <c r="CQ380" s="7"/>
    </row>
    <row r="381" spans="1:95" ht="18.75" customHeight="1" x14ac:dyDescent="0.2">
      <c r="A381" s="130"/>
      <c r="B381" s="121" t="s">
        <v>84</v>
      </c>
      <c r="C381" s="122"/>
      <c r="D381" s="122"/>
      <c r="E381" s="123" t="s">
        <v>83</v>
      </c>
      <c r="F381" s="60"/>
      <c r="G381" s="60"/>
      <c r="H381" s="61" t="str">
        <f>IF(AND(C381="",D381=""),"",IF(AND(F381="",G381=""),"",IF(AND(C381=F381,D381=G381),'Classement général'!$C$19,IF(AND(C381&gt;D381,F381&gt;G381),'Classement général'!$C$22,IF(AND(D381&gt;C381,G381&gt;F381),'Classement général'!$C$22,IF(AND(D381=C381,G381=F381),'Classement général'!$C$22,'Classement général'!$C$24))))))</f>
        <v/>
      </c>
      <c r="I381" s="60"/>
      <c r="J381" s="60"/>
      <c r="K381" s="61" t="str">
        <f>IF(AND(C381="",D381=""),"",IF(AND(I381="",J381=""),"",IF(AND(C381=I381,D381=J381),'Classement général'!$C$19,IF(AND(C381&gt;D381,I381&gt;J381),'Classement général'!$C$22,IF(AND(D381&gt;C381,J381&gt;I381),'Classement général'!$C$22,IF(AND(D381=C381,J381=I381),'Classement général'!$C$22,'Classement général'!$C$24))))))</f>
        <v/>
      </c>
      <c r="L381" s="60"/>
      <c r="M381" s="60"/>
      <c r="N381" s="61" t="str">
        <f>IF(AND(C381="",D381=""),"",IF(AND(L381="",M381=""),"",IF(AND(C381=L381,D381=M381),'Classement général'!$C$19,IF(AND(C381&gt;D381,L381&gt;M381),'Classement général'!$C$22,IF(AND(D381&gt;C381,M381&gt;L381),'Classement général'!$C$22,IF(AND(D381=C381,M381=L381),'Classement général'!$C$22,'Classement général'!$C$24))))))</f>
        <v/>
      </c>
      <c r="O381" s="60"/>
      <c r="P381" s="60"/>
      <c r="Q381" s="61" t="str">
        <f>IF(AND(C381="",D381=""),"",IF(AND(O381="",P381=""),"",IF(AND(C381=O381,D381=P381),'Classement général'!$C$19,IF(AND(C381&gt;D381,O381&gt;P381),'Classement général'!$C$22,IF(AND(D381&gt;C381,P381&gt;O381),'Classement général'!$C$22,IF(AND(D381=C381,P381=O381),'Classement général'!$C$22,'Classement général'!$C$24))))))</f>
        <v/>
      </c>
      <c r="R381" s="60"/>
      <c r="S381" s="60"/>
      <c r="T381" s="61" t="str">
        <f>IF(AND(C381="",D381=""),"",IF(AND(R381="",S381=""),"",IF(AND(C381=R381,D381=S381),'Classement général'!$C$19,IF(AND(C381&gt;D381,R381&gt;S381),'Classement général'!$C$22,IF(AND(D381&gt;C381,S381&gt;R381),'Classement général'!$C$22,IF(AND(D381=C381,S381=R381),'Classement général'!$C$22,'Classement général'!$C$24))))))</f>
        <v/>
      </c>
      <c r="U381" s="60"/>
      <c r="V381" s="60"/>
      <c r="W381" s="61" t="str">
        <f>IF(AND(C381="",D381=""),"",IF(AND(U381="",V381=""),"",IF(AND(C381=U381,D381=V381),'Classement général'!$C$19,IF(AND(C381&gt;D381,U381&gt;V381),'Classement général'!$C$22,IF(AND(D381&gt;C381,V381&gt;U381),'Classement général'!$C$22,IF(AND(D381=C381,V381=U381),'Classement général'!$C$22,'Classement général'!$C$24))))))</f>
        <v/>
      </c>
      <c r="X381" s="60"/>
      <c r="Y381" s="60"/>
      <c r="Z381" s="61" t="str">
        <f>IF(AND(C381="",D381=""),"",IF(AND(X381="",Y381=""),"",IF(AND(C381=X381,D381=Y381),'Classement général'!$C$19,IF(AND(C381&gt;D381,X381&gt;Y381),'Classement général'!$C$22,IF(AND(D381&gt;C381,Y381&gt;X381),'Classement général'!$C$22,IF(AND(D381=C381,Y381=X381),'Classement général'!$C$22,'Classement général'!$C$24))))))</f>
        <v/>
      </c>
      <c r="AA381" s="60"/>
      <c r="AB381" s="60"/>
      <c r="AC381" s="61" t="str">
        <f>IF(AND(C381="",D381=""),"",IF(AND(AA381="",AB381=""),"",IF(AND(C381=AA381,D381=AB381),'Classement général'!$C$19,IF(AND(C381&gt;D381,AA381&gt;AB381),'Classement général'!$C$22,IF(AND(D381&gt;C381,AB381&gt;AA381),'Classement général'!$C$22,IF(AND(D381=C381,AB381=AA381),'Classement général'!$C$22,'Classement général'!$C$24))))))</f>
        <v/>
      </c>
      <c r="AD381" s="60"/>
      <c r="AE381" s="60"/>
      <c r="AF381" s="61" t="str">
        <f>IF(AND(C381="",D381=""),"",IF(AND(AD381="",AE381=""),"",IF(AND(C381=AD381,D381=AE381),'Classement général'!$C$19,IF(AND(C381&gt;D381,AD381&gt;AE381),'Classement général'!$C$22,IF(AND(D381&gt;C381,AE381&gt;AD381),'Classement général'!$C$22,IF(AND(D381=C381,AE381=AD381),'Classement général'!$C$22,'Classement général'!$C$24))))))</f>
        <v/>
      </c>
      <c r="AG381" s="60"/>
      <c r="AH381" s="60"/>
      <c r="AI381" s="61" t="str">
        <f>IF(AND(C381="",D381=""),"",IF(AND(AG381="",AH381=""),"",IF(AND(C381=AG381,D381=AH381),'Classement général'!$C$19,IF(AND(C381&gt;D381,AG381&gt;AH381),'Classement général'!$C$22,IF(AND(D381&gt;C381,AH381&gt;AG381),'Classement général'!$C$22,IF(AND(D381=C381,AH381=AG381),'Classement général'!$C$22,'Classement général'!$C$24))))))</f>
        <v/>
      </c>
      <c r="AJ381" s="60"/>
      <c r="AK381" s="60"/>
      <c r="AL381" s="61" t="str">
        <f>IF(AND(C381="",D381=""),"",IF(AND(AJ381="",AK381=""),"",IF(AND(C381=AJ381,D381=AK381),'Classement général'!$C$19,IF(AND(C381&gt;D381,AJ381&gt;AK381),'Classement général'!$C$22,IF(AND(D381&gt;C381,AK381&gt;AJ381),'Classement général'!$C$22,IF(AND(D381=C381,AK381=AJ381),'Classement général'!$C$22,'Classement général'!$C$24))))))</f>
        <v/>
      </c>
      <c r="AM381" s="60"/>
      <c r="AN381" s="60"/>
      <c r="AO381" s="61" t="str">
        <f>IF(AND(C381="",D381=""),"",IF(AND(AM381="",AN381=""),"",IF(AND(C381=AM381,D381=AN381),'Classement général'!$C$19,IF(AND(C381&gt;D381,AM381&gt;AN381),'Classement général'!$C$22,IF(AND(D381&gt;C381,AN381&gt;AM381),'Classement général'!$C$22,IF(AND(D381=C381,AN381=AM381),'Classement général'!$C$22,'Classement général'!$C$24))))))</f>
        <v/>
      </c>
      <c r="AP381" s="60"/>
      <c r="AQ381" s="60"/>
      <c r="AR381" s="61" t="str">
        <f>IF(AND(C381="",D381=""),"",IF(AND(AP381="",AQ381=""),"",IF(AND(C381=AP381,D381=AQ381),'Classement général'!$C$19,IF(AND(C381&gt;D381,AP381&gt;AQ381),'Classement général'!$C$22,IF(AND(D381&gt;C381,AQ381&gt;AP381),'Classement général'!$C$22,IF(AND(D381=C381,AQ381=AP381),'Classement général'!$C$22,'Classement général'!$C$24))))))</f>
        <v/>
      </c>
      <c r="AS381" s="60"/>
      <c r="AT381" s="60"/>
      <c r="AU381" s="61" t="str">
        <f>IF(AND(C381="",D381=""),"",IF(AND(AS381="",AT381=""),"",IF(AND(C381=AS381,D381=AT381),'Classement général'!$C$19,IF(AND(C381&gt;D381,AS381&gt;AT381),'Classement général'!$C$22,IF(AND(D381&gt;C381,AT381&gt;AS381),'Classement général'!$C$22,IF(AND(D381=C381,AT381=AS381),'Classement général'!$C$22,'Classement général'!$C$24))))))</f>
        <v/>
      </c>
      <c r="AV381" s="60"/>
      <c r="AW381" s="60"/>
      <c r="AX381" s="61" t="str">
        <f>IF(AND(C381="",D381=""),"",IF(AND(AV381="",AW381=""),"",IF(AND(C381=AV381,D381=AW381),'Classement général'!$C$19,IF(AND(C381&gt;D381,AV381&gt;AW381),'Classement général'!$C$22,IF(AND(D381&gt;C381,AW381&gt;AV381),'Classement général'!$C$22,IF(AND(D381=C381,AW381=AV381),'Classement général'!$C$22,'Classement général'!$C$24))))))</f>
        <v/>
      </c>
      <c r="AY381" s="60"/>
      <c r="AZ381" s="60"/>
      <c r="BA381" s="61" t="str">
        <f>IF(AND(C381="",D381=""),"",IF(AND(AY381="",AZ381=""),"",IF(AND(C381=AY381,D381=AZ381),'Classement général'!$C$19,IF(AND(C381&gt;D381,AY381&gt;AZ381),'Classement général'!$C$22,IF(AND(D381&gt;C381,AZ381&gt;AY381),'Classement général'!$C$22,IF(AND(D381=C381,AZ381=AY381),'Classement général'!$C$22,'Classement général'!$C$24))))))</f>
        <v/>
      </c>
      <c r="BB381" s="60"/>
      <c r="BC381" s="60"/>
      <c r="BD381" s="61" t="str">
        <f>IF(AND(C381="",D381=""),"",IF(AND(BB381="",BC381=""),"",IF(AND(C381=BB381,D381=BC381),'Classement général'!$C$19,IF(AND(C381&gt;D381,BB381&gt;BC381),'Classement général'!$C$22,IF(AND(D381&gt;C381,BC381&gt;BB381),'Classement général'!$C$22,IF(AND(D381=C381,BC381=BB381),'Classement général'!$C$22,'Classement général'!$C$24))))))</f>
        <v/>
      </c>
      <c r="BE381" s="60"/>
      <c r="BF381" s="60"/>
      <c r="BG381" s="61" t="str">
        <f>IF(AND(C381="",D381=""),"",IF(AND(BE381="",BF381=""),"",IF(AND(C381=BE381,D381=BF381),'Classement général'!$C$19,IF(AND(C381&gt;D381,BE381&gt;BF381),'Classement général'!$C$22,IF(AND(D381&gt;C381,BF381&gt;BE381),'Classement général'!$C$22,IF(AND(D381=C381,BF381=BE381),'Classement général'!$C$22,'Classement général'!$C$24))))))</f>
        <v/>
      </c>
      <c r="BH381" s="60"/>
      <c r="BI381" s="60"/>
      <c r="BJ381" s="61" t="str">
        <f>IF(AND(C381="",D381=""),"",IF(AND(BH381="",BI381=""),"",IF(AND(C381=BH381,D381=BI381),'Classement général'!$C$19,IF(AND(C381&gt;D381,BH381&gt;BI381),'Classement général'!$C$22,IF(AND(D381&gt;C381,BI381&gt;BH381),'Classement général'!$C$22,IF(AND(D381=C381,BI381=BH381),'Classement général'!$C$22,'Classement général'!$C$24))))))</f>
        <v/>
      </c>
      <c r="BK381" s="60"/>
      <c r="BL381" s="60"/>
      <c r="BM381" s="61" t="str">
        <f>IF(AND(C381="",D381=""),"",IF(AND(BK381="",BL381=""),"",IF(AND(C381=BK381,D381=BL381),'Classement général'!$C$19,IF(AND(C381&gt;D381,BK381&gt;BL381),'Classement général'!$C$22,IF(AND(D381&gt;C381,BL381&gt;BK381),'Classement général'!$C$22,IF(AND(D381=C381,BL381=BK381),'Classement général'!$C$22,'Classement général'!$C$24))))))</f>
        <v/>
      </c>
      <c r="BN381" s="10" t="str">
        <f>IF(H381='Classement général'!$C$19,'Classement général'!$C$19,IF(H381='Classement général'!$C$22,'Classement général'!$C$22,IF(H381='Classement général'!$C$24,'Classement général'!$C$24,"")))</f>
        <v/>
      </c>
      <c r="BO381" s="10" t="str">
        <f>IF(K381='Classement général'!$C$19,'Classement général'!$C$19,IF(K381='Classement général'!$C$22,'Classement général'!$C$22,IF(K381='Classement général'!$C$24,'Classement général'!$C$24,"")))</f>
        <v/>
      </c>
      <c r="BP381" s="10" t="str">
        <f>IF(N381='Classement général'!$C$19,'Classement général'!$C$19,IF(N381='Classement général'!$C$22,'Classement général'!$C$22,IF(N381='Classement général'!$C$24,'Classement général'!$C$24,"")))</f>
        <v/>
      </c>
      <c r="BQ381" s="10" t="str">
        <f>IF(Q381='Classement général'!$C$19,'Classement général'!$C$19,IF(Q381='Classement général'!$C$22,'Classement général'!$C$22,IF(Q381='Classement général'!$C$24,'Classement général'!$C$24,"")))</f>
        <v/>
      </c>
      <c r="BR381" s="10" t="str">
        <f>IF(T381='Classement général'!$C$19,'Classement général'!$C$19,IF(T381='Classement général'!$C$22,'Classement général'!$C$22,IF(T381='Classement général'!$C$24,'Classement général'!$C$24,"")))</f>
        <v/>
      </c>
      <c r="BS381" s="10" t="str">
        <f>IF(W381='Classement général'!$C$19,'Classement général'!$C$19,IF(W381='Classement général'!$C$22,'Classement général'!$C$22,IF(W381='Classement général'!$C$24,'Classement général'!$C$24,"")))</f>
        <v/>
      </c>
      <c r="BT381" s="10" t="str">
        <f>IF(Z381='Classement général'!$C$19,'Classement général'!$C$19,IF(Z381='Classement général'!$C$22,'Classement général'!$C$22,IF(Z381='Classement général'!$C$24,'Classement général'!$C$24,"")))</f>
        <v/>
      </c>
      <c r="BU381" s="10" t="str">
        <f>IF(AC381='Classement général'!$C$19,'Classement général'!$C$19,IF(AC381='Classement général'!$C$22,'Classement général'!$C$22,IF(AC381='Classement général'!$C$24,'Classement général'!$C$24,"")))</f>
        <v/>
      </c>
      <c r="BV381" s="10" t="str">
        <f>IF(AF381='Classement général'!$C$19,'Classement général'!$C$19,IF(AF381='Classement général'!$C$22,'Classement général'!$C$22,IF(AF381='Classement général'!$C$24,'Classement général'!$C$24,"")))</f>
        <v/>
      </c>
      <c r="BW381" s="10" t="str">
        <f>IF(AI381='Classement général'!$C$19,'Classement général'!$C$19,IF(AI381='Classement général'!$C$22,'Classement général'!$C$22,IF(AI381='Classement général'!$C$24,'Classement général'!$C$24,"")))</f>
        <v/>
      </c>
      <c r="BX381" s="10" t="str">
        <f>IF(AL381='Classement général'!$C$19,'Classement général'!$C$19,IF(AL381='Classement général'!$C$22,'Classement général'!$C$22,IF(AL381='Classement général'!$C$24,'Classement général'!$C$24,"")))</f>
        <v/>
      </c>
      <c r="BY381" s="10" t="str">
        <f>IF(AO381='Classement général'!$C$19,'Classement général'!$C$19,IF(AO381='Classement général'!$C$22,'Classement général'!$C$22,IF(AO381='Classement général'!$C$24,'Classement général'!$C$24,"")))</f>
        <v/>
      </c>
      <c r="BZ381" s="10" t="str">
        <f>IF(AR381='Classement général'!$C$19,'Classement général'!$C$19,IF(AR381='Classement général'!$C$22,'Classement général'!$C$22,IF(AR381='Classement général'!$C$24,'Classement général'!$C$24,"")))</f>
        <v/>
      </c>
      <c r="CA381" s="10" t="str">
        <f>IF(AU381='Classement général'!$C$19,'Classement général'!$C$19,IF(AU381='Classement général'!$C$22,'Classement général'!$C$22,IF(AU381='Classement général'!$C$24,'Classement général'!$C$24,"")))</f>
        <v/>
      </c>
      <c r="CB381" s="10" t="str">
        <f>IF(AX381='Classement général'!$C$19,'Classement général'!$C$19,IF(AX381='Classement général'!$C$22,'Classement général'!$C$22,IF(AX381='Classement général'!$C$24,'Classement général'!$C$24,"")))</f>
        <v/>
      </c>
      <c r="CC381" s="10" t="str">
        <f>IF(BA381='Classement général'!$C$19,'Classement général'!$C$19,IF(BA381='Classement général'!$C$22,'Classement général'!$C$22,IF(BA381='Classement général'!$C$24,'Classement général'!$C$24,"")))</f>
        <v/>
      </c>
      <c r="CD381" s="10" t="str">
        <f>IF(BD381='Classement général'!$C$19,'Classement général'!$C$19,IF(BD381='Classement général'!$C$22,'Classement général'!$C$22,IF(BD381='Classement général'!$C$24,'Classement général'!$C$24,"")))</f>
        <v/>
      </c>
      <c r="CE381" s="10" t="str">
        <f>IF(BG381='Classement général'!$C$19,'Classement général'!$C$19,IF(BG381='Classement général'!$C$22,'Classement général'!$C$22,IF(BG381='Classement général'!$C$24,'Classement général'!$C$24,"")))</f>
        <v/>
      </c>
      <c r="CF381" s="10" t="str">
        <f>IF(BJ381='Classement général'!$C$19,'Classement général'!$C$19,IF(BJ381='Classement général'!$C$22,'Classement général'!$C$22,IF(BJ381='Classement général'!$C$24,'Classement général'!$C$24,"")))</f>
        <v/>
      </c>
      <c r="CG381" s="10" t="str">
        <f>IF(BM381='Classement général'!$C$19,'Classement général'!$C$19,IF(BM381='Classement général'!$C$22,'Classement général'!$C$22,IF(BM381='Classement général'!$C$24,'Classement général'!$C$24,"")))</f>
        <v/>
      </c>
      <c r="CH381" s="13"/>
      <c r="CI381" s="13"/>
      <c r="CJ381" s="13"/>
      <c r="CK381" s="13"/>
      <c r="CL381" s="147"/>
      <c r="CM381" s="147"/>
      <c r="CN381" s="147"/>
      <c r="CO381" s="147"/>
      <c r="CP381" s="7"/>
      <c r="CQ381" s="7"/>
    </row>
    <row r="382" spans="1:95" ht="19.5" customHeight="1" x14ac:dyDescent="0.2">
      <c r="A382" s="143"/>
      <c r="B382" s="124" t="s">
        <v>86</v>
      </c>
      <c r="C382" s="125"/>
      <c r="D382" s="125"/>
      <c r="E382" s="126" t="s">
        <v>85</v>
      </c>
      <c r="F382" s="96"/>
      <c r="G382" s="96"/>
      <c r="H382" s="99" t="str">
        <f>IF(AND(C382="",D382=""),"",IF(AND(F382="",G382=""),"",IF(AND(C382=F382,D382=G382),'Classement général'!$C$19,IF(AND(C382&gt;D382,F382&gt;G382),'Classement général'!$C$22,IF(AND(D382&gt;C382,G382&gt;F382),'Classement général'!$C$22,IF(AND(D382=C382,G382=F382),'Classement général'!$C$22,'Classement général'!$C$24))))))</f>
        <v/>
      </c>
      <c r="I382" s="96"/>
      <c r="J382" s="96"/>
      <c r="K382" s="99" t="str">
        <f>IF(AND(C382="",D382=""),"",IF(AND(I382="",J382=""),"",IF(AND(C382=I382,D382=J382),'Classement général'!$C$19,IF(AND(C382&gt;D382,I382&gt;J382),'Classement général'!$C$22,IF(AND(D382&gt;C382,J382&gt;I382),'Classement général'!$C$22,IF(AND(D382=C382,J382=I382),'Classement général'!$C$22,'Classement général'!$C$24))))))</f>
        <v/>
      </c>
      <c r="L382" s="96"/>
      <c r="M382" s="96"/>
      <c r="N382" s="99" t="str">
        <f>IF(AND(C382="",D382=""),"",IF(AND(L382="",M382=""),"",IF(AND(C382=L382,D382=M382),'Classement général'!$C$19,IF(AND(C382&gt;D382,L382&gt;M382),'Classement général'!$C$22,IF(AND(D382&gt;C382,M382&gt;L382),'Classement général'!$C$22,IF(AND(D382=C382,M382=L382),'Classement général'!$C$22,'Classement général'!$C$24))))))</f>
        <v/>
      </c>
      <c r="O382" s="96"/>
      <c r="P382" s="96"/>
      <c r="Q382" s="99" t="str">
        <f>IF(AND(C382="",D382=""),"",IF(AND(O382="",P382=""),"",IF(AND(C382=O382,D382=P382),'Classement général'!$C$19,IF(AND(C382&gt;D382,O382&gt;P382),'Classement général'!$C$22,IF(AND(D382&gt;C382,P382&gt;O382),'Classement général'!$C$22,IF(AND(D382=C382,P382=O382),'Classement général'!$C$22,'Classement général'!$C$24))))))</f>
        <v/>
      </c>
      <c r="R382" s="96"/>
      <c r="S382" s="96"/>
      <c r="T382" s="99" t="str">
        <f>IF(AND(C382="",D382=""),"",IF(AND(R382="",S382=""),"",IF(AND(C382=R382,D382=S382),'Classement général'!$C$19,IF(AND(C382&gt;D382,R382&gt;S382),'Classement général'!$C$22,IF(AND(D382&gt;C382,S382&gt;R382),'Classement général'!$C$22,IF(AND(D382=C382,S382=R382),'Classement général'!$C$22,'Classement général'!$C$24))))))</f>
        <v/>
      </c>
      <c r="U382" s="96"/>
      <c r="V382" s="96"/>
      <c r="W382" s="99" t="str">
        <f>IF(AND(C382="",D382=""),"",IF(AND(U382="",V382=""),"",IF(AND(C382=U382,D382=V382),'Classement général'!$C$19,IF(AND(C382&gt;D382,U382&gt;V382),'Classement général'!$C$22,IF(AND(D382&gt;C382,V382&gt;U382),'Classement général'!$C$22,IF(AND(D382=C382,V382=U382),'Classement général'!$C$22,'Classement général'!$C$24))))))</f>
        <v/>
      </c>
      <c r="X382" s="96"/>
      <c r="Y382" s="96"/>
      <c r="Z382" s="99" t="str">
        <f>IF(AND(C382="",D382=""),"",IF(AND(X382="",Y382=""),"",IF(AND(C382=X382,D382=Y382),'Classement général'!$C$19,IF(AND(C382&gt;D382,X382&gt;Y382),'Classement général'!$C$22,IF(AND(D382&gt;C382,Y382&gt;X382),'Classement général'!$C$22,IF(AND(D382=C382,Y382=X382),'Classement général'!$C$22,'Classement général'!$C$24))))))</f>
        <v/>
      </c>
      <c r="AA382" s="96"/>
      <c r="AB382" s="96"/>
      <c r="AC382" s="99" t="str">
        <f>IF(AND(C382="",D382=""),"",IF(AND(AA382="",AB382=""),"",IF(AND(C382=AA382,D382=AB382),'Classement général'!$C$19,IF(AND(C382&gt;D382,AA382&gt;AB382),'Classement général'!$C$22,IF(AND(D382&gt;C382,AB382&gt;AA382),'Classement général'!$C$22,IF(AND(D382=C382,AB382=AA382),'Classement général'!$C$22,'Classement général'!$C$24))))))</f>
        <v/>
      </c>
      <c r="AD382" s="96"/>
      <c r="AE382" s="96"/>
      <c r="AF382" s="99" t="str">
        <f>IF(AND(C382="",D382=""),"",IF(AND(AD382="",AE382=""),"",IF(AND(C382=AD382,D382=AE382),'Classement général'!$C$19,IF(AND(C382&gt;D382,AD382&gt;AE382),'Classement général'!$C$22,IF(AND(D382&gt;C382,AE382&gt;AD382),'Classement général'!$C$22,IF(AND(D382=C382,AE382=AD382),'Classement général'!$C$22,'Classement général'!$C$24))))))</f>
        <v/>
      </c>
      <c r="AG382" s="96"/>
      <c r="AH382" s="96"/>
      <c r="AI382" s="99" t="str">
        <f>IF(AND(C382="",D382=""),"",IF(AND(AG382="",AH382=""),"",IF(AND(C382=AG382,D382=AH382),'Classement général'!$C$19,IF(AND(C382&gt;D382,AG382&gt;AH382),'Classement général'!$C$22,IF(AND(D382&gt;C382,AH382&gt;AG382),'Classement général'!$C$22,IF(AND(D382=C382,AH382=AG382),'Classement général'!$C$22,'Classement général'!$C$24))))))</f>
        <v/>
      </c>
      <c r="AJ382" s="96"/>
      <c r="AK382" s="96"/>
      <c r="AL382" s="99" t="str">
        <f>IF(AND(C382="",D382=""),"",IF(AND(AJ382="",AK382=""),"",IF(AND(C382=AJ382,D382=AK382),'Classement général'!$C$19,IF(AND(C382&gt;D382,AJ382&gt;AK382),'Classement général'!$C$22,IF(AND(D382&gt;C382,AK382&gt;AJ382),'Classement général'!$C$22,IF(AND(D382=C382,AK382=AJ382),'Classement général'!$C$22,'Classement général'!$C$24))))))</f>
        <v/>
      </c>
      <c r="AM382" s="96"/>
      <c r="AN382" s="96"/>
      <c r="AO382" s="99" t="str">
        <f>IF(AND(C382="",D382=""),"",IF(AND(AM382="",AN382=""),"",IF(AND(C382=AM382,D382=AN382),'Classement général'!$C$19,IF(AND(C382&gt;D382,AM382&gt;AN382),'Classement général'!$C$22,IF(AND(D382&gt;C382,AN382&gt;AM382),'Classement général'!$C$22,IF(AND(D382=C382,AN382=AM382),'Classement général'!$C$22,'Classement général'!$C$24))))))</f>
        <v/>
      </c>
      <c r="AP382" s="96"/>
      <c r="AQ382" s="96"/>
      <c r="AR382" s="99" t="str">
        <f>IF(AND(C382="",D382=""),"",IF(AND(AP382="",AQ382=""),"",IF(AND(C382=AP382,D382=AQ382),'Classement général'!$C$19,IF(AND(C382&gt;D382,AP382&gt;AQ382),'Classement général'!$C$22,IF(AND(D382&gt;C382,AQ382&gt;AP382),'Classement général'!$C$22,IF(AND(D382=C382,AQ382=AP382),'Classement général'!$C$22,'Classement général'!$C$24))))))</f>
        <v/>
      </c>
      <c r="AS382" s="96"/>
      <c r="AT382" s="96"/>
      <c r="AU382" s="99" t="str">
        <f>IF(AND(C382="",D382=""),"",IF(AND(AS382="",AT382=""),"",IF(AND(C382=AS382,D382=AT382),'Classement général'!$C$19,IF(AND(C382&gt;D382,AS382&gt;AT382),'Classement général'!$C$22,IF(AND(D382&gt;C382,AT382&gt;AS382),'Classement général'!$C$22,IF(AND(D382=C382,AT382=AS382),'Classement général'!$C$22,'Classement général'!$C$24))))))</f>
        <v/>
      </c>
      <c r="AV382" s="96"/>
      <c r="AW382" s="96"/>
      <c r="AX382" s="99" t="str">
        <f>IF(AND(C382="",D382=""),"",IF(AND(AV382="",AW382=""),"",IF(AND(C382=AV382,D382=AW382),'Classement général'!$C$19,IF(AND(C382&gt;D382,AV382&gt;AW382),'Classement général'!$C$22,IF(AND(D382&gt;C382,AW382&gt;AV382),'Classement général'!$C$22,IF(AND(D382=C382,AW382=AV382),'Classement général'!$C$22,'Classement général'!$C$24))))))</f>
        <v/>
      </c>
      <c r="AY382" s="96"/>
      <c r="AZ382" s="96"/>
      <c r="BA382" s="99" t="str">
        <f>IF(AND(C382="",D382=""),"",IF(AND(AY382="",AZ382=""),"",IF(AND(C382=AY382,D382=AZ382),'Classement général'!$C$19,IF(AND(C382&gt;D382,AY382&gt;AZ382),'Classement général'!$C$22,IF(AND(D382&gt;C382,AZ382&gt;AY382),'Classement général'!$C$22,IF(AND(D382=C382,AZ382=AY382),'Classement général'!$C$22,'Classement général'!$C$24))))))</f>
        <v/>
      </c>
      <c r="BB382" s="96"/>
      <c r="BC382" s="96"/>
      <c r="BD382" s="99" t="str">
        <f>IF(AND(C382="",D382=""),"",IF(AND(BB382="",BC382=""),"",IF(AND(C382=BB382,D382=BC382),'Classement général'!$C$19,IF(AND(C382&gt;D382,BB382&gt;BC382),'Classement général'!$C$22,IF(AND(D382&gt;C382,BC382&gt;BB382),'Classement général'!$C$22,IF(AND(D382=C382,BC382=BB382),'Classement général'!$C$22,'Classement général'!$C$24))))))</f>
        <v/>
      </c>
      <c r="BE382" s="96"/>
      <c r="BF382" s="96"/>
      <c r="BG382" s="99" t="str">
        <f>IF(AND(C382="",D382=""),"",IF(AND(BE382="",BF382=""),"",IF(AND(C382=BE382,D382=BF382),'Classement général'!$C$19,IF(AND(C382&gt;D382,BE382&gt;BF382),'Classement général'!$C$22,IF(AND(D382&gt;C382,BF382&gt;BE382),'Classement général'!$C$22,IF(AND(D382=C382,BF382=BE382),'Classement général'!$C$22,'Classement général'!$C$24))))))</f>
        <v/>
      </c>
      <c r="BH382" s="96"/>
      <c r="BI382" s="96"/>
      <c r="BJ382" s="99" t="str">
        <f>IF(AND(C382="",D382=""),"",IF(AND(BH382="",BI382=""),"",IF(AND(C382=BH382,D382=BI382),'Classement général'!$C$19,IF(AND(C382&gt;D382,BH382&gt;BI382),'Classement général'!$C$22,IF(AND(D382&gt;C382,BI382&gt;BH382),'Classement général'!$C$22,IF(AND(D382=C382,BI382=BH382),'Classement général'!$C$22,'Classement général'!$C$24))))))</f>
        <v/>
      </c>
      <c r="BK382" s="96"/>
      <c r="BL382" s="96"/>
      <c r="BM382" s="99" t="str">
        <f>IF(AND(C382="",D382=""),"",IF(AND(BK382="",BL382=""),"",IF(AND(C382=BK382,D382=BL382),'Classement général'!$C$19,IF(AND(C382&gt;D382,BK382&gt;BL382),'Classement général'!$C$22,IF(AND(D382&gt;C382,BL382&gt;BK382),'Classement général'!$C$22,IF(AND(D382=C382,BL382=BK382),'Classement général'!$C$22,'Classement général'!$C$24))))))</f>
        <v/>
      </c>
      <c r="BN382" s="10" t="str">
        <f>IF(H382='Classement général'!$C$19,'Classement général'!$C$19,IF(H382='Classement général'!$C$22,'Classement général'!$C$22,IF(H382='Classement général'!$C$24,'Classement général'!$C$24,"")))</f>
        <v/>
      </c>
      <c r="BO382" s="10" t="str">
        <f>IF(K382='Classement général'!$C$19,'Classement général'!$C$19,IF(K382='Classement général'!$C$22,'Classement général'!$C$22,IF(K382='Classement général'!$C$24,'Classement général'!$C$24,"")))</f>
        <v/>
      </c>
      <c r="BP382" s="10" t="str">
        <f>IF(N382='Classement général'!$C$19,'Classement général'!$C$19,IF(N382='Classement général'!$C$22,'Classement général'!$C$22,IF(N382='Classement général'!$C$24,'Classement général'!$C$24,"")))</f>
        <v/>
      </c>
      <c r="BQ382" s="10" t="str">
        <f>IF(Q382='Classement général'!$C$19,'Classement général'!$C$19,IF(Q382='Classement général'!$C$22,'Classement général'!$C$22,IF(Q382='Classement général'!$C$24,'Classement général'!$C$24,"")))</f>
        <v/>
      </c>
      <c r="BR382" s="10" t="str">
        <f>IF(T382='Classement général'!$C$19,'Classement général'!$C$19,IF(T382='Classement général'!$C$22,'Classement général'!$C$22,IF(T382='Classement général'!$C$24,'Classement général'!$C$24,"")))</f>
        <v/>
      </c>
      <c r="BS382" s="10" t="str">
        <f>IF(W382='Classement général'!$C$19,'Classement général'!$C$19,IF(W382='Classement général'!$C$22,'Classement général'!$C$22,IF(W382='Classement général'!$C$24,'Classement général'!$C$24,"")))</f>
        <v/>
      </c>
      <c r="BT382" s="10" t="str">
        <f>IF(Z382='Classement général'!$C$19,'Classement général'!$C$19,IF(Z382='Classement général'!$C$22,'Classement général'!$C$22,IF(Z382='Classement général'!$C$24,'Classement général'!$C$24,"")))</f>
        <v/>
      </c>
      <c r="BU382" s="10" t="str">
        <f>IF(AC382='Classement général'!$C$19,'Classement général'!$C$19,IF(AC382='Classement général'!$C$22,'Classement général'!$C$22,IF(AC382='Classement général'!$C$24,'Classement général'!$C$24,"")))</f>
        <v/>
      </c>
      <c r="BV382" s="10" t="str">
        <f>IF(AF382='Classement général'!$C$19,'Classement général'!$C$19,IF(AF382='Classement général'!$C$22,'Classement général'!$C$22,IF(AF382='Classement général'!$C$24,'Classement général'!$C$24,"")))</f>
        <v/>
      </c>
      <c r="BW382" s="10" t="str">
        <f>IF(AI382='Classement général'!$C$19,'Classement général'!$C$19,IF(AI382='Classement général'!$C$22,'Classement général'!$C$22,IF(AI382='Classement général'!$C$24,'Classement général'!$C$24,"")))</f>
        <v/>
      </c>
      <c r="BX382" s="10" t="str">
        <f>IF(AL382='Classement général'!$C$19,'Classement général'!$C$19,IF(AL382='Classement général'!$C$22,'Classement général'!$C$22,IF(AL382='Classement général'!$C$24,'Classement général'!$C$24,"")))</f>
        <v/>
      </c>
      <c r="BY382" s="10" t="str">
        <f>IF(AO382='Classement général'!$C$19,'Classement général'!$C$19,IF(AO382='Classement général'!$C$22,'Classement général'!$C$22,IF(AO382='Classement général'!$C$24,'Classement général'!$C$24,"")))</f>
        <v/>
      </c>
      <c r="BZ382" s="10" t="str">
        <f>IF(AR382='Classement général'!$C$19,'Classement général'!$C$19,IF(AR382='Classement général'!$C$22,'Classement général'!$C$22,IF(AR382='Classement général'!$C$24,'Classement général'!$C$24,"")))</f>
        <v/>
      </c>
      <c r="CA382" s="10" t="str">
        <f>IF(AU382='Classement général'!$C$19,'Classement général'!$C$19,IF(AU382='Classement général'!$C$22,'Classement général'!$C$22,IF(AU382='Classement général'!$C$24,'Classement général'!$C$24,"")))</f>
        <v/>
      </c>
      <c r="CB382" s="10" t="str">
        <f>IF(AX382='Classement général'!$C$19,'Classement général'!$C$19,IF(AX382='Classement général'!$C$22,'Classement général'!$C$22,IF(AX382='Classement général'!$C$24,'Classement général'!$C$24,"")))</f>
        <v/>
      </c>
      <c r="CC382" s="10" t="str">
        <f>IF(BA382='Classement général'!$C$19,'Classement général'!$C$19,IF(BA382='Classement général'!$C$22,'Classement général'!$C$22,IF(BA382='Classement général'!$C$24,'Classement général'!$C$24,"")))</f>
        <v/>
      </c>
      <c r="CD382" s="10" t="str">
        <f>IF(BD382='Classement général'!$C$19,'Classement général'!$C$19,IF(BD382='Classement général'!$C$22,'Classement général'!$C$22,IF(BD382='Classement général'!$C$24,'Classement général'!$C$24,"")))</f>
        <v/>
      </c>
      <c r="CE382" s="10" t="str">
        <f>IF(BG382='Classement général'!$C$19,'Classement général'!$C$19,IF(BG382='Classement général'!$C$22,'Classement général'!$C$22,IF(BG382='Classement général'!$C$24,'Classement général'!$C$24,"")))</f>
        <v/>
      </c>
      <c r="CF382" s="10" t="str">
        <f>IF(BJ382='Classement général'!$C$19,'Classement général'!$C$19,IF(BJ382='Classement général'!$C$22,'Classement général'!$C$22,IF(BJ382='Classement général'!$C$24,'Classement général'!$C$24,"")))</f>
        <v/>
      </c>
      <c r="CG382" s="10" t="str">
        <f>IF(BM382='Classement général'!$C$19,'Classement général'!$C$19,IF(BM382='Classement général'!$C$22,'Classement général'!$C$22,IF(BM382='Classement général'!$C$24,'Classement général'!$C$24,"")))</f>
        <v/>
      </c>
      <c r="CH382" s="13"/>
      <c r="CI382" s="13"/>
      <c r="CJ382" s="13"/>
      <c r="CK382" s="13"/>
      <c r="CL382" s="147"/>
      <c r="CM382" s="147"/>
      <c r="CN382" s="147"/>
      <c r="CO382" s="147"/>
      <c r="CP382" s="7"/>
      <c r="CQ382" s="7"/>
    </row>
    <row r="383" spans="1:95" ht="13.5" customHeight="1" x14ac:dyDescent="0.2">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6"/>
      <c r="BO383" s="6"/>
      <c r="BP383" s="6"/>
      <c r="BQ383" s="6"/>
      <c r="BR383" s="6"/>
      <c r="BS383" s="6"/>
      <c r="BT383" s="6"/>
      <c r="BU383" s="6"/>
      <c r="BV383" s="6"/>
      <c r="BW383" s="6"/>
      <c r="BX383" s="6"/>
      <c r="BY383" s="6"/>
      <c r="BZ383" s="6"/>
      <c r="CA383" s="6"/>
      <c r="CB383" s="6"/>
      <c r="CC383" s="6"/>
      <c r="CD383" s="6"/>
      <c r="CE383" s="6"/>
      <c r="CF383" s="6"/>
      <c r="CG383" s="6"/>
      <c r="CH383" s="13"/>
      <c r="CI383" s="13"/>
      <c r="CJ383" s="13"/>
      <c r="CK383" s="13"/>
      <c r="CL383" s="147"/>
      <c r="CM383" s="147"/>
      <c r="CN383" s="147"/>
      <c r="CO383" s="147"/>
      <c r="CP383" s="7"/>
      <c r="CQ383" s="7"/>
    </row>
    <row r="384" spans="1:95" ht="12.75" customHeight="1" x14ac:dyDescent="0.2">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6"/>
      <c r="BO384" s="6"/>
      <c r="BP384" s="6"/>
      <c r="BQ384" s="6"/>
      <c r="BR384" s="6"/>
      <c r="BS384" s="6"/>
      <c r="BT384" s="6"/>
      <c r="BU384" s="6"/>
      <c r="BV384" s="6"/>
      <c r="BW384" s="6"/>
      <c r="BX384" s="6"/>
      <c r="BY384" s="6"/>
      <c r="BZ384" s="6"/>
      <c r="CA384" s="6"/>
      <c r="CB384" s="6"/>
      <c r="CC384" s="6"/>
      <c r="CD384" s="6"/>
      <c r="CE384" s="6"/>
      <c r="CF384" s="6"/>
      <c r="CG384" s="6"/>
      <c r="CH384" s="13"/>
      <c r="CI384" s="13"/>
      <c r="CJ384" s="13"/>
      <c r="CK384" s="13"/>
      <c r="CL384" s="147"/>
      <c r="CM384" s="147"/>
      <c r="CN384" s="147"/>
      <c r="CO384" s="147"/>
      <c r="CP384" s="7"/>
      <c r="CQ384" s="7"/>
    </row>
    <row r="385" spans="1:95" ht="12.75" hidden="1" customHeight="1" x14ac:dyDescent="0.2">
      <c r="A385" s="13">
        <f>COUNTA(C3:D12)</f>
        <v>20</v>
      </c>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6"/>
      <c r="BO385" s="6"/>
      <c r="BP385" s="6"/>
      <c r="BQ385" s="6"/>
      <c r="BR385" s="6"/>
      <c r="BS385" s="6"/>
      <c r="BT385" s="6"/>
      <c r="BU385" s="6"/>
      <c r="BV385" s="6"/>
      <c r="BW385" s="6"/>
      <c r="BX385" s="6"/>
      <c r="BY385" s="6"/>
      <c r="BZ385" s="6"/>
      <c r="CA385" s="6"/>
      <c r="CB385" s="6"/>
      <c r="CC385" s="6"/>
      <c r="CD385" s="6"/>
      <c r="CE385" s="6"/>
      <c r="CF385" s="6"/>
      <c r="CG385" s="6"/>
      <c r="CH385" s="13"/>
      <c r="CI385" s="13"/>
      <c r="CJ385" s="13"/>
      <c r="CK385" s="7"/>
      <c r="CL385" s="147"/>
      <c r="CM385" s="147"/>
      <c r="CN385" s="147"/>
      <c r="CO385" s="147"/>
      <c r="CP385" s="7"/>
      <c r="CQ385" s="7"/>
    </row>
    <row r="386" spans="1:95" ht="12.75" customHeight="1" x14ac:dyDescent="0.2">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6"/>
      <c r="BO386" s="6"/>
      <c r="BP386" s="6"/>
      <c r="BQ386" s="6"/>
      <c r="BR386" s="6"/>
      <c r="BS386" s="6"/>
      <c r="BT386" s="6"/>
      <c r="BU386" s="6"/>
      <c r="BV386" s="6"/>
      <c r="BW386" s="6"/>
      <c r="BX386" s="6"/>
      <c r="BY386" s="6"/>
      <c r="BZ386" s="6"/>
      <c r="CA386" s="6"/>
      <c r="CB386" s="6"/>
      <c r="CC386" s="6"/>
      <c r="CD386" s="6"/>
      <c r="CE386" s="6"/>
      <c r="CF386" s="6"/>
      <c r="CG386" s="6"/>
      <c r="CH386" s="13"/>
      <c r="CI386" s="13"/>
      <c r="CJ386" s="13"/>
      <c r="CK386" s="13"/>
      <c r="CL386" s="147"/>
      <c r="CM386" s="147"/>
      <c r="CN386" s="147"/>
      <c r="CO386" s="147"/>
      <c r="CP386" s="7"/>
      <c r="CQ386" s="7"/>
    </row>
    <row r="387" spans="1:95" ht="12.75" customHeight="1" x14ac:dyDescent="0.2">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6"/>
      <c r="BO387" s="6"/>
      <c r="BP387" s="6"/>
      <c r="BQ387" s="6"/>
      <c r="BR387" s="6"/>
      <c r="BS387" s="6"/>
      <c r="BT387" s="6"/>
      <c r="BU387" s="6"/>
      <c r="BV387" s="6"/>
      <c r="BW387" s="6"/>
      <c r="BX387" s="6"/>
      <c r="BY387" s="6"/>
      <c r="BZ387" s="6"/>
      <c r="CA387" s="6"/>
      <c r="CB387" s="6"/>
      <c r="CC387" s="6"/>
      <c r="CD387" s="6"/>
      <c r="CE387" s="6"/>
      <c r="CF387" s="6"/>
      <c r="CG387" s="6"/>
      <c r="CH387" s="7"/>
      <c r="CI387" s="7"/>
      <c r="CJ387" s="7"/>
      <c r="CK387" s="7"/>
      <c r="CL387" s="7"/>
      <c r="CM387" s="7"/>
      <c r="CN387" s="7"/>
      <c r="CO387" s="7"/>
      <c r="CP387" s="7"/>
      <c r="CQ387" s="7"/>
    </row>
    <row r="388" spans="1:95" ht="12.75" customHeight="1" x14ac:dyDescent="0.2">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6"/>
      <c r="BO388" s="6"/>
      <c r="BP388" s="6"/>
      <c r="BQ388" s="6"/>
      <c r="BR388" s="6"/>
      <c r="BS388" s="6"/>
      <c r="BT388" s="6"/>
      <c r="BU388" s="6"/>
      <c r="BV388" s="6"/>
      <c r="BW388" s="6"/>
      <c r="BX388" s="6"/>
      <c r="BY388" s="6"/>
      <c r="BZ388" s="6"/>
      <c r="CA388" s="6"/>
      <c r="CB388" s="6"/>
      <c r="CC388" s="6"/>
      <c r="CD388" s="6"/>
      <c r="CE388" s="6"/>
      <c r="CF388" s="6"/>
      <c r="CG388" s="6"/>
      <c r="CH388" s="7"/>
      <c r="CI388" s="7"/>
      <c r="CJ388" s="7"/>
      <c r="CK388" s="7"/>
      <c r="CL388" s="7"/>
      <c r="CM388" s="7"/>
      <c r="CN388" s="7"/>
      <c r="CO388" s="7"/>
      <c r="CP388" s="7"/>
      <c r="CQ388" s="7"/>
    </row>
    <row r="389" spans="1:95" ht="12.75" customHeight="1" x14ac:dyDescent="0.2">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6"/>
      <c r="BO389" s="6"/>
      <c r="BP389" s="6"/>
      <c r="BQ389" s="6"/>
      <c r="BR389" s="6"/>
      <c r="BS389" s="6"/>
      <c r="BT389" s="6"/>
      <c r="BU389" s="6"/>
      <c r="BV389" s="6"/>
      <c r="BW389" s="6"/>
      <c r="BX389" s="6"/>
      <c r="BY389" s="6"/>
      <c r="BZ389" s="6"/>
      <c r="CA389" s="6"/>
      <c r="CB389" s="6"/>
      <c r="CC389" s="6"/>
      <c r="CD389" s="6"/>
      <c r="CE389" s="6"/>
      <c r="CF389" s="6"/>
      <c r="CG389" s="6"/>
      <c r="CH389" s="7"/>
      <c r="CI389" s="7"/>
      <c r="CJ389" s="7"/>
      <c r="CK389" s="7"/>
      <c r="CL389" s="7"/>
      <c r="CM389" s="7"/>
      <c r="CN389" s="7"/>
      <c r="CO389" s="7"/>
      <c r="CP389" s="7"/>
      <c r="CQ389" s="7"/>
    </row>
    <row r="390" spans="1:95" ht="12.75" customHeight="1" x14ac:dyDescent="0.2">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6"/>
      <c r="BO390" s="6"/>
      <c r="BP390" s="6"/>
      <c r="BQ390" s="6"/>
      <c r="BR390" s="6"/>
      <c r="BS390" s="6"/>
      <c r="BT390" s="6"/>
      <c r="BU390" s="6"/>
      <c r="BV390" s="6"/>
      <c r="BW390" s="6"/>
      <c r="BX390" s="6"/>
      <c r="BY390" s="6"/>
      <c r="BZ390" s="6"/>
      <c r="CA390" s="6"/>
      <c r="CB390" s="6"/>
      <c r="CC390" s="6"/>
      <c r="CD390" s="6"/>
      <c r="CE390" s="6"/>
      <c r="CF390" s="6"/>
      <c r="CG390" s="6"/>
      <c r="CH390" s="7"/>
      <c r="CI390" s="7"/>
      <c r="CJ390" s="7"/>
      <c r="CK390" s="7"/>
      <c r="CL390" s="7"/>
      <c r="CM390" s="7"/>
      <c r="CN390" s="7"/>
      <c r="CO390" s="7"/>
      <c r="CP390" s="7"/>
      <c r="CQ390" s="7"/>
    </row>
    <row r="391" spans="1:95" ht="12.75" customHeight="1" x14ac:dyDescent="0.2">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6"/>
      <c r="BO391" s="6"/>
      <c r="BP391" s="6"/>
      <c r="BQ391" s="6"/>
      <c r="BR391" s="6"/>
      <c r="BS391" s="6"/>
      <c r="BT391" s="6"/>
      <c r="BU391" s="6"/>
      <c r="BV391" s="6"/>
      <c r="BW391" s="6"/>
      <c r="BX391" s="6"/>
      <c r="BY391" s="6"/>
      <c r="BZ391" s="6"/>
      <c r="CA391" s="6"/>
      <c r="CB391" s="6"/>
      <c r="CC391" s="6"/>
      <c r="CD391" s="6"/>
      <c r="CE391" s="6"/>
      <c r="CF391" s="6"/>
      <c r="CG391" s="6"/>
      <c r="CH391" s="7"/>
      <c r="CI391" s="7"/>
      <c r="CJ391" s="7"/>
      <c r="CK391" s="7"/>
      <c r="CL391" s="7"/>
      <c r="CM391" s="7"/>
      <c r="CN391" s="7"/>
      <c r="CO391" s="7"/>
      <c r="CP391" s="7"/>
      <c r="CQ391" s="7"/>
    </row>
    <row r="392" spans="1:95" ht="12.75" customHeight="1" x14ac:dyDescent="0.2">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6"/>
      <c r="BO392" s="6"/>
      <c r="BP392" s="6"/>
      <c r="BQ392" s="6"/>
      <c r="BR392" s="6"/>
      <c r="BS392" s="6"/>
      <c r="BT392" s="6"/>
      <c r="BU392" s="6"/>
      <c r="BV392" s="6"/>
      <c r="BW392" s="6"/>
      <c r="BX392" s="6"/>
      <c r="BY392" s="6"/>
      <c r="BZ392" s="6"/>
      <c r="CA392" s="6"/>
      <c r="CB392" s="6"/>
      <c r="CC392" s="6"/>
      <c r="CD392" s="6"/>
      <c r="CE392" s="6"/>
      <c r="CF392" s="6"/>
      <c r="CG392" s="6"/>
      <c r="CH392" s="7"/>
      <c r="CI392" s="7"/>
      <c r="CJ392" s="7"/>
      <c r="CK392" s="7"/>
      <c r="CL392" s="7"/>
      <c r="CM392" s="7"/>
      <c r="CN392" s="7"/>
      <c r="CO392" s="7"/>
      <c r="CP392" s="7"/>
      <c r="CQ392" s="7"/>
    </row>
    <row r="393" spans="1:95" ht="12.75" customHeight="1" x14ac:dyDescent="0.2">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6"/>
      <c r="BO393" s="6"/>
      <c r="BP393" s="6"/>
      <c r="BQ393" s="6"/>
      <c r="BR393" s="6"/>
      <c r="BS393" s="6"/>
      <c r="BT393" s="6"/>
      <c r="BU393" s="6"/>
      <c r="BV393" s="6"/>
      <c r="BW393" s="6"/>
      <c r="BX393" s="6"/>
      <c r="BY393" s="6"/>
      <c r="BZ393" s="6"/>
      <c r="CA393" s="6"/>
      <c r="CB393" s="6"/>
      <c r="CC393" s="6"/>
      <c r="CD393" s="6"/>
      <c r="CE393" s="6"/>
      <c r="CF393" s="6"/>
      <c r="CG393" s="6"/>
      <c r="CH393" s="7"/>
      <c r="CI393" s="7"/>
      <c r="CJ393" s="7"/>
      <c r="CK393" s="7"/>
      <c r="CL393" s="7"/>
      <c r="CM393" s="7"/>
      <c r="CN393" s="7"/>
      <c r="CO393" s="7"/>
      <c r="CP393" s="7"/>
      <c r="CQ393" s="7"/>
    </row>
    <row r="394" spans="1:95" ht="12.75" customHeight="1" x14ac:dyDescent="0.2">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6"/>
      <c r="BO394" s="6"/>
      <c r="BP394" s="6"/>
      <c r="BQ394" s="6"/>
      <c r="BR394" s="6"/>
      <c r="BS394" s="6"/>
      <c r="BT394" s="6"/>
      <c r="BU394" s="6"/>
      <c r="BV394" s="6"/>
      <c r="BW394" s="6"/>
      <c r="BX394" s="6"/>
      <c r="BY394" s="6"/>
      <c r="BZ394" s="6"/>
      <c r="CA394" s="6"/>
      <c r="CB394" s="6"/>
      <c r="CC394" s="6"/>
      <c r="CD394" s="6"/>
      <c r="CE394" s="6"/>
      <c r="CF394" s="6"/>
      <c r="CG394" s="6"/>
      <c r="CH394" s="7"/>
      <c r="CI394" s="7"/>
      <c r="CJ394" s="7"/>
      <c r="CK394" s="7"/>
      <c r="CL394" s="7"/>
      <c r="CM394" s="7"/>
      <c r="CN394" s="7"/>
      <c r="CO394" s="7"/>
      <c r="CP394" s="7"/>
      <c r="CQ394" s="7"/>
    </row>
    <row r="395" spans="1:95" ht="12.75" customHeight="1" x14ac:dyDescent="0.2">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6"/>
      <c r="BO395" s="6"/>
      <c r="BP395" s="6"/>
      <c r="BQ395" s="6"/>
      <c r="BR395" s="6"/>
      <c r="BS395" s="6"/>
      <c r="BT395" s="6"/>
      <c r="BU395" s="6"/>
      <c r="BV395" s="6"/>
      <c r="BW395" s="6"/>
      <c r="BX395" s="6"/>
      <c r="BY395" s="6"/>
      <c r="BZ395" s="6"/>
      <c r="CA395" s="6"/>
      <c r="CB395" s="6"/>
      <c r="CC395" s="6"/>
      <c r="CD395" s="6"/>
      <c r="CE395" s="6"/>
      <c r="CF395" s="6"/>
      <c r="CG395" s="6"/>
      <c r="CH395" s="7"/>
      <c r="CI395" s="7"/>
      <c r="CJ395" s="7"/>
      <c r="CK395" s="7"/>
      <c r="CL395" s="7"/>
      <c r="CM395" s="7"/>
      <c r="CN395" s="7"/>
      <c r="CO395" s="7"/>
      <c r="CP395" s="7"/>
      <c r="CQ395" s="7"/>
    </row>
    <row r="396" spans="1:95" ht="12.75" customHeight="1" x14ac:dyDescent="0.2">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6"/>
      <c r="BO396" s="6"/>
      <c r="BP396" s="6"/>
      <c r="BQ396" s="6"/>
      <c r="BR396" s="6"/>
      <c r="BS396" s="6"/>
      <c r="BT396" s="6"/>
      <c r="BU396" s="6"/>
      <c r="BV396" s="6"/>
      <c r="BW396" s="6"/>
      <c r="BX396" s="6"/>
      <c r="BY396" s="6"/>
      <c r="BZ396" s="6"/>
      <c r="CA396" s="6"/>
      <c r="CB396" s="6"/>
      <c r="CC396" s="6"/>
      <c r="CD396" s="6"/>
      <c r="CE396" s="6"/>
      <c r="CF396" s="6"/>
      <c r="CG396" s="6"/>
      <c r="CH396" s="7"/>
      <c r="CI396" s="7"/>
      <c r="CJ396" s="7"/>
      <c r="CK396" s="7"/>
      <c r="CL396" s="7"/>
      <c r="CM396" s="7"/>
      <c r="CN396" s="7"/>
      <c r="CO396" s="7"/>
      <c r="CP396" s="7"/>
      <c r="CQ396" s="7"/>
    </row>
    <row r="397" spans="1:95" ht="12.75" customHeight="1" x14ac:dyDescent="0.2">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6"/>
      <c r="BO397" s="6"/>
      <c r="BP397" s="6"/>
      <c r="BQ397" s="6"/>
      <c r="BR397" s="6"/>
      <c r="BS397" s="6"/>
      <c r="BT397" s="6"/>
      <c r="BU397" s="6"/>
      <c r="BV397" s="6"/>
      <c r="BW397" s="6"/>
      <c r="BX397" s="6"/>
      <c r="BY397" s="6"/>
      <c r="BZ397" s="6"/>
      <c r="CA397" s="6"/>
      <c r="CB397" s="6"/>
      <c r="CC397" s="6"/>
      <c r="CD397" s="6"/>
      <c r="CE397" s="6"/>
      <c r="CF397" s="6"/>
      <c r="CG397" s="6"/>
      <c r="CH397" s="7"/>
      <c r="CI397" s="7"/>
      <c r="CJ397" s="7"/>
      <c r="CK397" s="7"/>
      <c r="CL397" s="7"/>
      <c r="CM397" s="7"/>
      <c r="CN397" s="7"/>
      <c r="CO397" s="7"/>
      <c r="CP397" s="7"/>
      <c r="CQ397" s="7"/>
    </row>
    <row r="398" spans="1:95" ht="12.75" customHeight="1" x14ac:dyDescent="0.2">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6"/>
      <c r="BO398" s="6"/>
      <c r="BP398" s="6"/>
      <c r="BQ398" s="6"/>
      <c r="BR398" s="6"/>
      <c r="BS398" s="6"/>
      <c r="BT398" s="6"/>
      <c r="BU398" s="6"/>
      <c r="BV398" s="6"/>
      <c r="BW398" s="6"/>
      <c r="BX398" s="6"/>
      <c r="BY398" s="6"/>
      <c r="BZ398" s="6"/>
      <c r="CA398" s="6"/>
      <c r="CB398" s="6"/>
      <c r="CC398" s="6"/>
      <c r="CD398" s="6"/>
      <c r="CE398" s="6"/>
      <c r="CF398" s="6"/>
      <c r="CG398" s="6"/>
      <c r="CH398" s="7"/>
      <c r="CI398" s="7"/>
      <c r="CJ398" s="7"/>
      <c r="CK398" s="7"/>
      <c r="CL398" s="7"/>
      <c r="CM398" s="7"/>
      <c r="CN398" s="7"/>
      <c r="CO398" s="7"/>
      <c r="CP398" s="7"/>
      <c r="CQ398" s="7"/>
    </row>
    <row r="399" spans="1:95" ht="12.75" customHeight="1" x14ac:dyDescent="0.2">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6"/>
      <c r="BO399" s="6"/>
      <c r="BP399" s="6"/>
      <c r="BQ399" s="6"/>
      <c r="BR399" s="6"/>
      <c r="BS399" s="6"/>
      <c r="BT399" s="6"/>
      <c r="BU399" s="6"/>
      <c r="BV399" s="6"/>
      <c r="BW399" s="6"/>
      <c r="BX399" s="6"/>
      <c r="BY399" s="6"/>
      <c r="BZ399" s="6"/>
      <c r="CA399" s="6"/>
      <c r="CB399" s="6"/>
      <c r="CC399" s="6"/>
      <c r="CD399" s="6"/>
      <c r="CE399" s="6"/>
      <c r="CF399" s="6"/>
      <c r="CG399" s="6"/>
      <c r="CH399" s="7"/>
      <c r="CI399" s="7"/>
      <c r="CJ399" s="7"/>
      <c r="CK399" s="7"/>
      <c r="CL399" s="7"/>
      <c r="CM399" s="7"/>
      <c r="CN399" s="7"/>
      <c r="CO399" s="7"/>
      <c r="CP399" s="7"/>
      <c r="CQ399" s="7"/>
    </row>
    <row r="400" spans="1:95" ht="12.75" customHeight="1" x14ac:dyDescent="0.2">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6"/>
      <c r="BO400" s="6"/>
      <c r="BP400" s="6"/>
      <c r="BQ400" s="6"/>
      <c r="BR400" s="6"/>
      <c r="BS400" s="6"/>
      <c r="BT400" s="6"/>
      <c r="BU400" s="6"/>
      <c r="BV400" s="6"/>
      <c r="BW400" s="6"/>
      <c r="BX400" s="6"/>
      <c r="BY400" s="6"/>
      <c r="BZ400" s="6"/>
      <c r="CA400" s="6"/>
      <c r="CB400" s="6"/>
      <c r="CC400" s="6"/>
      <c r="CD400" s="6"/>
      <c r="CE400" s="6"/>
      <c r="CF400" s="6"/>
      <c r="CG400" s="6"/>
      <c r="CH400" s="7"/>
      <c r="CI400" s="7"/>
      <c r="CJ400" s="7"/>
      <c r="CK400" s="7"/>
      <c r="CL400" s="7"/>
      <c r="CM400" s="7"/>
      <c r="CN400" s="7"/>
      <c r="CO400" s="7"/>
      <c r="CP400" s="7"/>
      <c r="CQ400" s="7"/>
    </row>
    <row r="401" spans="2:95" ht="12.75" customHeight="1" x14ac:dyDescent="0.2">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6"/>
      <c r="BO401" s="6"/>
      <c r="BP401" s="6"/>
      <c r="BQ401" s="6"/>
      <c r="BR401" s="6"/>
      <c r="BS401" s="6"/>
      <c r="BT401" s="6"/>
      <c r="BU401" s="6"/>
      <c r="BV401" s="6"/>
      <c r="BW401" s="6"/>
      <c r="BX401" s="6"/>
      <c r="BY401" s="6"/>
      <c r="BZ401" s="6"/>
      <c r="CA401" s="6"/>
      <c r="CB401" s="6"/>
      <c r="CC401" s="6"/>
      <c r="CD401" s="6"/>
      <c r="CE401" s="6"/>
      <c r="CF401" s="6"/>
      <c r="CG401" s="6"/>
      <c r="CH401" s="7"/>
      <c r="CI401" s="7"/>
      <c r="CJ401" s="7"/>
      <c r="CK401" s="7"/>
      <c r="CL401" s="7"/>
      <c r="CM401" s="7"/>
      <c r="CN401" s="7"/>
      <c r="CO401" s="7"/>
      <c r="CP401" s="7"/>
      <c r="CQ401" s="7"/>
    </row>
    <row r="402" spans="2:95" ht="12.75" customHeight="1" x14ac:dyDescent="0.2">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6"/>
      <c r="BO402" s="6"/>
      <c r="BP402" s="6"/>
      <c r="BQ402" s="6"/>
      <c r="BR402" s="6"/>
      <c r="BS402" s="6"/>
      <c r="BT402" s="6"/>
      <c r="BU402" s="6"/>
      <c r="BV402" s="6"/>
      <c r="BW402" s="6"/>
      <c r="BX402" s="6"/>
      <c r="BY402" s="6"/>
      <c r="BZ402" s="6"/>
      <c r="CA402" s="6"/>
      <c r="CB402" s="6"/>
      <c r="CC402" s="6"/>
      <c r="CD402" s="6"/>
      <c r="CE402" s="6"/>
      <c r="CF402" s="6"/>
      <c r="CG402" s="6"/>
      <c r="CH402" s="7"/>
      <c r="CI402" s="7"/>
      <c r="CJ402" s="7"/>
      <c r="CK402" s="7"/>
      <c r="CL402" s="7"/>
      <c r="CM402" s="7"/>
      <c r="CN402" s="7"/>
      <c r="CO402" s="7"/>
      <c r="CP402" s="7"/>
      <c r="CQ402" s="7"/>
    </row>
    <row r="403" spans="2:95" ht="12.75" customHeight="1" x14ac:dyDescent="0.2">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6"/>
      <c r="BO403" s="6"/>
      <c r="BP403" s="6"/>
      <c r="BQ403" s="6"/>
      <c r="BR403" s="6"/>
      <c r="BS403" s="6"/>
      <c r="BT403" s="6"/>
      <c r="BU403" s="6"/>
      <c r="BV403" s="6"/>
      <c r="BW403" s="6"/>
      <c r="BX403" s="6"/>
      <c r="BY403" s="6"/>
      <c r="BZ403" s="6"/>
      <c r="CA403" s="6"/>
      <c r="CB403" s="6"/>
      <c r="CC403" s="6"/>
      <c r="CD403" s="6"/>
      <c r="CE403" s="6"/>
      <c r="CF403" s="6"/>
      <c r="CG403" s="6"/>
      <c r="CH403" s="7"/>
      <c r="CI403" s="7"/>
      <c r="CJ403" s="7"/>
      <c r="CK403" s="7"/>
      <c r="CL403" s="7"/>
      <c r="CM403" s="7"/>
      <c r="CN403" s="7"/>
      <c r="CO403" s="7"/>
      <c r="CP403" s="7"/>
      <c r="CQ403" s="7"/>
    </row>
    <row r="404" spans="2:95" ht="12.75" customHeight="1" x14ac:dyDescent="0.2">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6"/>
      <c r="BO404" s="6"/>
      <c r="BP404" s="6"/>
      <c r="BQ404" s="6"/>
      <c r="BR404" s="6"/>
      <c r="BS404" s="6"/>
      <c r="BT404" s="6"/>
      <c r="BU404" s="6"/>
      <c r="BV404" s="6"/>
      <c r="BW404" s="6"/>
      <c r="BX404" s="6"/>
      <c r="BY404" s="6"/>
      <c r="BZ404" s="6"/>
      <c r="CA404" s="6"/>
      <c r="CB404" s="6"/>
      <c r="CC404" s="6"/>
      <c r="CD404" s="6"/>
      <c r="CE404" s="6"/>
      <c r="CF404" s="6"/>
      <c r="CG404" s="6"/>
      <c r="CH404" s="7"/>
      <c r="CI404" s="7"/>
      <c r="CJ404" s="7"/>
      <c r="CK404" s="7"/>
      <c r="CL404" s="7"/>
      <c r="CM404" s="7"/>
      <c r="CN404" s="7"/>
      <c r="CO404" s="7"/>
      <c r="CP404" s="7"/>
      <c r="CQ404" s="7"/>
    </row>
    <row r="405" spans="2:95" ht="12.75" customHeight="1" x14ac:dyDescent="0.2">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6"/>
      <c r="BO405" s="6"/>
      <c r="BP405" s="6"/>
      <c r="BQ405" s="6"/>
      <c r="BR405" s="6"/>
      <c r="BS405" s="6"/>
      <c r="BT405" s="6"/>
      <c r="BU405" s="6"/>
      <c r="BV405" s="6"/>
      <c r="BW405" s="6"/>
      <c r="BX405" s="6"/>
      <c r="BY405" s="6"/>
      <c r="BZ405" s="6"/>
      <c r="CA405" s="6"/>
      <c r="CB405" s="6"/>
      <c r="CC405" s="6"/>
      <c r="CD405" s="6"/>
      <c r="CE405" s="6"/>
      <c r="CF405" s="6"/>
      <c r="CG405" s="6"/>
      <c r="CH405" s="7"/>
      <c r="CI405" s="7"/>
      <c r="CJ405" s="7"/>
      <c r="CK405" s="7"/>
      <c r="CL405" s="7"/>
      <c r="CM405" s="7"/>
      <c r="CN405" s="7"/>
      <c r="CO405" s="7"/>
      <c r="CP405" s="7"/>
      <c r="CQ405" s="7"/>
    </row>
    <row r="406" spans="2:95" ht="12.75" customHeight="1" x14ac:dyDescent="0.2">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6"/>
      <c r="BO406" s="6"/>
      <c r="BP406" s="6"/>
      <c r="BQ406" s="6"/>
      <c r="BR406" s="6"/>
      <c r="BS406" s="6"/>
      <c r="BT406" s="6"/>
      <c r="BU406" s="6"/>
      <c r="BV406" s="6"/>
      <c r="BW406" s="6"/>
      <c r="BX406" s="6"/>
      <c r="BY406" s="6"/>
      <c r="BZ406" s="6"/>
      <c r="CA406" s="6"/>
      <c r="CB406" s="6"/>
      <c r="CC406" s="6"/>
      <c r="CD406" s="6"/>
      <c r="CE406" s="6"/>
      <c r="CF406" s="6"/>
      <c r="CG406" s="6"/>
      <c r="CH406" s="7"/>
      <c r="CI406" s="7"/>
      <c r="CJ406" s="7"/>
      <c r="CK406" s="7"/>
      <c r="CL406" s="7"/>
      <c r="CM406" s="7"/>
      <c r="CN406" s="7"/>
      <c r="CO406" s="7"/>
      <c r="CP406" s="7"/>
      <c r="CQ406" s="7"/>
    </row>
    <row r="407" spans="2:95" ht="12.75" customHeight="1" x14ac:dyDescent="0.2">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6"/>
      <c r="BO407" s="6"/>
      <c r="BP407" s="6"/>
      <c r="BQ407" s="6"/>
      <c r="BR407" s="6"/>
      <c r="BS407" s="6"/>
      <c r="BT407" s="6"/>
      <c r="BU407" s="6"/>
      <c r="BV407" s="6"/>
      <c r="BW407" s="6"/>
      <c r="BX407" s="6"/>
      <c r="BY407" s="6"/>
      <c r="BZ407" s="6"/>
      <c r="CA407" s="6"/>
      <c r="CB407" s="6"/>
      <c r="CC407" s="6"/>
      <c r="CD407" s="6"/>
      <c r="CE407" s="6"/>
      <c r="CF407" s="6"/>
      <c r="CG407" s="6"/>
      <c r="CH407" s="7"/>
      <c r="CI407" s="7"/>
      <c r="CJ407" s="7"/>
      <c r="CK407" s="7"/>
      <c r="CL407" s="7"/>
      <c r="CM407" s="7"/>
      <c r="CN407" s="7"/>
      <c r="CO407" s="7"/>
      <c r="CP407" s="7"/>
      <c r="CQ407" s="7"/>
    </row>
    <row r="408" spans="2:95" ht="12.75" customHeight="1" x14ac:dyDescent="0.2">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6"/>
      <c r="BO408" s="6"/>
      <c r="BP408" s="6"/>
      <c r="BQ408" s="6"/>
      <c r="BR408" s="6"/>
      <c r="BS408" s="6"/>
      <c r="BT408" s="6"/>
      <c r="BU408" s="6"/>
      <c r="BV408" s="6"/>
      <c r="BW408" s="6"/>
      <c r="BX408" s="6"/>
      <c r="BY408" s="6"/>
      <c r="BZ408" s="6"/>
      <c r="CA408" s="6"/>
      <c r="CB408" s="6"/>
      <c r="CC408" s="6"/>
      <c r="CD408" s="6"/>
      <c r="CE408" s="6"/>
      <c r="CF408" s="6"/>
      <c r="CG408" s="6"/>
      <c r="CH408" s="7"/>
      <c r="CI408" s="7"/>
      <c r="CJ408" s="7"/>
      <c r="CK408" s="7"/>
      <c r="CL408" s="7"/>
      <c r="CM408" s="7"/>
      <c r="CN408" s="7"/>
      <c r="CO408" s="7"/>
      <c r="CP408" s="7"/>
      <c r="CQ408" s="7"/>
    </row>
    <row r="409" spans="2:95" ht="12.75" customHeight="1" x14ac:dyDescent="0.2">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6"/>
      <c r="BO409" s="6"/>
      <c r="BP409" s="6"/>
      <c r="BQ409" s="6"/>
      <c r="BR409" s="6"/>
      <c r="BS409" s="6"/>
      <c r="BT409" s="6"/>
      <c r="BU409" s="6"/>
      <c r="BV409" s="6"/>
      <c r="BW409" s="6"/>
      <c r="BX409" s="6"/>
      <c r="BY409" s="6"/>
      <c r="BZ409" s="6"/>
      <c r="CA409" s="6"/>
      <c r="CB409" s="6"/>
      <c r="CC409" s="6"/>
      <c r="CD409" s="6"/>
      <c r="CE409" s="6"/>
      <c r="CF409" s="6"/>
      <c r="CG409" s="6"/>
      <c r="CH409" s="7"/>
      <c r="CI409" s="7"/>
      <c r="CJ409" s="7"/>
      <c r="CK409" s="7"/>
      <c r="CL409" s="7"/>
      <c r="CM409" s="7"/>
      <c r="CN409" s="7"/>
      <c r="CO409" s="7"/>
      <c r="CP409" s="7"/>
      <c r="CQ409" s="7"/>
    </row>
    <row r="410" spans="2:95" ht="12.75" customHeight="1" x14ac:dyDescent="0.2">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6"/>
      <c r="BO410" s="6"/>
      <c r="BP410" s="6"/>
      <c r="BQ410" s="6"/>
      <c r="BR410" s="6"/>
      <c r="BS410" s="6"/>
      <c r="BT410" s="6"/>
      <c r="BU410" s="6"/>
      <c r="BV410" s="6"/>
      <c r="BW410" s="6"/>
      <c r="BX410" s="6"/>
      <c r="BY410" s="6"/>
      <c r="BZ410" s="6"/>
      <c r="CA410" s="6"/>
      <c r="CB410" s="6"/>
      <c r="CC410" s="6"/>
      <c r="CD410" s="6"/>
      <c r="CE410" s="6"/>
      <c r="CF410" s="6"/>
      <c r="CG410" s="6"/>
      <c r="CH410" s="7"/>
      <c r="CI410" s="7"/>
      <c r="CJ410" s="7"/>
      <c r="CK410" s="7"/>
      <c r="CL410" s="7"/>
      <c r="CM410" s="7"/>
      <c r="CN410" s="7"/>
      <c r="CO410" s="7"/>
      <c r="CP410" s="7"/>
      <c r="CQ410" s="7"/>
    </row>
    <row r="411" spans="2:95" ht="12.75" customHeight="1" x14ac:dyDescent="0.2">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6"/>
      <c r="BO411" s="6"/>
      <c r="BP411" s="6"/>
      <c r="BQ411" s="6"/>
      <c r="BR411" s="6"/>
      <c r="BS411" s="6"/>
      <c r="BT411" s="6"/>
      <c r="BU411" s="6"/>
      <c r="BV411" s="6"/>
      <c r="BW411" s="6"/>
      <c r="BX411" s="6"/>
      <c r="BY411" s="6"/>
      <c r="BZ411" s="6"/>
      <c r="CA411" s="6"/>
      <c r="CB411" s="6"/>
      <c r="CC411" s="6"/>
      <c r="CD411" s="6"/>
      <c r="CE411" s="6"/>
      <c r="CF411" s="6"/>
      <c r="CG411" s="6"/>
      <c r="CH411" s="7"/>
      <c r="CI411" s="7"/>
      <c r="CJ411" s="7"/>
      <c r="CK411" s="7"/>
      <c r="CL411" s="7"/>
      <c r="CM411" s="7"/>
      <c r="CN411" s="7"/>
      <c r="CO411" s="7"/>
      <c r="CP411" s="7"/>
      <c r="CQ411" s="7"/>
    </row>
    <row r="412" spans="2:95" ht="12.75" customHeight="1" x14ac:dyDescent="0.2">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6"/>
      <c r="BO412" s="6"/>
      <c r="BP412" s="6"/>
      <c r="BQ412" s="6"/>
      <c r="BR412" s="6"/>
      <c r="BS412" s="6"/>
      <c r="BT412" s="6"/>
      <c r="BU412" s="6"/>
      <c r="BV412" s="6"/>
      <c r="BW412" s="6"/>
      <c r="BX412" s="6"/>
      <c r="BY412" s="6"/>
      <c r="BZ412" s="6"/>
      <c r="CA412" s="6"/>
      <c r="CB412" s="6"/>
      <c r="CC412" s="6"/>
      <c r="CD412" s="6"/>
      <c r="CE412" s="6"/>
      <c r="CF412" s="6"/>
      <c r="CG412" s="6"/>
      <c r="CH412" s="7"/>
      <c r="CI412" s="7"/>
      <c r="CJ412" s="7"/>
      <c r="CK412" s="7"/>
      <c r="CL412" s="7"/>
      <c r="CM412" s="7"/>
      <c r="CN412" s="7"/>
      <c r="CO412" s="7"/>
      <c r="CP412" s="7"/>
      <c r="CQ412" s="7"/>
    </row>
    <row r="413" spans="2:95" ht="12.75" customHeight="1" x14ac:dyDescent="0.2">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6"/>
      <c r="BO413" s="6"/>
      <c r="BP413" s="6"/>
      <c r="BQ413" s="6"/>
      <c r="BR413" s="6"/>
      <c r="BS413" s="6"/>
      <c r="BT413" s="6"/>
      <c r="BU413" s="6"/>
      <c r="BV413" s="6"/>
      <c r="BW413" s="6"/>
      <c r="BX413" s="6"/>
      <c r="BY413" s="6"/>
      <c r="BZ413" s="6"/>
      <c r="CA413" s="6"/>
      <c r="CB413" s="6"/>
      <c r="CC413" s="6"/>
      <c r="CD413" s="6"/>
      <c r="CE413" s="6"/>
      <c r="CF413" s="6"/>
      <c r="CG413" s="6"/>
      <c r="CH413" s="7"/>
      <c r="CI413" s="7"/>
      <c r="CJ413" s="7"/>
      <c r="CK413" s="7"/>
      <c r="CL413" s="7"/>
      <c r="CM413" s="7"/>
      <c r="CN413" s="7"/>
      <c r="CO413" s="7"/>
      <c r="CP413" s="7"/>
      <c r="CQ413" s="7"/>
    </row>
    <row r="414" spans="2:95" ht="12.75" customHeight="1" x14ac:dyDescent="0.2">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6"/>
      <c r="BO414" s="6"/>
      <c r="BP414" s="6"/>
      <c r="BQ414" s="6"/>
      <c r="BR414" s="6"/>
      <c r="BS414" s="6"/>
      <c r="BT414" s="6"/>
      <c r="BU414" s="6"/>
      <c r="BV414" s="6"/>
      <c r="BW414" s="6"/>
      <c r="BX414" s="6"/>
      <c r="BY414" s="6"/>
      <c r="BZ414" s="6"/>
      <c r="CA414" s="6"/>
      <c r="CB414" s="6"/>
      <c r="CC414" s="6"/>
      <c r="CD414" s="6"/>
      <c r="CE414" s="6"/>
      <c r="CF414" s="6"/>
      <c r="CG414" s="6"/>
      <c r="CH414" s="7"/>
      <c r="CI414" s="7"/>
      <c r="CJ414" s="7"/>
      <c r="CK414" s="7"/>
      <c r="CL414" s="7"/>
      <c r="CM414" s="7"/>
      <c r="CN414" s="7"/>
      <c r="CO414" s="7"/>
      <c r="CP414" s="7"/>
      <c r="CQ414" s="7"/>
    </row>
    <row r="415" spans="2:95" ht="12.75" customHeight="1" x14ac:dyDescent="0.2">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6"/>
      <c r="BO415" s="6"/>
      <c r="BP415" s="6"/>
      <c r="BQ415" s="6"/>
      <c r="BR415" s="6"/>
      <c r="BS415" s="6"/>
      <c r="BT415" s="6"/>
      <c r="BU415" s="6"/>
      <c r="BV415" s="6"/>
      <c r="BW415" s="6"/>
      <c r="BX415" s="6"/>
      <c r="BY415" s="6"/>
      <c r="BZ415" s="6"/>
      <c r="CA415" s="6"/>
      <c r="CB415" s="6"/>
      <c r="CC415" s="6"/>
      <c r="CD415" s="6"/>
      <c r="CE415" s="6"/>
      <c r="CF415" s="6"/>
      <c r="CG415" s="6"/>
      <c r="CH415" s="7"/>
      <c r="CI415" s="7"/>
      <c r="CJ415" s="7"/>
      <c r="CK415" s="7"/>
      <c r="CL415" s="7"/>
      <c r="CM415" s="7"/>
      <c r="CN415" s="7"/>
      <c r="CO415" s="7"/>
      <c r="CP415" s="7"/>
      <c r="CQ415" s="7"/>
    </row>
    <row r="416" spans="2:95" ht="12.75" customHeight="1" x14ac:dyDescent="0.2">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6"/>
      <c r="BO416" s="6"/>
      <c r="BP416" s="6"/>
      <c r="BQ416" s="6"/>
      <c r="BR416" s="6"/>
      <c r="BS416" s="6"/>
      <c r="BT416" s="6"/>
      <c r="BU416" s="6"/>
      <c r="BV416" s="6"/>
      <c r="BW416" s="6"/>
      <c r="BX416" s="6"/>
      <c r="BY416" s="6"/>
      <c r="BZ416" s="6"/>
      <c r="CA416" s="6"/>
      <c r="CB416" s="6"/>
      <c r="CC416" s="6"/>
      <c r="CD416" s="6"/>
      <c r="CE416" s="6"/>
      <c r="CF416" s="6"/>
      <c r="CG416" s="6"/>
      <c r="CH416" s="7"/>
      <c r="CI416" s="7"/>
      <c r="CJ416" s="7"/>
      <c r="CK416" s="7"/>
      <c r="CL416" s="7"/>
      <c r="CM416" s="7"/>
      <c r="CN416" s="7"/>
      <c r="CO416" s="7"/>
      <c r="CP416" s="7"/>
      <c r="CQ416" s="7"/>
    </row>
    <row r="417" spans="2:95" ht="12.75" customHeight="1" x14ac:dyDescent="0.2">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6"/>
      <c r="BO417" s="6"/>
      <c r="BP417" s="6"/>
      <c r="BQ417" s="6"/>
      <c r="BR417" s="6"/>
      <c r="BS417" s="6"/>
      <c r="BT417" s="6"/>
      <c r="BU417" s="6"/>
      <c r="BV417" s="6"/>
      <c r="BW417" s="6"/>
      <c r="BX417" s="6"/>
      <c r="BY417" s="6"/>
      <c r="BZ417" s="6"/>
      <c r="CA417" s="6"/>
      <c r="CB417" s="6"/>
      <c r="CC417" s="6"/>
      <c r="CD417" s="6"/>
      <c r="CE417" s="6"/>
      <c r="CF417" s="6"/>
      <c r="CG417" s="6"/>
      <c r="CH417" s="7"/>
      <c r="CI417" s="7"/>
      <c r="CJ417" s="7"/>
      <c r="CK417" s="7"/>
      <c r="CL417" s="7"/>
      <c r="CM417" s="7"/>
      <c r="CN417" s="7"/>
      <c r="CO417" s="7"/>
      <c r="CP417" s="7"/>
      <c r="CQ417" s="7"/>
    </row>
    <row r="418" spans="2:95" ht="12.75" customHeight="1" x14ac:dyDescent="0.2">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6"/>
      <c r="BO418" s="6"/>
      <c r="BP418" s="6"/>
      <c r="BQ418" s="6"/>
      <c r="BR418" s="6"/>
      <c r="BS418" s="6"/>
      <c r="BT418" s="6"/>
      <c r="BU418" s="6"/>
      <c r="BV418" s="6"/>
      <c r="BW418" s="6"/>
      <c r="BX418" s="6"/>
      <c r="BY418" s="6"/>
      <c r="BZ418" s="6"/>
      <c r="CA418" s="6"/>
      <c r="CB418" s="6"/>
      <c r="CC418" s="6"/>
      <c r="CD418" s="6"/>
      <c r="CE418" s="6"/>
      <c r="CF418" s="6"/>
      <c r="CG418" s="6"/>
      <c r="CH418" s="7"/>
      <c r="CI418" s="7"/>
      <c r="CJ418" s="7"/>
      <c r="CK418" s="7"/>
      <c r="CL418" s="7"/>
      <c r="CM418" s="7"/>
      <c r="CN418" s="7"/>
      <c r="CO418" s="7"/>
      <c r="CP418" s="7"/>
      <c r="CQ418" s="7"/>
    </row>
    <row r="419" spans="2:95" ht="12.75" customHeight="1" x14ac:dyDescent="0.2">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6"/>
      <c r="BO419" s="6"/>
      <c r="BP419" s="6"/>
      <c r="BQ419" s="6"/>
      <c r="BR419" s="6"/>
      <c r="BS419" s="6"/>
      <c r="BT419" s="6"/>
      <c r="BU419" s="6"/>
      <c r="BV419" s="6"/>
      <c r="BW419" s="6"/>
      <c r="BX419" s="6"/>
      <c r="BY419" s="6"/>
      <c r="BZ419" s="6"/>
      <c r="CA419" s="6"/>
      <c r="CB419" s="6"/>
      <c r="CC419" s="6"/>
      <c r="CD419" s="6"/>
      <c r="CE419" s="6"/>
      <c r="CF419" s="6"/>
      <c r="CG419" s="6"/>
      <c r="CH419" s="7"/>
      <c r="CI419" s="7"/>
      <c r="CJ419" s="7"/>
      <c r="CK419" s="7"/>
      <c r="CL419" s="7"/>
      <c r="CM419" s="7"/>
      <c r="CN419" s="7"/>
      <c r="CO419" s="7"/>
      <c r="CP419" s="7"/>
      <c r="CQ419" s="7"/>
    </row>
    <row r="420" spans="2:95" ht="12.75" customHeight="1" x14ac:dyDescent="0.2">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6"/>
      <c r="BO420" s="6"/>
      <c r="BP420" s="6"/>
      <c r="BQ420" s="6"/>
      <c r="BR420" s="6"/>
      <c r="BS420" s="6"/>
      <c r="BT420" s="6"/>
      <c r="BU420" s="6"/>
      <c r="BV420" s="6"/>
      <c r="BW420" s="6"/>
      <c r="BX420" s="6"/>
      <c r="BY420" s="6"/>
      <c r="BZ420" s="6"/>
      <c r="CA420" s="6"/>
      <c r="CB420" s="6"/>
      <c r="CC420" s="6"/>
      <c r="CD420" s="6"/>
      <c r="CE420" s="6"/>
      <c r="CF420" s="6"/>
      <c r="CG420" s="6"/>
      <c r="CH420" s="7"/>
      <c r="CI420" s="7"/>
      <c r="CJ420" s="7"/>
      <c r="CK420" s="7"/>
      <c r="CL420" s="7"/>
      <c r="CM420" s="7"/>
      <c r="CN420" s="7"/>
      <c r="CO420" s="7"/>
      <c r="CP420" s="7"/>
      <c r="CQ420" s="7"/>
    </row>
    <row r="421" spans="2:95" ht="12.75" customHeight="1" x14ac:dyDescent="0.2">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6"/>
      <c r="BO421" s="6"/>
      <c r="BP421" s="6"/>
      <c r="BQ421" s="6"/>
      <c r="BR421" s="6"/>
      <c r="BS421" s="6"/>
      <c r="BT421" s="6"/>
      <c r="BU421" s="6"/>
      <c r="BV421" s="6"/>
      <c r="BW421" s="6"/>
      <c r="BX421" s="6"/>
      <c r="BY421" s="6"/>
      <c r="BZ421" s="6"/>
      <c r="CA421" s="6"/>
      <c r="CB421" s="6"/>
      <c r="CC421" s="6"/>
      <c r="CD421" s="6"/>
      <c r="CE421" s="6"/>
      <c r="CF421" s="6"/>
      <c r="CG421" s="6"/>
      <c r="CH421" s="7"/>
      <c r="CI421" s="7"/>
      <c r="CJ421" s="7"/>
      <c r="CK421" s="7"/>
      <c r="CL421" s="7"/>
      <c r="CM421" s="7"/>
      <c r="CN421" s="7"/>
      <c r="CO421" s="7"/>
      <c r="CP421" s="7"/>
      <c r="CQ421" s="7"/>
    </row>
    <row r="422" spans="2:95" ht="12.75" customHeight="1" x14ac:dyDescent="0.2">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6"/>
      <c r="BO422" s="6"/>
      <c r="BP422" s="6"/>
      <c r="BQ422" s="6"/>
      <c r="BR422" s="6"/>
      <c r="BS422" s="6"/>
      <c r="BT422" s="6"/>
      <c r="BU422" s="6"/>
      <c r="BV422" s="6"/>
      <c r="BW422" s="6"/>
      <c r="BX422" s="6"/>
      <c r="BY422" s="6"/>
      <c r="BZ422" s="6"/>
      <c r="CA422" s="6"/>
      <c r="CB422" s="6"/>
      <c r="CC422" s="6"/>
      <c r="CD422" s="6"/>
      <c r="CE422" s="6"/>
      <c r="CF422" s="6"/>
      <c r="CG422" s="6"/>
      <c r="CH422" s="7"/>
      <c r="CI422" s="7"/>
      <c r="CJ422" s="7"/>
      <c r="CK422" s="7"/>
      <c r="CL422" s="7"/>
      <c r="CM422" s="7"/>
      <c r="CN422" s="7"/>
      <c r="CO422" s="7"/>
      <c r="CP422" s="7"/>
      <c r="CQ422" s="7"/>
    </row>
    <row r="423" spans="2:95" ht="12.75" customHeight="1" x14ac:dyDescent="0.2">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6"/>
      <c r="BO423" s="6"/>
      <c r="BP423" s="6"/>
      <c r="BQ423" s="6"/>
      <c r="BR423" s="6"/>
      <c r="BS423" s="6"/>
      <c r="BT423" s="6"/>
      <c r="BU423" s="6"/>
      <c r="BV423" s="6"/>
      <c r="BW423" s="6"/>
      <c r="BX423" s="6"/>
      <c r="BY423" s="6"/>
      <c r="BZ423" s="6"/>
      <c r="CA423" s="6"/>
      <c r="CB423" s="6"/>
      <c r="CC423" s="6"/>
      <c r="CD423" s="6"/>
      <c r="CE423" s="6"/>
      <c r="CF423" s="6"/>
      <c r="CG423" s="6"/>
      <c r="CH423" s="7"/>
      <c r="CI423" s="7"/>
      <c r="CJ423" s="7"/>
      <c r="CK423" s="7"/>
      <c r="CL423" s="7"/>
      <c r="CM423" s="7"/>
      <c r="CN423" s="7"/>
      <c r="CO423" s="7"/>
      <c r="CP423" s="7"/>
      <c r="CQ423" s="7"/>
    </row>
    <row r="424" spans="2:95" ht="12.75" customHeight="1" x14ac:dyDescent="0.2">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6"/>
      <c r="BO424" s="6"/>
      <c r="BP424" s="6"/>
      <c r="BQ424" s="6"/>
      <c r="BR424" s="6"/>
      <c r="BS424" s="6"/>
      <c r="BT424" s="6"/>
      <c r="BU424" s="6"/>
      <c r="BV424" s="6"/>
      <c r="BW424" s="6"/>
      <c r="BX424" s="6"/>
      <c r="BY424" s="6"/>
      <c r="BZ424" s="6"/>
      <c r="CA424" s="6"/>
      <c r="CB424" s="6"/>
      <c r="CC424" s="6"/>
      <c r="CD424" s="6"/>
      <c r="CE424" s="6"/>
      <c r="CF424" s="6"/>
      <c r="CG424" s="6"/>
      <c r="CH424" s="7"/>
      <c r="CI424" s="7"/>
      <c r="CJ424" s="7"/>
      <c r="CK424" s="7"/>
      <c r="CL424" s="7"/>
      <c r="CM424" s="7"/>
      <c r="CN424" s="7"/>
      <c r="CO424" s="7"/>
      <c r="CP424" s="7"/>
      <c r="CQ424" s="7"/>
    </row>
    <row r="425" spans="2:95" ht="12.75" customHeight="1" x14ac:dyDescent="0.2">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6"/>
      <c r="BO425" s="6"/>
      <c r="BP425" s="6"/>
      <c r="BQ425" s="6"/>
      <c r="BR425" s="6"/>
      <c r="BS425" s="6"/>
      <c r="BT425" s="6"/>
      <c r="BU425" s="6"/>
      <c r="BV425" s="6"/>
      <c r="BW425" s="6"/>
      <c r="BX425" s="6"/>
      <c r="BY425" s="6"/>
      <c r="BZ425" s="6"/>
      <c r="CA425" s="6"/>
      <c r="CB425" s="6"/>
      <c r="CC425" s="6"/>
      <c r="CD425" s="6"/>
      <c r="CE425" s="6"/>
      <c r="CF425" s="6"/>
      <c r="CG425" s="6"/>
      <c r="CH425" s="7"/>
      <c r="CI425" s="7"/>
      <c r="CJ425" s="7"/>
      <c r="CK425" s="7"/>
      <c r="CL425" s="7"/>
      <c r="CM425" s="7"/>
      <c r="CN425" s="7"/>
      <c r="CO425" s="7"/>
      <c r="CP425" s="7"/>
      <c r="CQ425" s="7"/>
    </row>
    <row r="426" spans="2:95" ht="12.75" customHeight="1" x14ac:dyDescent="0.2">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6"/>
      <c r="BO426" s="6"/>
      <c r="BP426" s="6"/>
      <c r="BQ426" s="6"/>
      <c r="BR426" s="6"/>
      <c r="BS426" s="6"/>
      <c r="BT426" s="6"/>
      <c r="BU426" s="6"/>
      <c r="BV426" s="6"/>
      <c r="BW426" s="6"/>
      <c r="BX426" s="6"/>
      <c r="BY426" s="6"/>
      <c r="BZ426" s="6"/>
      <c r="CA426" s="6"/>
      <c r="CB426" s="6"/>
      <c r="CC426" s="6"/>
      <c r="CD426" s="6"/>
      <c r="CE426" s="6"/>
      <c r="CF426" s="6"/>
      <c r="CG426" s="6"/>
      <c r="CH426" s="7"/>
      <c r="CI426" s="7"/>
      <c r="CJ426" s="7"/>
      <c r="CK426" s="7"/>
      <c r="CL426" s="7"/>
      <c r="CM426" s="7"/>
      <c r="CN426" s="7"/>
      <c r="CO426" s="7"/>
      <c r="CP426" s="7"/>
      <c r="CQ426" s="7"/>
    </row>
    <row r="427" spans="2:95" ht="12.75" customHeight="1" x14ac:dyDescent="0.2">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6"/>
      <c r="BO427" s="6"/>
      <c r="BP427" s="6"/>
      <c r="BQ427" s="6"/>
      <c r="BR427" s="6"/>
      <c r="BS427" s="6"/>
      <c r="BT427" s="6"/>
      <c r="BU427" s="6"/>
      <c r="BV427" s="6"/>
      <c r="BW427" s="6"/>
      <c r="BX427" s="6"/>
      <c r="BY427" s="6"/>
      <c r="BZ427" s="6"/>
      <c r="CA427" s="6"/>
      <c r="CB427" s="6"/>
      <c r="CC427" s="6"/>
      <c r="CD427" s="6"/>
      <c r="CE427" s="6"/>
      <c r="CF427" s="6"/>
      <c r="CG427" s="6"/>
      <c r="CH427" s="7"/>
      <c r="CI427" s="7"/>
      <c r="CJ427" s="7"/>
      <c r="CK427" s="7"/>
      <c r="CL427" s="7"/>
      <c r="CM427" s="7"/>
      <c r="CN427" s="7"/>
      <c r="CO427" s="7"/>
      <c r="CP427" s="7"/>
      <c r="CQ427" s="7"/>
    </row>
    <row r="428" spans="2:95" ht="12.75" customHeight="1" x14ac:dyDescent="0.2">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6"/>
      <c r="BO428" s="6"/>
      <c r="BP428" s="6"/>
      <c r="BQ428" s="6"/>
      <c r="BR428" s="6"/>
      <c r="BS428" s="6"/>
      <c r="BT428" s="6"/>
      <c r="BU428" s="6"/>
      <c r="BV428" s="6"/>
      <c r="BW428" s="6"/>
      <c r="BX428" s="6"/>
      <c r="BY428" s="6"/>
      <c r="BZ428" s="6"/>
      <c r="CA428" s="6"/>
      <c r="CB428" s="6"/>
      <c r="CC428" s="6"/>
      <c r="CD428" s="6"/>
      <c r="CE428" s="6"/>
      <c r="CF428" s="6"/>
      <c r="CG428" s="6"/>
      <c r="CH428" s="7"/>
      <c r="CI428" s="7"/>
      <c r="CJ428" s="7"/>
      <c r="CK428" s="7"/>
      <c r="CL428" s="7"/>
      <c r="CM428" s="7"/>
      <c r="CN428" s="7"/>
      <c r="CO428" s="7"/>
      <c r="CP428" s="7"/>
      <c r="CQ428" s="7"/>
    </row>
    <row r="429" spans="2:95" ht="12.75" customHeight="1" x14ac:dyDescent="0.2">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6"/>
      <c r="BO429" s="6"/>
      <c r="BP429" s="6"/>
      <c r="BQ429" s="6"/>
      <c r="BR429" s="6"/>
      <c r="BS429" s="6"/>
      <c r="BT429" s="6"/>
      <c r="BU429" s="6"/>
      <c r="BV429" s="6"/>
      <c r="BW429" s="6"/>
      <c r="BX429" s="6"/>
      <c r="BY429" s="6"/>
      <c r="BZ429" s="6"/>
      <c r="CA429" s="6"/>
      <c r="CB429" s="6"/>
      <c r="CC429" s="6"/>
      <c r="CD429" s="6"/>
      <c r="CE429" s="6"/>
      <c r="CF429" s="6"/>
      <c r="CG429" s="6"/>
      <c r="CH429" s="7"/>
      <c r="CI429" s="7"/>
      <c r="CJ429" s="7"/>
      <c r="CK429" s="7"/>
      <c r="CL429" s="7"/>
      <c r="CM429" s="7"/>
      <c r="CN429" s="7"/>
      <c r="CO429" s="7"/>
      <c r="CP429" s="7"/>
      <c r="CQ429" s="7"/>
    </row>
    <row r="430" spans="2:95" ht="12.75" customHeight="1" x14ac:dyDescent="0.2">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6"/>
      <c r="BO430" s="6"/>
      <c r="BP430" s="6"/>
      <c r="BQ430" s="6"/>
      <c r="BR430" s="6"/>
      <c r="BS430" s="6"/>
      <c r="BT430" s="6"/>
      <c r="BU430" s="6"/>
      <c r="BV430" s="6"/>
      <c r="BW430" s="6"/>
      <c r="BX430" s="6"/>
      <c r="BY430" s="6"/>
      <c r="BZ430" s="6"/>
      <c r="CA430" s="6"/>
      <c r="CB430" s="6"/>
      <c r="CC430" s="6"/>
      <c r="CD430" s="6"/>
      <c r="CE430" s="6"/>
      <c r="CF430" s="6"/>
      <c r="CG430" s="6"/>
      <c r="CH430" s="7"/>
      <c r="CI430" s="7"/>
      <c r="CJ430" s="7"/>
      <c r="CK430" s="7"/>
      <c r="CL430" s="7"/>
      <c r="CM430" s="7"/>
      <c r="CN430" s="7"/>
      <c r="CO430" s="7"/>
      <c r="CP430" s="7"/>
      <c r="CQ430" s="7"/>
    </row>
    <row r="431" spans="2:95" ht="12.75" customHeight="1" x14ac:dyDescent="0.2">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6"/>
      <c r="BO431" s="6"/>
      <c r="BP431" s="6"/>
      <c r="BQ431" s="6"/>
      <c r="BR431" s="6"/>
      <c r="BS431" s="6"/>
      <c r="BT431" s="6"/>
      <c r="BU431" s="6"/>
      <c r="BV431" s="6"/>
      <c r="BW431" s="6"/>
      <c r="BX431" s="6"/>
      <c r="BY431" s="6"/>
      <c r="BZ431" s="6"/>
      <c r="CA431" s="6"/>
      <c r="CB431" s="6"/>
      <c r="CC431" s="6"/>
      <c r="CD431" s="6"/>
      <c r="CE431" s="6"/>
      <c r="CF431" s="6"/>
      <c r="CG431" s="6"/>
      <c r="CH431" s="7"/>
      <c r="CI431" s="7"/>
      <c r="CJ431" s="7"/>
      <c r="CK431" s="7"/>
      <c r="CL431" s="7"/>
      <c r="CM431" s="7"/>
      <c r="CN431" s="7"/>
      <c r="CO431" s="7"/>
      <c r="CP431" s="7"/>
      <c r="CQ431" s="7"/>
    </row>
    <row r="432" spans="2:95" ht="12.75" customHeight="1" x14ac:dyDescent="0.2">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6"/>
      <c r="BO432" s="6"/>
      <c r="BP432" s="6"/>
      <c r="BQ432" s="6"/>
      <c r="BR432" s="6"/>
      <c r="BS432" s="6"/>
      <c r="BT432" s="6"/>
      <c r="BU432" s="6"/>
      <c r="BV432" s="6"/>
      <c r="BW432" s="6"/>
      <c r="BX432" s="6"/>
      <c r="BY432" s="6"/>
      <c r="BZ432" s="6"/>
      <c r="CA432" s="6"/>
      <c r="CB432" s="6"/>
      <c r="CC432" s="6"/>
      <c r="CD432" s="6"/>
      <c r="CE432" s="6"/>
      <c r="CF432" s="6"/>
      <c r="CG432" s="6"/>
      <c r="CH432" s="7"/>
      <c r="CI432" s="7"/>
      <c r="CJ432" s="7"/>
      <c r="CK432" s="7"/>
      <c r="CL432" s="7"/>
      <c r="CM432" s="7"/>
      <c r="CN432" s="7"/>
      <c r="CO432" s="7"/>
      <c r="CP432" s="7"/>
      <c r="CQ432" s="7"/>
    </row>
    <row r="433" spans="2:95" ht="12.75" customHeight="1" x14ac:dyDescent="0.2">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6"/>
      <c r="BO433" s="6"/>
      <c r="BP433" s="6"/>
      <c r="BQ433" s="6"/>
      <c r="BR433" s="6"/>
      <c r="BS433" s="6"/>
      <c r="BT433" s="6"/>
      <c r="BU433" s="6"/>
      <c r="BV433" s="6"/>
      <c r="BW433" s="6"/>
      <c r="BX433" s="6"/>
      <c r="BY433" s="6"/>
      <c r="BZ433" s="6"/>
      <c r="CA433" s="6"/>
      <c r="CB433" s="6"/>
      <c r="CC433" s="6"/>
      <c r="CD433" s="6"/>
      <c r="CE433" s="6"/>
      <c r="CF433" s="6"/>
      <c r="CG433" s="6"/>
      <c r="CH433" s="7"/>
      <c r="CI433" s="7"/>
      <c r="CJ433" s="7"/>
      <c r="CK433" s="7"/>
      <c r="CL433" s="7"/>
      <c r="CM433" s="7"/>
      <c r="CN433" s="7"/>
      <c r="CO433" s="7"/>
      <c r="CP433" s="7"/>
      <c r="CQ433" s="7"/>
    </row>
    <row r="434" spans="2:95" ht="12.75" customHeight="1" x14ac:dyDescent="0.2">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6"/>
      <c r="BO434" s="6"/>
      <c r="BP434" s="6"/>
      <c r="BQ434" s="6"/>
      <c r="BR434" s="6"/>
      <c r="BS434" s="6"/>
      <c r="BT434" s="6"/>
      <c r="BU434" s="6"/>
      <c r="BV434" s="6"/>
      <c r="BW434" s="6"/>
      <c r="BX434" s="6"/>
      <c r="BY434" s="6"/>
      <c r="BZ434" s="6"/>
      <c r="CA434" s="6"/>
      <c r="CB434" s="6"/>
      <c r="CC434" s="6"/>
      <c r="CD434" s="6"/>
      <c r="CE434" s="6"/>
      <c r="CF434" s="6"/>
      <c r="CG434" s="6"/>
      <c r="CH434" s="7"/>
      <c r="CI434" s="7"/>
      <c r="CJ434" s="7"/>
      <c r="CK434" s="7"/>
      <c r="CL434" s="7"/>
      <c r="CM434" s="7"/>
      <c r="CN434" s="7"/>
      <c r="CO434" s="7"/>
      <c r="CP434" s="7"/>
      <c r="CQ434" s="7"/>
    </row>
    <row r="435" spans="2:95" ht="12.75" customHeight="1" x14ac:dyDescent="0.2">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6"/>
      <c r="BO435" s="6"/>
      <c r="BP435" s="6"/>
      <c r="BQ435" s="6"/>
      <c r="BR435" s="6"/>
      <c r="BS435" s="6"/>
      <c r="BT435" s="6"/>
      <c r="BU435" s="6"/>
      <c r="BV435" s="6"/>
      <c r="BW435" s="6"/>
      <c r="BX435" s="6"/>
      <c r="BY435" s="6"/>
      <c r="BZ435" s="6"/>
      <c r="CA435" s="6"/>
      <c r="CB435" s="6"/>
      <c r="CC435" s="6"/>
      <c r="CD435" s="6"/>
      <c r="CE435" s="6"/>
      <c r="CF435" s="6"/>
      <c r="CG435" s="6"/>
      <c r="CH435" s="7"/>
      <c r="CI435" s="7"/>
      <c r="CJ435" s="7"/>
      <c r="CK435" s="7"/>
      <c r="CL435" s="7"/>
      <c r="CM435" s="7"/>
      <c r="CN435" s="7"/>
      <c r="CO435" s="7"/>
      <c r="CP435" s="7"/>
      <c r="CQ435" s="7"/>
    </row>
    <row r="436" spans="2:95" ht="12.75" customHeight="1" x14ac:dyDescent="0.2">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6"/>
      <c r="BO436" s="6"/>
      <c r="BP436" s="6"/>
      <c r="BQ436" s="6"/>
      <c r="BR436" s="6"/>
      <c r="BS436" s="6"/>
      <c r="BT436" s="6"/>
      <c r="BU436" s="6"/>
      <c r="BV436" s="6"/>
      <c r="BW436" s="6"/>
      <c r="BX436" s="6"/>
      <c r="BY436" s="6"/>
      <c r="BZ436" s="6"/>
      <c r="CA436" s="6"/>
      <c r="CB436" s="6"/>
      <c r="CC436" s="6"/>
      <c r="CD436" s="6"/>
      <c r="CE436" s="6"/>
      <c r="CF436" s="6"/>
      <c r="CG436" s="6"/>
      <c r="CH436" s="7"/>
      <c r="CI436" s="7"/>
      <c r="CJ436" s="7"/>
      <c r="CK436" s="7"/>
      <c r="CL436" s="7"/>
      <c r="CM436" s="7"/>
      <c r="CN436" s="7"/>
      <c r="CO436" s="7"/>
      <c r="CP436" s="7"/>
      <c r="CQ436" s="7"/>
    </row>
    <row r="437" spans="2:95" ht="12.75" customHeight="1" x14ac:dyDescent="0.2">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6"/>
      <c r="BO437" s="6"/>
      <c r="BP437" s="6"/>
      <c r="BQ437" s="6"/>
      <c r="BR437" s="6"/>
      <c r="BS437" s="6"/>
      <c r="BT437" s="6"/>
      <c r="BU437" s="6"/>
      <c r="BV437" s="6"/>
      <c r="BW437" s="6"/>
      <c r="BX437" s="6"/>
      <c r="BY437" s="6"/>
      <c r="BZ437" s="6"/>
      <c r="CA437" s="6"/>
      <c r="CB437" s="6"/>
      <c r="CC437" s="6"/>
      <c r="CD437" s="6"/>
      <c r="CE437" s="6"/>
      <c r="CF437" s="6"/>
      <c r="CG437" s="6"/>
      <c r="CH437" s="7"/>
      <c r="CI437" s="7"/>
      <c r="CJ437" s="7"/>
      <c r="CK437" s="7"/>
      <c r="CL437" s="7"/>
      <c r="CM437" s="7"/>
      <c r="CN437" s="7"/>
      <c r="CO437" s="7"/>
      <c r="CP437" s="7"/>
      <c r="CQ437" s="7"/>
    </row>
    <row r="438" spans="2:95" ht="12.75" customHeight="1" x14ac:dyDescent="0.2">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6"/>
      <c r="BO438" s="6"/>
      <c r="BP438" s="6"/>
      <c r="BQ438" s="6"/>
      <c r="BR438" s="6"/>
      <c r="BS438" s="6"/>
      <c r="BT438" s="6"/>
      <c r="BU438" s="6"/>
      <c r="BV438" s="6"/>
      <c r="BW438" s="6"/>
      <c r="BX438" s="6"/>
      <c r="BY438" s="6"/>
      <c r="BZ438" s="6"/>
      <c r="CA438" s="6"/>
      <c r="CB438" s="6"/>
      <c r="CC438" s="6"/>
      <c r="CD438" s="6"/>
      <c r="CE438" s="6"/>
      <c r="CF438" s="6"/>
      <c r="CG438" s="6"/>
      <c r="CH438" s="7"/>
      <c r="CI438" s="7"/>
      <c r="CJ438" s="7"/>
      <c r="CK438" s="7"/>
      <c r="CL438" s="7"/>
      <c r="CM438" s="7"/>
      <c r="CN438" s="7"/>
      <c r="CO438" s="7"/>
      <c r="CP438" s="7"/>
      <c r="CQ438" s="7"/>
    </row>
    <row r="439" spans="2:95" ht="12.75" customHeight="1" x14ac:dyDescent="0.2">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6"/>
      <c r="BO439" s="6"/>
      <c r="BP439" s="6"/>
      <c r="BQ439" s="6"/>
      <c r="BR439" s="6"/>
      <c r="BS439" s="6"/>
      <c r="BT439" s="6"/>
      <c r="BU439" s="6"/>
      <c r="BV439" s="6"/>
      <c r="BW439" s="6"/>
      <c r="BX439" s="6"/>
      <c r="BY439" s="6"/>
      <c r="BZ439" s="6"/>
      <c r="CA439" s="6"/>
      <c r="CB439" s="6"/>
      <c r="CC439" s="6"/>
      <c r="CD439" s="6"/>
      <c r="CE439" s="6"/>
      <c r="CF439" s="6"/>
      <c r="CG439" s="6"/>
      <c r="CH439" s="7"/>
      <c r="CI439" s="7"/>
      <c r="CJ439" s="7"/>
      <c r="CK439" s="7"/>
      <c r="CL439" s="7"/>
      <c r="CM439" s="7"/>
      <c r="CN439" s="7"/>
      <c r="CO439" s="7"/>
      <c r="CP439" s="7"/>
      <c r="CQ439" s="7"/>
    </row>
    <row r="440" spans="2:95" ht="12.75" customHeight="1" x14ac:dyDescent="0.2">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6"/>
      <c r="BO440" s="6"/>
      <c r="BP440" s="6"/>
      <c r="BQ440" s="6"/>
      <c r="BR440" s="6"/>
      <c r="BS440" s="6"/>
      <c r="BT440" s="6"/>
      <c r="BU440" s="6"/>
      <c r="BV440" s="6"/>
      <c r="BW440" s="6"/>
      <c r="BX440" s="6"/>
      <c r="BY440" s="6"/>
      <c r="BZ440" s="6"/>
      <c r="CA440" s="6"/>
      <c r="CB440" s="6"/>
      <c r="CC440" s="6"/>
      <c r="CD440" s="6"/>
      <c r="CE440" s="6"/>
      <c r="CF440" s="6"/>
      <c r="CG440" s="6"/>
      <c r="CH440" s="7"/>
      <c r="CI440" s="7"/>
      <c r="CJ440" s="7"/>
      <c r="CK440" s="7"/>
      <c r="CL440" s="7"/>
      <c r="CM440" s="7"/>
      <c r="CN440" s="7"/>
      <c r="CO440" s="7"/>
      <c r="CP440" s="7"/>
      <c r="CQ440" s="7"/>
    </row>
    <row r="441" spans="2:95" ht="12.75" customHeight="1" x14ac:dyDescent="0.2">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6"/>
      <c r="BO441" s="6"/>
      <c r="BP441" s="6"/>
      <c r="BQ441" s="6"/>
      <c r="BR441" s="6"/>
      <c r="BS441" s="6"/>
      <c r="BT441" s="6"/>
      <c r="BU441" s="6"/>
      <c r="BV441" s="6"/>
      <c r="BW441" s="6"/>
      <c r="BX441" s="6"/>
      <c r="BY441" s="6"/>
      <c r="BZ441" s="6"/>
      <c r="CA441" s="6"/>
      <c r="CB441" s="6"/>
      <c r="CC441" s="6"/>
      <c r="CD441" s="6"/>
      <c r="CE441" s="6"/>
      <c r="CF441" s="6"/>
      <c r="CG441" s="6"/>
      <c r="CH441" s="7"/>
      <c r="CI441" s="7"/>
      <c r="CJ441" s="7"/>
      <c r="CK441" s="7"/>
      <c r="CL441" s="7"/>
      <c r="CM441" s="7"/>
      <c r="CN441" s="7"/>
      <c r="CO441" s="7"/>
      <c r="CP441" s="7"/>
      <c r="CQ441" s="7"/>
    </row>
    <row r="442" spans="2:95" ht="12.75" customHeight="1" x14ac:dyDescent="0.2">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6"/>
      <c r="BO442" s="6"/>
      <c r="BP442" s="6"/>
      <c r="BQ442" s="6"/>
      <c r="BR442" s="6"/>
      <c r="BS442" s="6"/>
      <c r="BT442" s="6"/>
      <c r="BU442" s="6"/>
      <c r="BV442" s="6"/>
      <c r="BW442" s="6"/>
      <c r="BX442" s="6"/>
      <c r="BY442" s="6"/>
      <c r="BZ442" s="6"/>
      <c r="CA442" s="6"/>
      <c r="CB442" s="6"/>
      <c r="CC442" s="6"/>
      <c r="CD442" s="6"/>
      <c r="CE442" s="6"/>
      <c r="CF442" s="6"/>
      <c r="CG442" s="6"/>
      <c r="CH442" s="7"/>
      <c r="CI442" s="7"/>
      <c r="CJ442" s="7"/>
      <c r="CK442" s="7"/>
      <c r="CL442" s="7"/>
      <c r="CM442" s="7"/>
      <c r="CN442" s="7"/>
      <c r="CO442" s="7"/>
      <c r="CP442" s="7"/>
      <c r="CQ442" s="7"/>
    </row>
    <row r="443" spans="2:95" ht="12.75" customHeight="1" x14ac:dyDescent="0.2">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6"/>
      <c r="BO443" s="6"/>
      <c r="BP443" s="6"/>
      <c r="BQ443" s="6"/>
      <c r="BR443" s="6"/>
      <c r="BS443" s="6"/>
      <c r="BT443" s="6"/>
      <c r="BU443" s="6"/>
      <c r="BV443" s="6"/>
      <c r="BW443" s="6"/>
      <c r="BX443" s="6"/>
      <c r="BY443" s="6"/>
      <c r="BZ443" s="6"/>
      <c r="CA443" s="6"/>
      <c r="CB443" s="6"/>
      <c r="CC443" s="6"/>
      <c r="CD443" s="6"/>
      <c r="CE443" s="6"/>
      <c r="CF443" s="6"/>
      <c r="CG443" s="6"/>
      <c r="CH443" s="7"/>
      <c r="CI443" s="7"/>
      <c r="CJ443" s="7"/>
      <c r="CK443" s="7"/>
      <c r="CL443" s="7"/>
      <c r="CM443" s="7"/>
      <c r="CN443" s="7"/>
      <c r="CO443" s="7"/>
      <c r="CP443" s="7"/>
      <c r="CQ443" s="7"/>
    </row>
    <row r="444" spans="2:95" ht="12.75" customHeight="1" x14ac:dyDescent="0.2">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6"/>
      <c r="BO444" s="6"/>
      <c r="BP444" s="6"/>
      <c r="BQ444" s="6"/>
      <c r="BR444" s="6"/>
      <c r="BS444" s="6"/>
      <c r="BT444" s="6"/>
      <c r="BU444" s="6"/>
      <c r="BV444" s="6"/>
      <c r="BW444" s="6"/>
      <c r="BX444" s="6"/>
      <c r="BY444" s="6"/>
      <c r="BZ444" s="6"/>
      <c r="CA444" s="6"/>
      <c r="CB444" s="6"/>
      <c r="CC444" s="6"/>
      <c r="CD444" s="6"/>
      <c r="CE444" s="6"/>
      <c r="CF444" s="6"/>
      <c r="CG444" s="6"/>
      <c r="CH444" s="7"/>
      <c r="CI444" s="7"/>
      <c r="CJ444" s="7"/>
      <c r="CK444" s="7"/>
      <c r="CL444" s="7"/>
      <c r="CM444" s="7"/>
      <c r="CN444" s="7"/>
      <c r="CO444" s="7"/>
      <c r="CP444" s="7"/>
      <c r="CQ444" s="7"/>
    </row>
    <row r="445" spans="2:95" ht="12.75" customHeight="1" x14ac:dyDescent="0.2">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6"/>
      <c r="BO445" s="6"/>
      <c r="BP445" s="6"/>
      <c r="BQ445" s="6"/>
      <c r="BR445" s="6"/>
      <c r="BS445" s="6"/>
      <c r="BT445" s="6"/>
      <c r="BU445" s="6"/>
      <c r="BV445" s="6"/>
      <c r="BW445" s="6"/>
      <c r="BX445" s="6"/>
      <c r="BY445" s="6"/>
      <c r="BZ445" s="6"/>
      <c r="CA445" s="6"/>
      <c r="CB445" s="6"/>
      <c r="CC445" s="6"/>
      <c r="CD445" s="6"/>
      <c r="CE445" s="6"/>
      <c r="CF445" s="6"/>
      <c r="CG445" s="6"/>
      <c r="CH445" s="7"/>
      <c r="CI445" s="7"/>
      <c r="CJ445" s="7"/>
      <c r="CK445" s="7"/>
      <c r="CL445" s="7"/>
      <c r="CM445" s="7"/>
      <c r="CN445" s="7"/>
      <c r="CO445" s="7"/>
      <c r="CP445" s="7"/>
      <c r="CQ445" s="7"/>
    </row>
    <row r="446" spans="2:95" ht="12.75" customHeight="1" x14ac:dyDescent="0.2">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6"/>
      <c r="BO446" s="6"/>
      <c r="BP446" s="6"/>
      <c r="BQ446" s="6"/>
      <c r="BR446" s="6"/>
      <c r="BS446" s="6"/>
      <c r="BT446" s="6"/>
      <c r="BU446" s="6"/>
      <c r="BV446" s="6"/>
      <c r="BW446" s="6"/>
      <c r="BX446" s="6"/>
      <c r="BY446" s="6"/>
      <c r="BZ446" s="6"/>
      <c r="CA446" s="6"/>
      <c r="CB446" s="6"/>
      <c r="CC446" s="6"/>
      <c r="CD446" s="6"/>
      <c r="CE446" s="6"/>
      <c r="CF446" s="6"/>
      <c r="CG446" s="6"/>
      <c r="CH446" s="7"/>
      <c r="CI446" s="7"/>
      <c r="CJ446" s="7"/>
      <c r="CK446" s="7"/>
      <c r="CL446" s="7"/>
      <c r="CM446" s="7"/>
      <c r="CN446" s="7"/>
      <c r="CO446" s="7"/>
      <c r="CP446" s="7"/>
      <c r="CQ446" s="7"/>
    </row>
    <row r="447" spans="2:95" ht="12.75" customHeight="1" x14ac:dyDescent="0.2">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6"/>
      <c r="BO447" s="6"/>
      <c r="BP447" s="6"/>
      <c r="BQ447" s="6"/>
      <c r="BR447" s="6"/>
      <c r="BS447" s="6"/>
      <c r="BT447" s="6"/>
      <c r="BU447" s="6"/>
      <c r="BV447" s="6"/>
      <c r="BW447" s="6"/>
      <c r="BX447" s="6"/>
      <c r="BY447" s="6"/>
      <c r="BZ447" s="6"/>
      <c r="CA447" s="6"/>
      <c r="CB447" s="6"/>
      <c r="CC447" s="6"/>
      <c r="CD447" s="6"/>
      <c r="CE447" s="6"/>
      <c r="CF447" s="6"/>
      <c r="CG447" s="6"/>
      <c r="CH447" s="7"/>
      <c r="CI447" s="7"/>
      <c r="CJ447" s="7"/>
      <c r="CK447" s="7"/>
      <c r="CL447" s="7"/>
      <c r="CM447" s="7"/>
      <c r="CN447" s="7"/>
      <c r="CO447" s="7"/>
      <c r="CP447" s="7"/>
      <c r="CQ447" s="7"/>
    </row>
    <row r="448" spans="2:95" ht="12.75" customHeight="1" x14ac:dyDescent="0.2">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6"/>
      <c r="BO448" s="6"/>
      <c r="BP448" s="6"/>
      <c r="BQ448" s="6"/>
      <c r="BR448" s="6"/>
      <c r="BS448" s="6"/>
      <c r="BT448" s="6"/>
      <c r="BU448" s="6"/>
      <c r="BV448" s="6"/>
      <c r="BW448" s="6"/>
      <c r="BX448" s="6"/>
      <c r="BY448" s="6"/>
      <c r="BZ448" s="6"/>
      <c r="CA448" s="6"/>
      <c r="CB448" s="6"/>
      <c r="CC448" s="6"/>
      <c r="CD448" s="6"/>
      <c r="CE448" s="6"/>
      <c r="CF448" s="6"/>
      <c r="CG448" s="6"/>
      <c r="CH448" s="7"/>
      <c r="CI448" s="7"/>
      <c r="CJ448" s="7"/>
      <c r="CK448" s="7"/>
      <c r="CL448" s="7"/>
      <c r="CM448" s="7"/>
      <c r="CN448" s="7"/>
      <c r="CO448" s="7"/>
      <c r="CP448" s="7"/>
      <c r="CQ448" s="7"/>
    </row>
    <row r="449" spans="2:95" ht="12.75" customHeight="1" x14ac:dyDescent="0.2">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6"/>
      <c r="BO449" s="6"/>
      <c r="BP449" s="6"/>
      <c r="BQ449" s="6"/>
      <c r="BR449" s="6"/>
      <c r="BS449" s="6"/>
      <c r="BT449" s="6"/>
      <c r="BU449" s="6"/>
      <c r="BV449" s="6"/>
      <c r="BW449" s="6"/>
      <c r="BX449" s="6"/>
      <c r="BY449" s="6"/>
      <c r="BZ449" s="6"/>
      <c r="CA449" s="6"/>
      <c r="CB449" s="6"/>
      <c r="CC449" s="6"/>
      <c r="CD449" s="6"/>
      <c r="CE449" s="6"/>
      <c r="CF449" s="6"/>
      <c r="CG449" s="6"/>
      <c r="CH449" s="7"/>
      <c r="CI449" s="7"/>
      <c r="CJ449" s="7"/>
      <c r="CK449" s="7"/>
      <c r="CL449" s="7"/>
      <c r="CM449" s="7"/>
      <c r="CN449" s="7"/>
      <c r="CO449" s="7"/>
      <c r="CP449" s="7"/>
      <c r="CQ449" s="7"/>
    </row>
    <row r="450" spans="2:95" ht="12.75" customHeight="1" x14ac:dyDescent="0.2">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6"/>
      <c r="BO450" s="6"/>
      <c r="BP450" s="6"/>
      <c r="BQ450" s="6"/>
      <c r="BR450" s="6"/>
      <c r="BS450" s="6"/>
      <c r="BT450" s="6"/>
      <c r="BU450" s="6"/>
      <c r="BV450" s="6"/>
      <c r="BW450" s="6"/>
      <c r="BX450" s="6"/>
      <c r="BY450" s="6"/>
      <c r="BZ450" s="6"/>
      <c r="CA450" s="6"/>
      <c r="CB450" s="6"/>
      <c r="CC450" s="6"/>
      <c r="CD450" s="6"/>
      <c r="CE450" s="6"/>
      <c r="CF450" s="6"/>
      <c r="CG450" s="6"/>
      <c r="CH450" s="7"/>
      <c r="CI450" s="7"/>
      <c r="CJ450" s="7"/>
      <c r="CK450" s="7"/>
      <c r="CL450" s="7"/>
      <c r="CM450" s="7"/>
      <c r="CN450" s="7"/>
      <c r="CO450" s="7"/>
      <c r="CP450" s="7"/>
      <c r="CQ450" s="7"/>
    </row>
    <row r="451" spans="2:95" ht="12.75" customHeight="1" x14ac:dyDescent="0.2">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6"/>
      <c r="BO451" s="6"/>
      <c r="BP451" s="6"/>
      <c r="BQ451" s="6"/>
      <c r="BR451" s="6"/>
      <c r="BS451" s="6"/>
      <c r="BT451" s="6"/>
      <c r="BU451" s="6"/>
      <c r="BV451" s="6"/>
      <c r="BW451" s="6"/>
      <c r="BX451" s="6"/>
      <c r="BY451" s="6"/>
      <c r="BZ451" s="6"/>
      <c r="CA451" s="6"/>
      <c r="CB451" s="6"/>
      <c r="CC451" s="6"/>
      <c r="CD451" s="6"/>
      <c r="CE451" s="6"/>
      <c r="CF451" s="6"/>
      <c r="CG451" s="6"/>
      <c r="CH451" s="7"/>
      <c r="CI451" s="7"/>
      <c r="CJ451" s="7"/>
      <c r="CK451" s="7"/>
      <c r="CL451" s="7"/>
      <c r="CM451" s="7"/>
      <c r="CN451" s="7"/>
      <c r="CO451" s="7"/>
      <c r="CP451" s="7"/>
      <c r="CQ451" s="7"/>
    </row>
    <row r="452" spans="2:95" ht="12.75" customHeight="1" x14ac:dyDescent="0.2">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6"/>
      <c r="BO452" s="6"/>
      <c r="BP452" s="6"/>
      <c r="BQ452" s="6"/>
      <c r="BR452" s="6"/>
      <c r="BS452" s="6"/>
      <c r="BT452" s="6"/>
      <c r="BU452" s="6"/>
      <c r="BV452" s="6"/>
      <c r="BW452" s="6"/>
      <c r="BX452" s="6"/>
      <c r="BY452" s="6"/>
      <c r="BZ452" s="6"/>
      <c r="CA452" s="6"/>
      <c r="CB452" s="6"/>
      <c r="CC452" s="6"/>
      <c r="CD452" s="6"/>
      <c r="CE452" s="6"/>
      <c r="CF452" s="6"/>
      <c r="CG452" s="6"/>
      <c r="CH452" s="7"/>
      <c r="CI452" s="7"/>
      <c r="CJ452" s="7"/>
      <c r="CK452" s="7"/>
      <c r="CL452" s="7"/>
      <c r="CM452" s="7"/>
      <c r="CN452" s="7"/>
      <c r="CO452" s="7"/>
      <c r="CP452" s="7"/>
      <c r="CQ452" s="7"/>
    </row>
    <row r="453" spans="2:95" ht="12.75" customHeight="1" x14ac:dyDescent="0.2">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6"/>
      <c r="BO453" s="6"/>
      <c r="BP453" s="6"/>
      <c r="BQ453" s="6"/>
      <c r="BR453" s="6"/>
      <c r="BS453" s="6"/>
      <c r="BT453" s="6"/>
      <c r="BU453" s="6"/>
      <c r="BV453" s="6"/>
      <c r="BW453" s="6"/>
      <c r="BX453" s="6"/>
      <c r="BY453" s="6"/>
      <c r="BZ453" s="6"/>
      <c r="CA453" s="6"/>
      <c r="CB453" s="6"/>
      <c r="CC453" s="6"/>
      <c r="CD453" s="6"/>
      <c r="CE453" s="6"/>
      <c r="CF453" s="6"/>
      <c r="CG453" s="6"/>
      <c r="CH453" s="7"/>
      <c r="CI453" s="7"/>
      <c r="CJ453" s="7"/>
      <c r="CK453" s="7"/>
      <c r="CL453" s="7"/>
      <c r="CM453" s="7"/>
      <c r="CN453" s="7"/>
      <c r="CO453" s="7"/>
      <c r="CP453" s="7"/>
      <c r="CQ453" s="7"/>
    </row>
    <row r="454" spans="2:95" ht="12.75" customHeight="1" x14ac:dyDescent="0.2">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6"/>
      <c r="BO454" s="6"/>
      <c r="BP454" s="6"/>
      <c r="BQ454" s="6"/>
      <c r="BR454" s="6"/>
      <c r="BS454" s="6"/>
      <c r="BT454" s="6"/>
      <c r="BU454" s="6"/>
      <c r="BV454" s="6"/>
      <c r="BW454" s="6"/>
      <c r="BX454" s="6"/>
      <c r="BY454" s="6"/>
      <c r="BZ454" s="6"/>
      <c r="CA454" s="6"/>
      <c r="CB454" s="6"/>
      <c r="CC454" s="6"/>
      <c r="CD454" s="6"/>
      <c r="CE454" s="6"/>
      <c r="CF454" s="6"/>
      <c r="CG454" s="6"/>
      <c r="CH454" s="7"/>
      <c r="CI454" s="7"/>
      <c r="CJ454" s="7"/>
      <c r="CK454" s="7"/>
      <c r="CL454" s="7"/>
      <c r="CM454" s="7"/>
      <c r="CN454" s="7"/>
      <c r="CO454" s="7"/>
      <c r="CP454" s="7"/>
      <c r="CQ454" s="7"/>
    </row>
    <row r="455" spans="2:95" ht="12.75" customHeight="1" x14ac:dyDescent="0.2">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6"/>
      <c r="BO455" s="6"/>
      <c r="BP455" s="6"/>
      <c r="BQ455" s="6"/>
      <c r="BR455" s="6"/>
      <c r="BS455" s="6"/>
      <c r="BT455" s="6"/>
      <c r="BU455" s="6"/>
      <c r="BV455" s="6"/>
      <c r="BW455" s="6"/>
      <c r="BX455" s="6"/>
      <c r="BY455" s="6"/>
      <c r="BZ455" s="6"/>
      <c r="CA455" s="6"/>
      <c r="CB455" s="6"/>
      <c r="CC455" s="6"/>
      <c r="CD455" s="6"/>
      <c r="CE455" s="6"/>
      <c r="CF455" s="6"/>
      <c r="CG455" s="6"/>
      <c r="CH455" s="7"/>
      <c r="CI455" s="7"/>
      <c r="CJ455" s="7"/>
      <c r="CK455" s="7"/>
      <c r="CL455" s="7"/>
      <c r="CM455" s="7"/>
      <c r="CN455" s="7"/>
      <c r="CO455" s="7"/>
      <c r="CP455" s="7"/>
      <c r="CQ455" s="7"/>
    </row>
    <row r="456" spans="2:95" ht="12.75" customHeight="1" x14ac:dyDescent="0.2">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6"/>
      <c r="BO456" s="6"/>
      <c r="BP456" s="6"/>
      <c r="BQ456" s="6"/>
      <c r="BR456" s="6"/>
      <c r="BS456" s="6"/>
      <c r="BT456" s="6"/>
      <c r="BU456" s="6"/>
      <c r="BV456" s="6"/>
      <c r="BW456" s="6"/>
      <c r="BX456" s="6"/>
      <c r="BY456" s="6"/>
      <c r="BZ456" s="6"/>
      <c r="CA456" s="6"/>
      <c r="CB456" s="6"/>
      <c r="CC456" s="6"/>
      <c r="CD456" s="6"/>
      <c r="CE456" s="6"/>
      <c r="CF456" s="6"/>
      <c r="CG456" s="6"/>
      <c r="CH456" s="7"/>
      <c r="CI456" s="7"/>
      <c r="CJ456" s="7"/>
      <c r="CK456" s="7"/>
      <c r="CL456" s="7"/>
      <c r="CM456" s="7"/>
      <c r="CN456" s="7"/>
      <c r="CO456" s="7"/>
      <c r="CP456" s="7"/>
      <c r="CQ456" s="7"/>
    </row>
    <row r="457" spans="2:95" ht="12.75" customHeight="1" x14ac:dyDescent="0.2">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6"/>
      <c r="BO457" s="6"/>
      <c r="BP457" s="6"/>
      <c r="BQ457" s="6"/>
      <c r="BR457" s="6"/>
      <c r="BS457" s="6"/>
      <c r="BT457" s="6"/>
      <c r="BU457" s="6"/>
      <c r="BV457" s="6"/>
      <c r="BW457" s="6"/>
      <c r="BX457" s="6"/>
      <c r="BY457" s="6"/>
      <c r="BZ457" s="6"/>
      <c r="CA457" s="6"/>
      <c r="CB457" s="6"/>
      <c r="CC457" s="6"/>
      <c r="CD457" s="6"/>
      <c r="CE457" s="6"/>
      <c r="CF457" s="6"/>
      <c r="CG457" s="6"/>
      <c r="CH457" s="7"/>
      <c r="CI457" s="7"/>
      <c r="CJ457" s="7"/>
      <c r="CK457" s="7"/>
      <c r="CL457" s="7"/>
      <c r="CM457" s="7"/>
      <c r="CN457" s="7"/>
      <c r="CO457" s="7"/>
      <c r="CP457" s="7"/>
      <c r="CQ457" s="7"/>
    </row>
    <row r="458" spans="2:95" ht="12.75" customHeight="1" x14ac:dyDescent="0.2">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6"/>
      <c r="BO458" s="6"/>
      <c r="BP458" s="6"/>
      <c r="BQ458" s="6"/>
      <c r="BR458" s="6"/>
      <c r="BS458" s="6"/>
      <c r="BT458" s="6"/>
      <c r="BU458" s="6"/>
      <c r="BV458" s="6"/>
      <c r="BW458" s="6"/>
      <c r="BX458" s="6"/>
      <c r="BY458" s="6"/>
      <c r="BZ458" s="6"/>
      <c r="CA458" s="6"/>
      <c r="CB458" s="6"/>
      <c r="CC458" s="6"/>
      <c r="CD458" s="6"/>
      <c r="CE458" s="6"/>
      <c r="CF458" s="6"/>
      <c r="CG458" s="6"/>
      <c r="CH458" s="7"/>
      <c r="CI458" s="7"/>
      <c r="CJ458" s="7"/>
      <c r="CK458" s="7"/>
      <c r="CL458" s="7"/>
      <c r="CM458" s="7"/>
      <c r="CN458" s="7"/>
      <c r="CO458" s="7"/>
      <c r="CP458" s="7"/>
      <c r="CQ458" s="7"/>
    </row>
    <row r="459" spans="2:95" ht="12.75" customHeight="1" x14ac:dyDescent="0.2">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6"/>
      <c r="BO459" s="6"/>
      <c r="BP459" s="6"/>
      <c r="BQ459" s="6"/>
      <c r="BR459" s="6"/>
      <c r="BS459" s="6"/>
      <c r="BT459" s="6"/>
      <c r="BU459" s="6"/>
      <c r="BV459" s="6"/>
      <c r="BW459" s="6"/>
      <c r="BX459" s="6"/>
      <c r="BY459" s="6"/>
      <c r="BZ459" s="6"/>
      <c r="CA459" s="6"/>
      <c r="CB459" s="6"/>
      <c r="CC459" s="6"/>
      <c r="CD459" s="6"/>
      <c r="CE459" s="6"/>
      <c r="CF459" s="6"/>
      <c r="CG459" s="6"/>
      <c r="CH459" s="7"/>
      <c r="CI459" s="7"/>
      <c r="CJ459" s="7"/>
      <c r="CK459" s="7"/>
      <c r="CL459" s="7"/>
      <c r="CM459" s="7"/>
      <c r="CN459" s="7"/>
      <c r="CO459" s="7"/>
      <c r="CP459" s="7"/>
      <c r="CQ459" s="7"/>
    </row>
    <row r="460" spans="2:95" ht="12.75" customHeight="1" x14ac:dyDescent="0.2">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6"/>
      <c r="BO460" s="6"/>
      <c r="BP460" s="6"/>
      <c r="BQ460" s="6"/>
      <c r="BR460" s="6"/>
      <c r="BS460" s="6"/>
      <c r="BT460" s="6"/>
      <c r="BU460" s="6"/>
      <c r="BV460" s="6"/>
      <c r="BW460" s="6"/>
      <c r="BX460" s="6"/>
      <c r="BY460" s="6"/>
      <c r="BZ460" s="6"/>
      <c r="CA460" s="6"/>
      <c r="CB460" s="6"/>
      <c r="CC460" s="6"/>
      <c r="CD460" s="6"/>
      <c r="CE460" s="6"/>
      <c r="CF460" s="6"/>
      <c r="CG460" s="6"/>
      <c r="CH460" s="7"/>
      <c r="CI460" s="7"/>
      <c r="CJ460" s="7"/>
      <c r="CK460" s="7"/>
      <c r="CL460" s="7"/>
      <c r="CM460" s="7"/>
      <c r="CN460" s="7"/>
      <c r="CO460" s="7"/>
      <c r="CP460" s="7"/>
      <c r="CQ460" s="7"/>
    </row>
    <row r="461" spans="2:95" ht="12.75" customHeight="1" x14ac:dyDescent="0.2">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6"/>
      <c r="BO461" s="6"/>
      <c r="BP461" s="6"/>
      <c r="BQ461" s="6"/>
      <c r="BR461" s="6"/>
      <c r="BS461" s="6"/>
      <c r="BT461" s="6"/>
      <c r="BU461" s="6"/>
      <c r="BV461" s="6"/>
      <c r="BW461" s="6"/>
      <c r="BX461" s="6"/>
      <c r="BY461" s="6"/>
      <c r="BZ461" s="6"/>
      <c r="CA461" s="6"/>
      <c r="CB461" s="6"/>
      <c r="CC461" s="6"/>
      <c r="CD461" s="6"/>
      <c r="CE461" s="6"/>
      <c r="CF461" s="6"/>
      <c r="CG461" s="6"/>
      <c r="CH461" s="7"/>
      <c r="CI461" s="7"/>
      <c r="CJ461" s="7"/>
      <c r="CK461" s="7"/>
      <c r="CL461" s="7"/>
      <c r="CM461" s="7"/>
      <c r="CN461" s="7"/>
      <c r="CO461" s="7"/>
      <c r="CP461" s="7"/>
      <c r="CQ461" s="7"/>
    </row>
    <row r="462" spans="2:95" ht="12.75" customHeight="1" x14ac:dyDescent="0.2">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6"/>
      <c r="BO462" s="6"/>
      <c r="BP462" s="6"/>
      <c r="BQ462" s="6"/>
      <c r="BR462" s="6"/>
      <c r="BS462" s="6"/>
      <c r="BT462" s="6"/>
      <c r="BU462" s="6"/>
      <c r="BV462" s="6"/>
      <c r="BW462" s="6"/>
      <c r="BX462" s="6"/>
      <c r="BY462" s="6"/>
      <c r="BZ462" s="6"/>
      <c r="CA462" s="6"/>
      <c r="CB462" s="6"/>
      <c r="CC462" s="6"/>
      <c r="CD462" s="6"/>
      <c r="CE462" s="6"/>
      <c r="CF462" s="6"/>
      <c r="CG462" s="6"/>
      <c r="CH462" s="7"/>
      <c r="CI462" s="7"/>
      <c r="CJ462" s="7"/>
      <c r="CK462" s="7"/>
      <c r="CL462" s="7"/>
      <c r="CM462" s="7"/>
      <c r="CN462" s="7"/>
      <c r="CO462" s="7"/>
      <c r="CP462" s="7"/>
      <c r="CQ462" s="7"/>
    </row>
    <row r="463" spans="2:95" ht="12.75" customHeight="1" x14ac:dyDescent="0.2">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6"/>
      <c r="BO463" s="6"/>
      <c r="BP463" s="6"/>
      <c r="BQ463" s="6"/>
      <c r="BR463" s="6"/>
      <c r="BS463" s="6"/>
      <c r="BT463" s="6"/>
      <c r="BU463" s="6"/>
      <c r="BV463" s="6"/>
      <c r="BW463" s="6"/>
      <c r="BX463" s="6"/>
      <c r="BY463" s="6"/>
      <c r="BZ463" s="6"/>
      <c r="CA463" s="6"/>
      <c r="CB463" s="6"/>
      <c r="CC463" s="6"/>
      <c r="CD463" s="6"/>
      <c r="CE463" s="6"/>
      <c r="CF463" s="6"/>
      <c r="CG463" s="6"/>
      <c r="CH463" s="7"/>
      <c r="CI463" s="7"/>
      <c r="CJ463" s="7"/>
      <c r="CK463" s="7"/>
      <c r="CL463" s="7"/>
      <c r="CM463" s="7"/>
      <c r="CN463" s="7"/>
      <c r="CO463" s="7"/>
      <c r="CP463" s="7"/>
      <c r="CQ463" s="7"/>
    </row>
    <row r="464" spans="2:95" ht="12.75" customHeight="1" x14ac:dyDescent="0.2">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6"/>
      <c r="BO464" s="6"/>
      <c r="BP464" s="6"/>
      <c r="BQ464" s="6"/>
      <c r="BR464" s="6"/>
      <c r="BS464" s="6"/>
      <c r="BT464" s="6"/>
      <c r="BU464" s="6"/>
      <c r="BV464" s="6"/>
      <c r="BW464" s="6"/>
      <c r="BX464" s="6"/>
      <c r="BY464" s="6"/>
      <c r="BZ464" s="6"/>
      <c r="CA464" s="6"/>
      <c r="CB464" s="6"/>
      <c r="CC464" s="6"/>
      <c r="CD464" s="6"/>
      <c r="CE464" s="6"/>
      <c r="CF464" s="6"/>
      <c r="CG464" s="6"/>
      <c r="CH464" s="7"/>
      <c r="CI464" s="7"/>
      <c r="CJ464" s="7"/>
      <c r="CK464" s="7"/>
      <c r="CL464" s="7"/>
      <c r="CM464" s="7"/>
      <c r="CN464" s="7"/>
      <c r="CO464" s="7"/>
      <c r="CP464" s="7"/>
      <c r="CQ464" s="7"/>
    </row>
    <row r="465" spans="2:95" ht="12.75" customHeight="1" x14ac:dyDescent="0.2">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6"/>
      <c r="BO465" s="6"/>
      <c r="BP465" s="6"/>
      <c r="BQ465" s="6"/>
      <c r="BR465" s="6"/>
      <c r="BS465" s="6"/>
      <c r="BT465" s="6"/>
      <c r="BU465" s="6"/>
      <c r="BV465" s="6"/>
      <c r="BW465" s="6"/>
      <c r="BX465" s="6"/>
      <c r="BY465" s="6"/>
      <c r="BZ465" s="6"/>
      <c r="CA465" s="6"/>
      <c r="CB465" s="6"/>
      <c r="CC465" s="6"/>
      <c r="CD465" s="6"/>
      <c r="CE465" s="6"/>
      <c r="CF465" s="6"/>
      <c r="CG465" s="6"/>
      <c r="CH465" s="7"/>
      <c r="CI465" s="7"/>
      <c r="CJ465" s="7"/>
      <c r="CK465" s="7"/>
      <c r="CL465" s="7"/>
      <c r="CM465" s="7"/>
      <c r="CN465" s="7"/>
      <c r="CO465" s="7"/>
      <c r="CP465" s="7"/>
      <c r="CQ465" s="7"/>
    </row>
    <row r="466" spans="2:95" ht="12.75" customHeight="1" x14ac:dyDescent="0.2">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6"/>
      <c r="BO466" s="6"/>
      <c r="BP466" s="6"/>
      <c r="BQ466" s="6"/>
      <c r="BR466" s="6"/>
      <c r="BS466" s="6"/>
      <c r="BT466" s="6"/>
      <c r="BU466" s="6"/>
      <c r="BV466" s="6"/>
      <c r="BW466" s="6"/>
      <c r="BX466" s="6"/>
      <c r="BY466" s="6"/>
      <c r="BZ466" s="6"/>
      <c r="CA466" s="6"/>
      <c r="CB466" s="6"/>
      <c r="CC466" s="6"/>
      <c r="CD466" s="6"/>
      <c r="CE466" s="6"/>
      <c r="CF466" s="6"/>
      <c r="CG466" s="6"/>
      <c r="CH466" s="7"/>
      <c r="CI466" s="7"/>
      <c r="CJ466" s="7"/>
      <c r="CK466" s="7"/>
      <c r="CL466" s="7"/>
      <c r="CM466" s="7"/>
      <c r="CN466" s="7"/>
      <c r="CO466" s="7"/>
      <c r="CP466" s="7"/>
      <c r="CQ466" s="7"/>
    </row>
    <row r="467" spans="2:95" ht="12.75" customHeight="1" x14ac:dyDescent="0.2">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6"/>
      <c r="BO467" s="6"/>
      <c r="BP467" s="6"/>
      <c r="BQ467" s="6"/>
      <c r="BR467" s="6"/>
      <c r="BS467" s="6"/>
      <c r="BT467" s="6"/>
      <c r="BU467" s="6"/>
      <c r="BV467" s="6"/>
      <c r="BW467" s="6"/>
      <c r="BX467" s="6"/>
      <c r="BY467" s="6"/>
      <c r="BZ467" s="6"/>
      <c r="CA467" s="6"/>
      <c r="CB467" s="6"/>
      <c r="CC467" s="6"/>
      <c r="CD467" s="6"/>
      <c r="CE467" s="6"/>
      <c r="CF467" s="6"/>
      <c r="CG467" s="6"/>
      <c r="CH467" s="7"/>
      <c r="CI467" s="7"/>
      <c r="CJ467" s="7"/>
      <c r="CK467" s="7"/>
      <c r="CL467" s="7"/>
      <c r="CM467" s="7"/>
      <c r="CN467" s="7"/>
      <c r="CO467" s="7"/>
      <c r="CP467" s="7"/>
      <c r="CQ467" s="7"/>
    </row>
    <row r="468" spans="2:95" ht="12.75" customHeight="1" x14ac:dyDescent="0.2">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6"/>
      <c r="BO468" s="6"/>
      <c r="BP468" s="6"/>
      <c r="BQ468" s="6"/>
      <c r="BR468" s="6"/>
      <c r="BS468" s="6"/>
      <c r="BT468" s="6"/>
      <c r="BU468" s="6"/>
      <c r="BV468" s="6"/>
      <c r="BW468" s="6"/>
      <c r="BX468" s="6"/>
      <c r="BY468" s="6"/>
      <c r="BZ468" s="6"/>
      <c r="CA468" s="6"/>
      <c r="CB468" s="6"/>
      <c r="CC468" s="6"/>
      <c r="CD468" s="6"/>
      <c r="CE468" s="6"/>
      <c r="CF468" s="6"/>
      <c r="CG468" s="6"/>
      <c r="CH468" s="7"/>
      <c r="CI468" s="7"/>
      <c r="CJ468" s="7"/>
      <c r="CK468" s="7"/>
      <c r="CL468" s="7"/>
      <c r="CM468" s="7"/>
      <c r="CN468" s="7"/>
      <c r="CO468" s="7"/>
      <c r="CP468" s="7"/>
      <c r="CQ468" s="7"/>
    </row>
    <row r="469" spans="2:95" ht="12.75" customHeight="1" x14ac:dyDescent="0.2">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6"/>
      <c r="BO469" s="6"/>
      <c r="BP469" s="6"/>
      <c r="BQ469" s="6"/>
      <c r="BR469" s="6"/>
      <c r="BS469" s="6"/>
      <c r="BT469" s="6"/>
      <c r="BU469" s="6"/>
      <c r="BV469" s="6"/>
      <c r="BW469" s="6"/>
      <c r="BX469" s="6"/>
      <c r="BY469" s="6"/>
      <c r="BZ469" s="6"/>
      <c r="CA469" s="6"/>
      <c r="CB469" s="6"/>
      <c r="CC469" s="6"/>
      <c r="CD469" s="6"/>
      <c r="CE469" s="6"/>
      <c r="CF469" s="6"/>
      <c r="CG469" s="6"/>
      <c r="CH469" s="7"/>
      <c r="CI469" s="7"/>
      <c r="CJ469" s="7"/>
      <c r="CK469" s="7"/>
      <c r="CL469" s="7"/>
      <c r="CM469" s="7"/>
      <c r="CN469" s="7"/>
      <c r="CO469" s="7"/>
      <c r="CP469" s="7"/>
      <c r="CQ469" s="7"/>
    </row>
    <row r="470" spans="2:95" ht="12.75" customHeight="1" x14ac:dyDescent="0.2">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6"/>
      <c r="BO470" s="6"/>
      <c r="BP470" s="6"/>
      <c r="BQ470" s="6"/>
      <c r="BR470" s="6"/>
      <c r="BS470" s="6"/>
      <c r="BT470" s="6"/>
      <c r="BU470" s="6"/>
      <c r="BV470" s="6"/>
      <c r="BW470" s="6"/>
      <c r="BX470" s="6"/>
      <c r="BY470" s="6"/>
      <c r="BZ470" s="6"/>
      <c r="CA470" s="6"/>
      <c r="CB470" s="6"/>
      <c r="CC470" s="6"/>
      <c r="CD470" s="6"/>
      <c r="CE470" s="6"/>
      <c r="CF470" s="6"/>
      <c r="CG470" s="6"/>
      <c r="CH470" s="7"/>
      <c r="CI470" s="7"/>
      <c r="CJ470" s="7"/>
      <c r="CK470" s="7"/>
      <c r="CL470" s="7"/>
      <c r="CM470" s="7"/>
      <c r="CN470" s="7"/>
      <c r="CO470" s="7"/>
      <c r="CP470" s="7"/>
      <c r="CQ470" s="7"/>
    </row>
    <row r="471" spans="2:95" ht="12.75" customHeight="1" x14ac:dyDescent="0.2">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6"/>
      <c r="BO471" s="6"/>
      <c r="BP471" s="6"/>
      <c r="BQ471" s="6"/>
      <c r="BR471" s="6"/>
      <c r="BS471" s="6"/>
      <c r="BT471" s="6"/>
      <c r="BU471" s="6"/>
      <c r="BV471" s="6"/>
      <c r="BW471" s="6"/>
      <c r="BX471" s="6"/>
      <c r="BY471" s="6"/>
      <c r="BZ471" s="6"/>
      <c r="CA471" s="6"/>
      <c r="CB471" s="6"/>
      <c r="CC471" s="6"/>
      <c r="CD471" s="6"/>
      <c r="CE471" s="6"/>
      <c r="CF471" s="6"/>
      <c r="CG471" s="6"/>
      <c r="CH471" s="7"/>
      <c r="CI471" s="7"/>
      <c r="CJ471" s="7"/>
      <c r="CK471" s="7"/>
      <c r="CL471" s="7"/>
      <c r="CM471" s="7"/>
      <c r="CN471" s="7"/>
      <c r="CO471" s="7"/>
      <c r="CP471" s="7"/>
      <c r="CQ471" s="7"/>
    </row>
    <row r="472" spans="2:95" ht="12.75" customHeight="1" x14ac:dyDescent="0.2">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6"/>
      <c r="BO472" s="6"/>
      <c r="BP472" s="6"/>
      <c r="BQ472" s="6"/>
      <c r="BR472" s="6"/>
      <c r="BS472" s="6"/>
      <c r="BT472" s="6"/>
      <c r="BU472" s="6"/>
      <c r="BV472" s="6"/>
      <c r="BW472" s="6"/>
      <c r="BX472" s="6"/>
      <c r="BY472" s="6"/>
      <c r="BZ472" s="6"/>
      <c r="CA472" s="6"/>
      <c r="CB472" s="6"/>
      <c r="CC472" s="6"/>
      <c r="CD472" s="6"/>
      <c r="CE472" s="6"/>
      <c r="CF472" s="6"/>
      <c r="CG472" s="6"/>
      <c r="CH472" s="7"/>
      <c r="CI472" s="7"/>
      <c r="CJ472" s="7"/>
      <c r="CK472" s="7"/>
      <c r="CL472" s="7"/>
      <c r="CM472" s="7"/>
      <c r="CN472" s="7"/>
      <c r="CO472" s="7"/>
      <c r="CP472" s="7"/>
      <c r="CQ472" s="7"/>
    </row>
    <row r="473" spans="2:95" ht="12.75" customHeight="1" x14ac:dyDescent="0.2">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6"/>
      <c r="BO473" s="6"/>
      <c r="BP473" s="6"/>
      <c r="BQ473" s="6"/>
      <c r="BR473" s="6"/>
      <c r="BS473" s="6"/>
      <c r="BT473" s="6"/>
      <c r="BU473" s="6"/>
      <c r="BV473" s="6"/>
      <c r="BW473" s="6"/>
      <c r="BX473" s="6"/>
      <c r="BY473" s="6"/>
      <c r="BZ473" s="6"/>
      <c r="CA473" s="6"/>
      <c r="CB473" s="6"/>
      <c r="CC473" s="6"/>
      <c r="CD473" s="6"/>
      <c r="CE473" s="6"/>
      <c r="CF473" s="6"/>
      <c r="CG473" s="6"/>
      <c r="CH473" s="7"/>
      <c r="CI473" s="7"/>
      <c r="CJ473" s="7"/>
      <c r="CK473" s="7"/>
      <c r="CL473" s="7"/>
      <c r="CM473" s="7"/>
      <c r="CN473" s="7"/>
      <c r="CO473" s="7"/>
      <c r="CP473" s="7"/>
      <c r="CQ473" s="7"/>
    </row>
    <row r="474" spans="2:95" ht="12.75" customHeight="1" x14ac:dyDescent="0.2">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6"/>
      <c r="BO474" s="6"/>
      <c r="BP474" s="6"/>
      <c r="BQ474" s="6"/>
      <c r="BR474" s="6"/>
      <c r="BS474" s="6"/>
      <c r="BT474" s="6"/>
      <c r="BU474" s="6"/>
      <c r="BV474" s="6"/>
      <c r="BW474" s="6"/>
      <c r="BX474" s="6"/>
      <c r="BY474" s="6"/>
      <c r="BZ474" s="6"/>
      <c r="CA474" s="6"/>
      <c r="CB474" s="6"/>
      <c r="CC474" s="6"/>
      <c r="CD474" s="6"/>
      <c r="CE474" s="6"/>
      <c r="CF474" s="6"/>
      <c r="CG474" s="6"/>
      <c r="CH474" s="7"/>
      <c r="CI474" s="7"/>
      <c r="CJ474" s="7"/>
      <c r="CK474" s="7"/>
      <c r="CL474" s="7"/>
      <c r="CM474" s="7"/>
      <c r="CN474" s="7"/>
      <c r="CO474" s="7"/>
      <c r="CP474" s="7"/>
      <c r="CQ474" s="7"/>
    </row>
    <row r="475" spans="2:95" ht="12.75" customHeight="1" x14ac:dyDescent="0.2">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6"/>
      <c r="BO475" s="6"/>
      <c r="BP475" s="6"/>
      <c r="BQ475" s="6"/>
      <c r="BR475" s="6"/>
      <c r="BS475" s="6"/>
      <c r="BT475" s="6"/>
      <c r="BU475" s="6"/>
      <c r="BV475" s="6"/>
      <c r="BW475" s="6"/>
      <c r="BX475" s="6"/>
      <c r="BY475" s="6"/>
      <c r="BZ475" s="6"/>
      <c r="CA475" s="6"/>
      <c r="CB475" s="6"/>
      <c r="CC475" s="6"/>
      <c r="CD475" s="6"/>
      <c r="CE475" s="6"/>
      <c r="CF475" s="6"/>
      <c r="CG475" s="6"/>
      <c r="CH475" s="7"/>
      <c r="CI475" s="7"/>
      <c r="CJ475" s="7"/>
      <c r="CK475" s="7"/>
      <c r="CL475" s="7"/>
      <c r="CM475" s="7"/>
      <c r="CN475" s="7"/>
      <c r="CO475" s="7"/>
      <c r="CP475" s="7"/>
      <c r="CQ475" s="7"/>
    </row>
    <row r="476" spans="2:95" ht="12.75" customHeight="1" x14ac:dyDescent="0.2">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6"/>
      <c r="BO476" s="6"/>
      <c r="BP476" s="6"/>
      <c r="BQ476" s="6"/>
      <c r="BR476" s="6"/>
      <c r="BS476" s="6"/>
      <c r="BT476" s="6"/>
      <c r="BU476" s="6"/>
      <c r="BV476" s="6"/>
      <c r="BW476" s="6"/>
      <c r="BX476" s="6"/>
      <c r="BY476" s="6"/>
      <c r="BZ476" s="6"/>
      <c r="CA476" s="6"/>
      <c r="CB476" s="6"/>
      <c r="CC476" s="6"/>
      <c r="CD476" s="6"/>
      <c r="CE476" s="6"/>
      <c r="CF476" s="6"/>
      <c r="CG476" s="6"/>
      <c r="CH476" s="7"/>
      <c r="CI476" s="7"/>
      <c r="CJ476" s="7"/>
      <c r="CK476" s="7"/>
      <c r="CL476" s="7"/>
      <c r="CM476" s="7"/>
      <c r="CN476" s="7"/>
      <c r="CO476" s="7"/>
      <c r="CP476" s="7"/>
      <c r="CQ476" s="7"/>
    </row>
    <row r="477" spans="2:95" ht="12.75" customHeight="1" x14ac:dyDescent="0.2">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6"/>
      <c r="BO477" s="6"/>
      <c r="BP477" s="6"/>
      <c r="BQ477" s="6"/>
      <c r="BR477" s="6"/>
      <c r="BS477" s="6"/>
      <c r="BT477" s="6"/>
      <c r="BU477" s="6"/>
      <c r="BV477" s="6"/>
      <c r="BW477" s="6"/>
      <c r="BX477" s="6"/>
      <c r="BY477" s="6"/>
      <c r="BZ477" s="6"/>
      <c r="CA477" s="6"/>
      <c r="CB477" s="6"/>
      <c r="CC477" s="6"/>
      <c r="CD477" s="6"/>
      <c r="CE477" s="6"/>
      <c r="CF477" s="6"/>
      <c r="CG477" s="6"/>
      <c r="CH477" s="7"/>
      <c r="CI477" s="7"/>
      <c r="CJ477" s="7"/>
      <c r="CK477" s="7"/>
      <c r="CL477" s="7"/>
      <c r="CM477" s="7"/>
      <c r="CN477" s="7"/>
      <c r="CO477" s="7"/>
      <c r="CP477" s="7"/>
      <c r="CQ477" s="7"/>
    </row>
    <row r="478" spans="2:95" ht="12.75" customHeight="1" x14ac:dyDescent="0.2">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6"/>
      <c r="BO478" s="6"/>
      <c r="BP478" s="6"/>
      <c r="BQ478" s="6"/>
      <c r="BR478" s="6"/>
      <c r="BS478" s="6"/>
      <c r="BT478" s="6"/>
      <c r="BU478" s="6"/>
      <c r="BV478" s="6"/>
      <c r="BW478" s="6"/>
      <c r="BX478" s="6"/>
      <c r="BY478" s="6"/>
      <c r="BZ478" s="6"/>
      <c r="CA478" s="6"/>
      <c r="CB478" s="6"/>
      <c r="CC478" s="6"/>
      <c r="CD478" s="6"/>
      <c r="CE478" s="6"/>
      <c r="CF478" s="6"/>
      <c r="CG478" s="6"/>
      <c r="CH478" s="7"/>
      <c r="CI478" s="7"/>
      <c r="CJ478" s="7"/>
      <c r="CK478" s="7"/>
      <c r="CL478" s="7"/>
      <c r="CM478" s="7"/>
      <c r="CN478" s="7"/>
      <c r="CO478" s="7"/>
      <c r="CP478" s="7"/>
      <c r="CQ478" s="7"/>
    </row>
    <row r="479" spans="2:95" ht="12.75" customHeight="1" x14ac:dyDescent="0.2">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6"/>
      <c r="BO479" s="6"/>
      <c r="BP479" s="6"/>
      <c r="BQ479" s="6"/>
      <c r="BR479" s="6"/>
      <c r="BS479" s="6"/>
      <c r="BT479" s="6"/>
      <c r="BU479" s="6"/>
      <c r="BV479" s="6"/>
      <c r="BW479" s="6"/>
      <c r="BX479" s="6"/>
      <c r="BY479" s="6"/>
      <c r="BZ479" s="6"/>
      <c r="CA479" s="6"/>
      <c r="CB479" s="6"/>
      <c r="CC479" s="6"/>
      <c r="CD479" s="6"/>
      <c r="CE479" s="6"/>
      <c r="CF479" s="6"/>
      <c r="CG479" s="6"/>
      <c r="CH479" s="7"/>
      <c r="CI479" s="7"/>
      <c r="CJ479" s="7"/>
      <c r="CK479" s="7"/>
      <c r="CL479" s="7"/>
      <c r="CM479" s="7"/>
      <c r="CN479" s="7"/>
      <c r="CO479" s="7"/>
      <c r="CP479" s="7"/>
      <c r="CQ479" s="7"/>
    </row>
    <row r="480" spans="2:95" ht="12.75" customHeight="1" x14ac:dyDescent="0.2">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6"/>
      <c r="BO480" s="6"/>
      <c r="BP480" s="6"/>
      <c r="BQ480" s="6"/>
      <c r="BR480" s="6"/>
      <c r="BS480" s="6"/>
      <c r="BT480" s="6"/>
      <c r="BU480" s="6"/>
      <c r="BV480" s="6"/>
      <c r="BW480" s="6"/>
      <c r="BX480" s="6"/>
      <c r="BY480" s="6"/>
      <c r="BZ480" s="6"/>
      <c r="CA480" s="6"/>
      <c r="CB480" s="6"/>
      <c r="CC480" s="6"/>
      <c r="CD480" s="6"/>
      <c r="CE480" s="6"/>
      <c r="CF480" s="6"/>
      <c r="CG480" s="6"/>
      <c r="CH480" s="7"/>
      <c r="CI480" s="7"/>
      <c r="CJ480" s="7"/>
      <c r="CK480" s="7"/>
      <c r="CL480" s="7"/>
      <c r="CM480" s="7"/>
      <c r="CN480" s="7"/>
      <c r="CO480" s="7"/>
      <c r="CP480" s="7"/>
      <c r="CQ480" s="7"/>
    </row>
    <row r="481" spans="2:95" ht="12.75" customHeight="1" x14ac:dyDescent="0.2">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6"/>
      <c r="BO481" s="6"/>
      <c r="BP481" s="6"/>
      <c r="BQ481" s="6"/>
      <c r="BR481" s="6"/>
      <c r="BS481" s="6"/>
      <c r="BT481" s="6"/>
      <c r="BU481" s="6"/>
      <c r="BV481" s="6"/>
      <c r="BW481" s="6"/>
      <c r="BX481" s="6"/>
      <c r="BY481" s="6"/>
      <c r="BZ481" s="6"/>
      <c r="CA481" s="6"/>
      <c r="CB481" s="6"/>
      <c r="CC481" s="6"/>
      <c r="CD481" s="6"/>
      <c r="CE481" s="6"/>
      <c r="CF481" s="6"/>
      <c r="CG481" s="6"/>
      <c r="CH481" s="7"/>
      <c r="CI481" s="7"/>
      <c r="CJ481" s="7"/>
      <c r="CK481" s="7"/>
      <c r="CL481" s="7"/>
      <c r="CM481" s="7"/>
      <c r="CN481" s="7"/>
      <c r="CO481" s="7"/>
      <c r="CP481" s="7"/>
      <c r="CQ481" s="7"/>
    </row>
    <row r="482" spans="2:95" ht="12.75" customHeight="1" x14ac:dyDescent="0.2">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6"/>
      <c r="BO482" s="6"/>
      <c r="BP482" s="6"/>
      <c r="BQ482" s="6"/>
      <c r="BR482" s="6"/>
      <c r="BS482" s="6"/>
      <c r="BT482" s="6"/>
      <c r="BU482" s="6"/>
      <c r="BV482" s="6"/>
      <c r="BW482" s="6"/>
      <c r="BX482" s="6"/>
      <c r="BY482" s="6"/>
      <c r="BZ482" s="6"/>
      <c r="CA482" s="6"/>
      <c r="CB482" s="6"/>
      <c r="CC482" s="6"/>
      <c r="CD482" s="6"/>
      <c r="CE482" s="6"/>
      <c r="CF482" s="6"/>
      <c r="CG482" s="6"/>
      <c r="CH482" s="7"/>
      <c r="CI482" s="7"/>
      <c r="CJ482" s="7"/>
      <c r="CK482" s="7"/>
      <c r="CL482" s="7"/>
      <c r="CM482" s="7"/>
      <c r="CN482" s="7"/>
      <c r="CO482" s="7"/>
      <c r="CP482" s="7"/>
      <c r="CQ482" s="7"/>
    </row>
    <row r="483" spans="2:95" ht="12.75" customHeight="1" x14ac:dyDescent="0.2">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6"/>
      <c r="BO483" s="6"/>
      <c r="BP483" s="6"/>
      <c r="BQ483" s="6"/>
      <c r="BR483" s="6"/>
      <c r="BS483" s="6"/>
      <c r="BT483" s="6"/>
      <c r="BU483" s="6"/>
      <c r="BV483" s="6"/>
      <c r="BW483" s="6"/>
      <c r="BX483" s="6"/>
      <c r="BY483" s="6"/>
      <c r="BZ483" s="6"/>
      <c r="CA483" s="6"/>
      <c r="CB483" s="6"/>
      <c r="CC483" s="6"/>
      <c r="CD483" s="6"/>
      <c r="CE483" s="6"/>
      <c r="CF483" s="6"/>
      <c r="CG483" s="6"/>
      <c r="CH483" s="7"/>
      <c r="CI483" s="7"/>
      <c r="CJ483" s="7"/>
      <c r="CK483" s="7"/>
      <c r="CL483" s="7"/>
      <c r="CM483" s="7"/>
      <c r="CN483" s="7"/>
      <c r="CO483" s="7"/>
      <c r="CP483" s="7"/>
      <c r="CQ483" s="7"/>
    </row>
    <row r="484" spans="2:95" ht="12.75" customHeight="1" x14ac:dyDescent="0.2">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6"/>
      <c r="BO484" s="6"/>
      <c r="BP484" s="6"/>
      <c r="BQ484" s="6"/>
      <c r="BR484" s="6"/>
      <c r="BS484" s="6"/>
      <c r="BT484" s="6"/>
      <c r="BU484" s="6"/>
      <c r="BV484" s="6"/>
      <c r="BW484" s="6"/>
      <c r="BX484" s="6"/>
      <c r="BY484" s="6"/>
      <c r="BZ484" s="6"/>
      <c r="CA484" s="6"/>
      <c r="CB484" s="6"/>
      <c r="CC484" s="6"/>
      <c r="CD484" s="6"/>
      <c r="CE484" s="6"/>
      <c r="CF484" s="6"/>
      <c r="CG484" s="6"/>
      <c r="CH484" s="7"/>
      <c r="CI484" s="7"/>
      <c r="CJ484" s="7"/>
      <c r="CK484" s="7"/>
      <c r="CL484" s="7"/>
      <c r="CM484" s="7"/>
      <c r="CN484" s="7"/>
      <c r="CO484" s="7"/>
      <c r="CP484" s="7"/>
      <c r="CQ484" s="7"/>
    </row>
    <row r="485" spans="2:95" ht="12.75" customHeight="1" x14ac:dyDescent="0.2">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6"/>
      <c r="BO485" s="6"/>
      <c r="BP485" s="6"/>
      <c r="BQ485" s="6"/>
      <c r="BR485" s="6"/>
      <c r="BS485" s="6"/>
      <c r="BT485" s="6"/>
      <c r="BU485" s="6"/>
      <c r="BV485" s="6"/>
      <c r="BW485" s="6"/>
      <c r="BX485" s="6"/>
      <c r="BY485" s="6"/>
      <c r="BZ485" s="6"/>
      <c r="CA485" s="6"/>
      <c r="CB485" s="6"/>
      <c r="CC485" s="6"/>
      <c r="CD485" s="6"/>
      <c r="CE485" s="6"/>
      <c r="CF485" s="6"/>
      <c r="CG485" s="6"/>
      <c r="CH485" s="7"/>
      <c r="CI485" s="7"/>
      <c r="CJ485" s="7"/>
      <c r="CK485" s="7"/>
      <c r="CL485" s="7"/>
      <c r="CM485" s="7"/>
      <c r="CN485" s="7"/>
      <c r="CO485" s="7"/>
      <c r="CP485" s="7"/>
      <c r="CQ485" s="7"/>
    </row>
    <row r="486" spans="2:95" ht="12.75" customHeight="1" x14ac:dyDescent="0.2">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6"/>
      <c r="BO486" s="6"/>
      <c r="BP486" s="6"/>
      <c r="BQ486" s="6"/>
      <c r="BR486" s="6"/>
      <c r="BS486" s="6"/>
      <c r="BT486" s="6"/>
      <c r="BU486" s="6"/>
      <c r="BV486" s="6"/>
      <c r="BW486" s="6"/>
      <c r="BX486" s="6"/>
      <c r="BY486" s="6"/>
      <c r="BZ486" s="6"/>
      <c r="CA486" s="6"/>
      <c r="CB486" s="6"/>
      <c r="CC486" s="6"/>
      <c r="CD486" s="6"/>
      <c r="CE486" s="6"/>
      <c r="CF486" s="6"/>
      <c r="CG486" s="6"/>
      <c r="CH486" s="7"/>
      <c r="CI486" s="7"/>
      <c r="CJ486" s="7"/>
      <c r="CK486" s="7"/>
      <c r="CL486" s="7"/>
      <c r="CM486" s="7"/>
      <c r="CN486" s="7"/>
      <c r="CO486" s="7"/>
      <c r="CP486" s="7"/>
      <c r="CQ486" s="7"/>
    </row>
    <row r="487" spans="2:95" ht="12.75" customHeight="1" x14ac:dyDescent="0.2">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6"/>
      <c r="BO487" s="6"/>
      <c r="BP487" s="6"/>
      <c r="BQ487" s="6"/>
      <c r="BR487" s="6"/>
      <c r="BS487" s="6"/>
      <c r="BT487" s="6"/>
      <c r="BU487" s="6"/>
      <c r="BV487" s="6"/>
      <c r="BW487" s="6"/>
      <c r="BX487" s="6"/>
      <c r="BY487" s="6"/>
      <c r="BZ487" s="6"/>
      <c r="CA487" s="6"/>
      <c r="CB487" s="6"/>
      <c r="CC487" s="6"/>
      <c r="CD487" s="6"/>
      <c r="CE487" s="6"/>
      <c r="CF487" s="6"/>
      <c r="CG487" s="6"/>
      <c r="CH487" s="7"/>
      <c r="CI487" s="7"/>
      <c r="CJ487" s="7"/>
      <c r="CK487" s="7"/>
      <c r="CL487" s="7"/>
      <c r="CM487" s="7"/>
      <c r="CN487" s="7"/>
      <c r="CO487" s="7"/>
      <c r="CP487" s="7"/>
      <c r="CQ487" s="7"/>
    </row>
    <row r="488" spans="2:95" ht="12.75" customHeight="1" x14ac:dyDescent="0.2">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6"/>
      <c r="BO488" s="6"/>
      <c r="BP488" s="6"/>
      <c r="BQ488" s="6"/>
      <c r="BR488" s="6"/>
      <c r="BS488" s="6"/>
      <c r="BT488" s="6"/>
      <c r="BU488" s="6"/>
      <c r="BV488" s="6"/>
      <c r="BW488" s="6"/>
      <c r="BX488" s="6"/>
      <c r="BY488" s="6"/>
      <c r="BZ488" s="6"/>
      <c r="CA488" s="6"/>
      <c r="CB488" s="6"/>
      <c r="CC488" s="6"/>
      <c r="CD488" s="6"/>
      <c r="CE488" s="6"/>
      <c r="CF488" s="6"/>
      <c r="CG488" s="6"/>
      <c r="CH488" s="7"/>
      <c r="CI488" s="7"/>
      <c r="CJ488" s="7"/>
      <c r="CK488" s="7"/>
      <c r="CL488" s="7"/>
      <c r="CM488" s="7"/>
      <c r="CN488" s="7"/>
      <c r="CO488" s="7"/>
      <c r="CP488" s="7"/>
      <c r="CQ488" s="7"/>
    </row>
    <row r="489" spans="2:95" ht="12.75" customHeight="1" x14ac:dyDescent="0.2">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6"/>
      <c r="BO489" s="6"/>
      <c r="BP489" s="6"/>
      <c r="BQ489" s="6"/>
      <c r="BR489" s="6"/>
      <c r="BS489" s="6"/>
      <c r="BT489" s="6"/>
      <c r="BU489" s="6"/>
      <c r="BV489" s="6"/>
      <c r="BW489" s="6"/>
      <c r="BX489" s="6"/>
      <c r="BY489" s="6"/>
      <c r="BZ489" s="6"/>
      <c r="CA489" s="6"/>
      <c r="CB489" s="6"/>
      <c r="CC489" s="6"/>
      <c r="CD489" s="6"/>
      <c r="CE489" s="6"/>
      <c r="CF489" s="6"/>
      <c r="CG489" s="6"/>
      <c r="CH489" s="7"/>
      <c r="CI489" s="7"/>
      <c r="CJ489" s="7"/>
      <c r="CK489" s="7"/>
      <c r="CL489" s="7"/>
      <c r="CM489" s="7"/>
      <c r="CN489" s="7"/>
      <c r="CO489" s="7"/>
      <c r="CP489" s="7"/>
      <c r="CQ489" s="7"/>
    </row>
    <row r="490" spans="2:95" ht="12.75" customHeight="1" x14ac:dyDescent="0.2">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6"/>
      <c r="BO490" s="6"/>
      <c r="BP490" s="6"/>
      <c r="BQ490" s="6"/>
      <c r="BR490" s="6"/>
      <c r="BS490" s="6"/>
      <c r="BT490" s="6"/>
      <c r="BU490" s="6"/>
      <c r="BV490" s="6"/>
      <c r="BW490" s="6"/>
      <c r="BX490" s="6"/>
      <c r="BY490" s="6"/>
      <c r="BZ490" s="6"/>
      <c r="CA490" s="6"/>
      <c r="CB490" s="6"/>
      <c r="CC490" s="6"/>
      <c r="CD490" s="6"/>
      <c r="CE490" s="6"/>
      <c r="CF490" s="6"/>
      <c r="CG490" s="6"/>
      <c r="CH490" s="7"/>
      <c r="CI490" s="7"/>
      <c r="CJ490" s="7"/>
      <c r="CK490" s="7"/>
      <c r="CL490" s="7"/>
      <c r="CM490" s="7"/>
      <c r="CN490" s="7"/>
      <c r="CO490" s="7"/>
      <c r="CP490" s="7"/>
      <c r="CQ490" s="7"/>
    </row>
    <row r="491" spans="2:95" ht="12.75" customHeight="1" x14ac:dyDescent="0.2">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6"/>
      <c r="BO491" s="6"/>
      <c r="BP491" s="6"/>
      <c r="BQ491" s="6"/>
      <c r="BR491" s="6"/>
      <c r="BS491" s="6"/>
      <c r="BT491" s="6"/>
      <c r="BU491" s="6"/>
      <c r="BV491" s="6"/>
      <c r="BW491" s="6"/>
      <c r="BX491" s="6"/>
      <c r="BY491" s="6"/>
      <c r="BZ491" s="6"/>
      <c r="CA491" s="6"/>
      <c r="CB491" s="6"/>
      <c r="CC491" s="6"/>
      <c r="CD491" s="6"/>
      <c r="CE491" s="6"/>
      <c r="CF491" s="6"/>
      <c r="CG491" s="6"/>
      <c r="CH491" s="7"/>
      <c r="CI491" s="7"/>
      <c r="CJ491" s="7"/>
      <c r="CK491" s="7"/>
      <c r="CL491" s="7"/>
      <c r="CM491" s="7"/>
      <c r="CN491" s="7"/>
      <c r="CO491" s="7"/>
      <c r="CP491" s="7"/>
      <c r="CQ491" s="7"/>
    </row>
    <row r="492" spans="2:95" ht="12.75" customHeight="1" x14ac:dyDescent="0.2">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6"/>
      <c r="BO492" s="6"/>
      <c r="BP492" s="6"/>
      <c r="BQ492" s="6"/>
      <c r="BR492" s="6"/>
      <c r="BS492" s="6"/>
      <c r="BT492" s="6"/>
      <c r="BU492" s="6"/>
      <c r="BV492" s="6"/>
      <c r="BW492" s="6"/>
      <c r="BX492" s="6"/>
      <c r="BY492" s="6"/>
      <c r="BZ492" s="6"/>
      <c r="CA492" s="6"/>
      <c r="CB492" s="6"/>
      <c r="CC492" s="6"/>
      <c r="CD492" s="6"/>
      <c r="CE492" s="6"/>
      <c r="CF492" s="6"/>
      <c r="CG492" s="6"/>
      <c r="CH492" s="7"/>
      <c r="CI492" s="7"/>
      <c r="CJ492" s="7"/>
      <c r="CK492" s="7"/>
      <c r="CL492" s="7"/>
      <c r="CM492" s="7"/>
      <c r="CN492" s="7"/>
      <c r="CO492" s="7"/>
      <c r="CP492" s="7"/>
      <c r="CQ492" s="7"/>
    </row>
    <row r="493" spans="2:95" ht="12.75" customHeight="1" x14ac:dyDescent="0.2">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6"/>
      <c r="BO493" s="6"/>
      <c r="BP493" s="6"/>
      <c r="BQ493" s="6"/>
      <c r="BR493" s="6"/>
      <c r="BS493" s="6"/>
      <c r="BT493" s="6"/>
      <c r="BU493" s="6"/>
      <c r="BV493" s="6"/>
      <c r="BW493" s="6"/>
      <c r="BX493" s="6"/>
      <c r="BY493" s="6"/>
      <c r="BZ493" s="6"/>
      <c r="CA493" s="6"/>
      <c r="CB493" s="6"/>
      <c r="CC493" s="6"/>
      <c r="CD493" s="6"/>
      <c r="CE493" s="6"/>
      <c r="CF493" s="6"/>
      <c r="CG493" s="6"/>
      <c r="CH493" s="7"/>
      <c r="CI493" s="7"/>
      <c r="CJ493" s="7"/>
      <c r="CK493" s="7"/>
      <c r="CL493" s="7"/>
      <c r="CM493" s="7"/>
      <c r="CN493" s="7"/>
      <c r="CO493" s="7"/>
      <c r="CP493" s="7"/>
      <c r="CQ493" s="7"/>
    </row>
    <row r="494" spans="2:95" ht="12.75" customHeight="1" x14ac:dyDescent="0.2">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6"/>
      <c r="BO494" s="6"/>
      <c r="BP494" s="6"/>
      <c r="BQ494" s="6"/>
      <c r="BR494" s="6"/>
      <c r="BS494" s="6"/>
      <c r="BT494" s="6"/>
      <c r="BU494" s="6"/>
      <c r="BV494" s="6"/>
      <c r="BW494" s="6"/>
      <c r="BX494" s="6"/>
      <c r="BY494" s="6"/>
      <c r="BZ494" s="6"/>
      <c r="CA494" s="6"/>
      <c r="CB494" s="6"/>
      <c r="CC494" s="6"/>
      <c r="CD494" s="6"/>
      <c r="CE494" s="6"/>
      <c r="CF494" s="6"/>
      <c r="CG494" s="6"/>
      <c r="CH494" s="7"/>
      <c r="CI494" s="7"/>
      <c r="CJ494" s="7"/>
      <c r="CK494" s="7"/>
      <c r="CL494" s="7"/>
      <c r="CM494" s="7"/>
      <c r="CN494" s="7"/>
      <c r="CO494" s="7"/>
      <c r="CP494" s="7"/>
      <c r="CQ494" s="7"/>
    </row>
    <row r="495" spans="2:95" ht="12.75" customHeight="1" x14ac:dyDescent="0.2">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6"/>
      <c r="BO495" s="6"/>
      <c r="BP495" s="6"/>
      <c r="BQ495" s="6"/>
      <c r="BR495" s="6"/>
      <c r="BS495" s="6"/>
      <c r="BT495" s="6"/>
      <c r="BU495" s="6"/>
      <c r="BV495" s="6"/>
      <c r="BW495" s="6"/>
      <c r="BX495" s="6"/>
      <c r="BY495" s="6"/>
      <c r="BZ495" s="6"/>
      <c r="CA495" s="6"/>
      <c r="CB495" s="6"/>
      <c r="CC495" s="6"/>
      <c r="CD495" s="6"/>
      <c r="CE495" s="6"/>
      <c r="CF495" s="6"/>
      <c r="CG495" s="6"/>
      <c r="CH495" s="7"/>
      <c r="CI495" s="7"/>
      <c r="CJ495" s="7"/>
      <c r="CK495" s="7"/>
      <c r="CL495" s="7"/>
      <c r="CM495" s="7"/>
      <c r="CN495" s="7"/>
      <c r="CO495" s="7"/>
      <c r="CP495" s="7"/>
      <c r="CQ495" s="7"/>
    </row>
    <row r="496" spans="2:95" ht="12.75" customHeight="1" x14ac:dyDescent="0.2">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6"/>
      <c r="BO496" s="6"/>
      <c r="BP496" s="6"/>
      <c r="BQ496" s="6"/>
      <c r="BR496" s="6"/>
      <c r="BS496" s="6"/>
      <c r="BT496" s="6"/>
      <c r="BU496" s="6"/>
      <c r="BV496" s="6"/>
      <c r="BW496" s="6"/>
      <c r="BX496" s="6"/>
      <c r="BY496" s="6"/>
      <c r="BZ496" s="6"/>
      <c r="CA496" s="6"/>
      <c r="CB496" s="6"/>
      <c r="CC496" s="6"/>
      <c r="CD496" s="6"/>
      <c r="CE496" s="6"/>
      <c r="CF496" s="6"/>
      <c r="CG496" s="6"/>
      <c r="CH496" s="7"/>
      <c r="CI496" s="7"/>
      <c r="CJ496" s="7"/>
      <c r="CK496" s="7"/>
      <c r="CL496" s="7"/>
      <c r="CM496" s="7"/>
      <c r="CN496" s="7"/>
      <c r="CO496" s="7"/>
      <c r="CP496" s="7"/>
      <c r="CQ496" s="7"/>
    </row>
    <row r="497" spans="2:95" ht="12.75" customHeight="1" x14ac:dyDescent="0.2">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6"/>
      <c r="BO497" s="6"/>
      <c r="BP497" s="6"/>
      <c r="BQ497" s="6"/>
      <c r="BR497" s="6"/>
      <c r="BS497" s="6"/>
      <c r="BT497" s="6"/>
      <c r="BU497" s="6"/>
      <c r="BV497" s="6"/>
      <c r="BW497" s="6"/>
      <c r="BX497" s="6"/>
      <c r="BY497" s="6"/>
      <c r="BZ497" s="6"/>
      <c r="CA497" s="6"/>
      <c r="CB497" s="6"/>
      <c r="CC497" s="6"/>
      <c r="CD497" s="6"/>
      <c r="CE497" s="6"/>
      <c r="CF497" s="6"/>
      <c r="CG497" s="6"/>
      <c r="CH497" s="7"/>
      <c r="CI497" s="7"/>
      <c r="CJ497" s="7"/>
      <c r="CK497" s="7"/>
      <c r="CL497" s="7"/>
      <c r="CM497" s="7"/>
      <c r="CN497" s="7"/>
      <c r="CO497" s="7"/>
      <c r="CP497" s="7"/>
      <c r="CQ497" s="7"/>
    </row>
    <row r="498" spans="2:95" ht="12.75" customHeight="1" x14ac:dyDescent="0.2">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6"/>
      <c r="BO498" s="6"/>
      <c r="BP498" s="6"/>
      <c r="BQ498" s="6"/>
      <c r="BR498" s="6"/>
      <c r="BS498" s="6"/>
      <c r="BT498" s="6"/>
      <c r="BU498" s="6"/>
      <c r="BV498" s="6"/>
      <c r="BW498" s="6"/>
      <c r="BX498" s="6"/>
      <c r="BY498" s="6"/>
      <c r="BZ498" s="6"/>
      <c r="CA498" s="6"/>
      <c r="CB498" s="6"/>
      <c r="CC498" s="6"/>
      <c r="CD498" s="6"/>
      <c r="CE498" s="6"/>
      <c r="CF498" s="6"/>
      <c r="CG498" s="6"/>
      <c r="CH498" s="7"/>
      <c r="CI498" s="7"/>
      <c r="CJ498" s="7"/>
      <c r="CK498" s="7"/>
      <c r="CL498" s="7"/>
      <c r="CM498" s="7"/>
      <c r="CN498" s="7"/>
      <c r="CO498" s="7"/>
      <c r="CP498" s="7"/>
      <c r="CQ498" s="7"/>
    </row>
    <row r="499" spans="2:95" ht="12.75" customHeight="1" x14ac:dyDescent="0.2">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6"/>
      <c r="BO499" s="6"/>
      <c r="BP499" s="6"/>
      <c r="BQ499" s="6"/>
      <c r="BR499" s="6"/>
      <c r="BS499" s="6"/>
      <c r="BT499" s="6"/>
      <c r="BU499" s="6"/>
      <c r="BV499" s="6"/>
      <c r="BW499" s="6"/>
      <c r="BX499" s="6"/>
      <c r="BY499" s="6"/>
      <c r="BZ499" s="6"/>
      <c r="CA499" s="6"/>
      <c r="CB499" s="6"/>
      <c r="CC499" s="6"/>
      <c r="CD499" s="6"/>
      <c r="CE499" s="6"/>
      <c r="CF499" s="6"/>
      <c r="CG499" s="6"/>
      <c r="CH499" s="7"/>
      <c r="CI499" s="7"/>
      <c r="CJ499" s="7"/>
      <c r="CK499" s="7"/>
      <c r="CL499" s="7"/>
      <c r="CM499" s="7"/>
      <c r="CN499" s="7"/>
      <c r="CO499" s="7"/>
      <c r="CP499" s="7"/>
      <c r="CQ499" s="7"/>
    </row>
    <row r="500" spans="2:95" ht="12.75" customHeight="1" x14ac:dyDescent="0.2">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6"/>
      <c r="BO500" s="6"/>
      <c r="BP500" s="6"/>
      <c r="BQ500" s="6"/>
      <c r="BR500" s="6"/>
      <c r="BS500" s="6"/>
      <c r="BT500" s="6"/>
      <c r="BU500" s="6"/>
      <c r="BV500" s="6"/>
      <c r="BW500" s="6"/>
      <c r="BX500" s="6"/>
      <c r="BY500" s="6"/>
      <c r="BZ500" s="6"/>
      <c r="CA500" s="6"/>
      <c r="CB500" s="6"/>
      <c r="CC500" s="6"/>
      <c r="CD500" s="6"/>
      <c r="CE500" s="6"/>
      <c r="CF500" s="6"/>
      <c r="CG500" s="6"/>
      <c r="CH500" s="7"/>
      <c r="CI500" s="7"/>
      <c r="CJ500" s="7"/>
      <c r="CK500" s="7"/>
      <c r="CL500" s="7"/>
      <c r="CM500" s="7"/>
      <c r="CN500" s="7"/>
      <c r="CO500" s="7"/>
      <c r="CP500" s="7"/>
      <c r="CQ500" s="7"/>
    </row>
    <row r="501" spans="2:95" ht="12.75" customHeight="1" x14ac:dyDescent="0.2">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6"/>
      <c r="BO501" s="6"/>
      <c r="BP501" s="6"/>
      <c r="BQ501" s="6"/>
      <c r="BR501" s="6"/>
      <c r="BS501" s="6"/>
      <c r="BT501" s="6"/>
      <c r="BU501" s="6"/>
      <c r="BV501" s="6"/>
      <c r="BW501" s="6"/>
      <c r="BX501" s="6"/>
      <c r="BY501" s="6"/>
      <c r="BZ501" s="6"/>
      <c r="CA501" s="6"/>
      <c r="CB501" s="6"/>
      <c r="CC501" s="6"/>
      <c r="CD501" s="6"/>
      <c r="CE501" s="6"/>
      <c r="CF501" s="6"/>
      <c r="CG501" s="6"/>
      <c r="CH501" s="7"/>
      <c r="CI501" s="7"/>
      <c r="CJ501" s="7"/>
      <c r="CK501" s="7"/>
      <c r="CL501" s="7"/>
      <c r="CM501" s="7"/>
      <c r="CN501" s="7"/>
      <c r="CO501" s="7"/>
      <c r="CP501" s="7"/>
      <c r="CQ501" s="7"/>
    </row>
    <row r="502" spans="2:95" ht="12.75" customHeight="1" x14ac:dyDescent="0.2">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6"/>
      <c r="BO502" s="6"/>
      <c r="BP502" s="6"/>
      <c r="BQ502" s="6"/>
      <c r="BR502" s="6"/>
      <c r="BS502" s="6"/>
      <c r="BT502" s="6"/>
      <c r="BU502" s="6"/>
      <c r="BV502" s="6"/>
      <c r="BW502" s="6"/>
      <c r="BX502" s="6"/>
      <c r="BY502" s="6"/>
      <c r="BZ502" s="6"/>
      <c r="CA502" s="6"/>
      <c r="CB502" s="6"/>
      <c r="CC502" s="6"/>
      <c r="CD502" s="6"/>
      <c r="CE502" s="6"/>
      <c r="CF502" s="6"/>
      <c r="CG502" s="6"/>
      <c r="CH502" s="7"/>
      <c r="CI502" s="7"/>
      <c r="CJ502" s="7"/>
      <c r="CK502" s="7"/>
      <c r="CL502" s="7"/>
      <c r="CM502" s="7"/>
      <c r="CN502" s="7"/>
      <c r="CO502" s="7"/>
      <c r="CP502" s="7"/>
      <c r="CQ502" s="7"/>
    </row>
    <row r="503" spans="2:95" ht="12.75" customHeight="1" x14ac:dyDescent="0.2">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6"/>
      <c r="BO503" s="6"/>
      <c r="BP503" s="6"/>
      <c r="BQ503" s="6"/>
      <c r="BR503" s="6"/>
      <c r="BS503" s="6"/>
      <c r="BT503" s="6"/>
      <c r="BU503" s="6"/>
      <c r="BV503" s="6"/>
      <c r="BW503" s="6"/>
      <c r="BX503" s="6"/>
      <c r="BY503" s="6"/>
      <c r="BZ503" s="6"/>
      <c r="CA503" s="6"/>
      <c r="CB503" s="6"/>
      <c r="CC503" s="6"/>
      <c r="CD503" s="6"/>
      <c r="CE503" s="6"/>
      <c r="CF503" s="6"/>
      <c r="CG503" s="6"/>
      <c r="CH503" s="7"/>
      <c r="CI503" s="7"/>
      <c r="CJ503" s="7"/>
      <c r="CK503" s="7"/>
      <c r="CL503" s="7"/>
      <c r="CM503" s="7"/>
      <c r="CN503" s="7"/>
      <c r="CO503" s="7"/>
      <c r="CP503" s="7"/>
      <c r="CQ503" s="7"/>
    </row>
    <row r="504" spans="2:95" ht="12.75" customHeight="1" x14ac:dyDescent="0.2">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6"/>
      <c r="BO504" s="6"/>
      <c r="BP504" s="6"/>
      <c r="BQ504" s="6"/>
      <c r="BR504" s="6"/>
      <c r="BS504" s="6"/>
      <c r="BT504" s="6"/>
      <c r="BU504" s="6"/>
      <c r="BV504" s="6"/>
      <c r="BW504" s="6"/>
      <c r="BX504" s="6"/>
      <c r="BY504" s="6"/>
      <c r="BZ504" s="6"/>
      <c r="CA504" s="6"/>
      <c r="CB504" s="6"/>
      <c r="CC504" s="6"/>
      <c r="CD504" s="6"/>
      <c r="CE504" s="6"/>
      <c r="CF504" s="6"/>
      <c r="CG504" s="6"/>
      <c r="CH504" s="7"/>
      <c r="CI504" s="7"/>
      <c r="CJ504" s="7"/>
      <c r="CK504" s="7"/>
      <c r="CL504" s="7"/>
      <c r="CM504" s="7"/>
      <c r="CN504" s="7"/>
      <c r="CO504" s="7"/>
      <c r="CP504" s="7"/>
      <c r="CQ504" s="7"/>
    </row>
    <row r="505" spans="2:95" ht="12.75" customHeight="1" x14ac:dyDescent="0.2">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6"/>
      <c r="BO505" s="6"/>
      <c r="BP505" s="6"/>
      <c r="BQ505" s="6"/>
      <c r="BR505" s="6"/>
      <c r="BS505" s="6"/>
      <c r="BT505" s="6"/>
      <c r="BU505" s="6"/>
      <c r="BV505" s="6"/>
      <c r="BW505" s="6"/>
      <c r="BX505" s="6"/>
      <c r="BY505" s="6"/>
      <c r="BZ505" s="6"/>
      <c r="CA505" s="6"/>
      <c r="CB505" s="6"/>
      <c r="CC505" s="6"/>
      <c r="CD505" s="6"/>
      <c r="CE505" s="6"/>
      <c r="CF505" s="6"/>
      <c r="CG505" s="6"/>
      <c r="CH505" s="7"/>
      <c r="CI505" s="7"/>
      <c r="CJ505" s="7"/>
      <c r="CK505" s="7"/>
      <c r="CL505" s="7"/>
      <c r="CM505" s="7"/>
      <c r="CN505" s="7"/>
      <c r="CO505" s="7"/>
      <c r="CP505" s="7"/>
      <c r="CQ505" s="7"/>
    </row>
    <row r="506" spans="2:95" ht="12.75" customHeight="1" x14ac:dyDescent="0.2">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6"/>
      <c r="BO506" s="6"/>
      <c r="BP506" s="6"/>
      <c r="BQ506" s="6"/>
      <c r="BR506" s="6"/>
      <c r="BS506" s="6"/>
      <c r="BT506" s="6"/>
      <c r="BU506" s="6"/>
      <c r="BV506" s="6"/>
      <c r="BW506" s="6"/>
      <c r="BX506" s="6"/>
      <c r="BY506" s="6"/>
      <c r="BZ506" s="6"/>
      <c r="CA506" s="6"/>
      <c r="CB506" s="6"/>
      <c r="CC506" s="6"/>
      <c r="CD506" s="6"/>
      <c r="CE506" s="6"/>
      <c r="CF506" s="6"/>
      <c r="CG506" s="6"/>
      <c r="CH506" s="7"/>
      <c r="CI506" s="7"/>
      <c r="CJ506" s="7"/>
      <c r="CK506" s="7"/>
      <c r="CL506" s="7"/>
      <c r="CM506" s="7"/>
      <c r="CN506" s="7"/>
      <c r="CO506" s="7"/>
      <c r="CP506" s="7"/>
      <c r="CQ506" s="7"/>
    </row>
    <row r="507" spans="2:95" ht="12.75" customHeight="1" x14ac:dyDescent="0.2">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6"/>
      <c r="BO507" s="6"/>
      <c r="BP507" s="6"/>
      <c r="BQ507" s="6"/>
      <c r="BR507" s="6"/>
      <c r="BS507" s="6"/>
      <c r="BT507" s="6"/>
      <c r="BU507" s="6"/>
      <c r="BV507" s="6"/>
      <c r="BW507" s="6"/>
      <c r="BX507" s="6"/>
      <c r="BY507" s="6"/>
      <c r="BZ507" s="6"/>
      <c r="CA507" s="6"/>
      <c r="CB507" s="6"/>
      <c r="CC507" s="6"/>
      <c r="CD507" s="6"/>
      <c r="CE507" s="6"/>
      <c r="CF507" s="6"/>
      <c r="CG507" s="6"/>
      <c r="CH507" s="7"/>
      <c r="CI507" s="7"/>
      <c r="CJ507" s="7"/>
      <c r="CK507" s="7"/>
      <c r="CL507" s="7"/>
      <c r="CM507" s="7"/>
      <c r="CN507" s="7"/>
      <c r="CO507" s="7"/>
      <c r="CP507" s="7"/>
      <c r="CQ507" s="7"/>
    </row>
    <row r="508" spans="2:95" ht="12.75" customHeight="1" x14ac:dyDescent="0.2">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6"/>
      <c r="BO508" s="6"/>
      <c r="BP508" s="6"/>
      <c r="BQ508" s="6"/>
      <c r="BR508" s="6"/>
      <c r="BS508" s="6"/>
      <c r="BT508" s="6"/>
      <c r="BU508" s="6"/>
      <c r="BV508" s="6"/>
      <c r="BW508" s="6"/>
      <c r="BX508" s="6"/>
      <c r="BY508" s="6"/>
      <c r="BZ508" s="6"/>
      <c r="CA508" s="6"/>
      <c r="CB508" s="6"/>
      <c r="CC508" s="6"/>
      <c r="CD508" s="6"/>
      <c r="CE508" s="6"/>
      <c r="CF508" s="6"/>
      <c r="CG508" s="6"/>
      <c r="CH508" s="7"/>
      <c r="CI508" s="7"/>
      <c r="CJ508" s="7"/>
      <c r="CK508" s="7"/>
      <c r="CL508" s="7"/>
      <c r="CM508" s="7"/>
      <c r="CN508" s="7"/>
      <c r="CO508" s="7"/>
      <c r="CP508" s="7"/>
      <c r="CQ508" s="7"/>
    </row>
    <row r="509" spans="2:95" ht="12.75" customHeight="1" x14ac:dyDescent="0.2">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6"/>
      <c r="BO509" s="6"/>
      <c r="BP509" s="6"/>
      <c r="BQ509" s="6"/>
      <c r="BR509" s="6"/>
      <c r="BS509" s="6"/>
      <c r="BT509" s="6"/>
      <c r="BU509" s="6"/>
      <c r="BV509" s="6"/>
      <c r="BW509" s="6"/>
      <c r="BX509" s="6"/>
      <c r="BY509" s="6"/>
      <c r="BZ509" s="6"/>
      <c r="CA509" s="6"/>
      <c r="CB509" s="6"/>
      <c r="CC509" s="6"/>
      <c r="CD509" s="6"/>
      <c r="CE509" s="6"/>
      <c r="CF509" s="6"/>
      <c r="CG509" s="6"/>
      <c r="CH509" s="7"/>
      <c r="CI509" s="7"/>
      <c r="CJ509" s="7"/>
      <c r="CK509" s="7"/>
      <c r="CL509" s="7"/>
      <c r="CM509" s="7"/>
      <c r="CN509" s="7"/>
      <c r="CO509" s="7"/>
      <c r="CP509" s="7"/>
      <c r="CQ509" s="7"/>
    </row>
    <row r="510" spans="2:95" ht="12.75" customHeight="1" x14ac:dyDescent="0.2">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6"/>
      <c r="BO510" s="6"/>
      <c r="BP510" s="6"/>
      <c r="BQ510" s="6"/>
      <c r="BR510" s="6"/>
      <c r="BS510" s="6"/>
      <c r="BT510" s="6"/>
      <c r="BU510" s="6"/>
      <c r="BV510" s="6"/>
      <c r="BW510" s="6"/>
      <c r="BX510" s="6"/>
      <c r="BY510" s="6"/>
      <c r="BZ510" s="6"/>
      <c r="CA510" s="6"/>
      <c r="CB510" s="6"/>
      <c r="CC510" s="6"/>
      <c r="CD510" s="6"/>
      <c r="CE510" s="6"/>
      <c r="CF510" s="6"/>
      <c r="CG510" s="6"/>
      <c r="CH510" s="7"/>
      <c r="CI510" s="7"/>
      <c r="CJ510" s="7"/>
      <c r="CK510" s="7"/>
      <c r="CL510" s="7"/>
      <c r="CM510" s="7"/>
      <c r="CN510" s="7"/>
      <c r="CO510" s="7"/>
      <c r="CP510" s="7"/>
      <c r="CQ510" s="7"/>
    </row>
    <row r="511" spans="2:95" ht="12.75" customHeight="1" x14ac:dyDescent="0.2">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6"/>
      <c r="BO511" s="6"/>
      <c r="BP511" s="6"/>
      <c r="BQ511" s="6"/>
      <c r="BR511" s="6"/>
      <c r="BS511" s="6"/>
      <c r="BT511" s="6"/>
      <c r="BU511" s="6"/>
      <c r="BV511" s="6"/>
      <c r="BW511" s="6"/>
      <c r="BX511" s="6"/>
      <c r="BY511" s="6"/>
      <c r="BZ511" s="6"/>
      <c r="CA511" s="6"/>
      <c r="CB511" s="6"/>
      <c r="CC511" s="6"/>
      <c r="CD511" s="6"/>
      <c r="CE511" s="6"/>
      <c r="CF511" s="6"/>
      <c r="CG511" s="6"/>
      <c r="CH511" s="7"/>
      <c r="CI511" s="7"/>
      <c r="CJ511" s="7"/>
      <c r="CK511" s="7"/>
      <c r="CL511" s="7"/>
      <c r="CM511" s="7"/>
      <c r="CN511" s="7"/>
      <c r="CO511" s="7"/>
      <c r="CP511" s="7"/>
      <c r="CQ511" s="7"/>
    </row>
    <row r="512" spans="2:95" ht="12.75" customHeight="1" x14ac:dyDescent="0.2">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6"/>
      <c r="BO512" s="6"/>
      <c r="BP512" s="6"/>
      <c r="BQ512" s="6"/>
      <c r="BR512" s="6"/>
      <c r="BS512" s="6"/>
      <c r="BT512" s="6"/>
      <c r="BU512" s="6"/>
      <c r="BV512" s="6"/>
      <c r="BW512" s="6"/>
      <c r="BX512" s="6"/>
      <c r="BY512" s="6"/>
      <c r="BZ512" s="6"/>
      <c r="CA512" s="6"/>
      <c r="CB512" s="6"/>
      <c r="CC512" s="6"/>
      <c r="CD512" s="6"/>
      <c r="CE512" s="6"/>
      <c r="CF512" s="6"/>
      <c r="CG512" s="6"/>
      <c r="CH512" s="7"/>
      <c r="CI512" s="7"/>
      <c r="CJ512" s="7"/>
      <c r="CK512" s="7"/>
      <c r="CL512" s="7"/>
      <c r="CM512" s="7"/>
      <c r="CN512" s="7"/>
      <c r="CO512" s="7"/>
      <c r="CP512" s="7"/>
      <c r="CQ512" s="7"/>
    </row>
    <row r="513" spans="2:95" ht="12.75" customHeight="1" x14ac:dyDescent="0.2">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6"/>
      <c r="BO513" s="6"/>
      <c r="BP513" s="6"/>
      <c r="BQ513" s="6"/>
      <c r="BR513" s="6"/>
      <c r="BS513" s="6"/>
      <c r="BT513" s="6"/>
      <c r="BU513" s="6"/>
      <c r="BV513" s="6"/>
      <c r="BW513" s="6"/>
      <c r="BX513" s="6"/>
      <c r="BY513" s="6"/>
      <c r="BZ513" s="6"/>
      <c r="CA513" s="6"/>
      <c r="CB513" s="6"/>
      <c r="CC513" s="6"/>
      <c r="CD513" s="6"/>
      <c r="CE513" s="6"/>
      <c r="CF513" s="6"/>
      <c r="CG513" s="6"/>
      <c r="CH513" s="7"/>
      <c r="CI513" s="7"/>
      <c r="CJ513" s="7"/>
      <c r="CK513" s="7"/>
      <c r="CL513" s="7"/>
      <c r="CM513" s="7"/>
      <c r="CN513" s="7"/>
      <c r="CO513" s="7"/>
      <c r="CP513" s="7"/>
      <c r="CQ513" s="7"/>
    </row>
    <row r="514" spans="2:95" ht="12.75" customHeight="1" x14ac:dyDescent="0.2">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6"/>
      <c r="BO514" s="6"/>
      <c r="BP514" s="6"/>
      <c r="BQ514" s="6"/>
      <c r="BR514" s="6"/>
      <c r="BS514" s="6"/>
      <c r="BT514" s="6"/>
      <c r="BU514" s="6"/>
      <c r="BV514" s="6"/>
      <c r="BW514" s="6"/>
      <c r="BX514" s="6"/>
      <c r="BY514" s="6"/>
      <c r="BZ514" s="6"/>
      <c r="CA514" s="6"/>
      <c r="CB514" s="6"/>
      <c r="CC514" s="6"/>
      <c r="CD514" s="6"/>
      <c r="CE514" s="6"/>
      <c r="CF514" s="6"/>
      <c r="CG514" s="6"/>
      <c r="CH514" s="7"/>
      <c r="CI514" s="7"/>
      <c r="CJ514" s="7"/>
      <c r="CK514" s="7"/>
      <c r="CL514" s="7"/>
      <c r="CM514" s="7"/>
      <c r="CN514" s="7"/>
      <c r="CO514" s="7"/>
      <c r="CP514" s="7"/>
      <c r="CQ514" s="7"/>
    </row>
    <row r="515" spans="2:95" ht="12.75" customHeight="1" x14ac:dyDescent="0.2">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6"/>
      <c r="BO515" s="6"/>
      <c r="BP515" s="6"/>
      <c r="BQ515" s="6"/>
      <c r="BR515" s="6"/>
      <c r="BS515" s="6"/>
      <c r="BT515" s="6"/>
      <c r="BU515" s="6"/>
      <c r="BV515" s="6"/>
      <c r="BW515" s="6"/>
      <c r="BX515" s="6"/>
      <c r="BY515" s="6"/>
      <c r="BZ515" s="6"/>
      <c r="CA515" s="6"/>
      <c r="CB515" s="6"/>
      <c r="CC515" s="6"/>
      <c r="CD515" s="6"/>
      <c r="CE515" s="6"/>
      <c r="CF515" s="6"/>
      <c r="CG515" s="6"/>
      <c r="CH515" s="7"/>
      <c r="CI515" s="7"/>
      <c r="CJ515" s="7"/>
      <c r="CK515" s="7"/>
      <c r="CL515" s="7"/>
      <c r="CM515" s="7"/>
      <c r="CN515" s="7"/>
      <c r="CO515" s="7"/>
      <c r="CP515" s="7"/>
      <c r="CQ515" s="7"/>
    </row>
    <row r="516" spans="2:95" ht="12.75" customHeight="1" x14ac:dyDescent="0.2">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6"/>
      <c r="BO516" s="6"/>
      <c r="BP516" s="6"/>
      <c r="BQ516" s="6"/>
      <c r="BR516" s="6"/>
      <c r="BS516" s="6"/>
      <c r="BT516" s="6"/>
      <c r="BU516" s="6"/>
      <c r="BV516" s="6"/>
      <c r="BW516" s="6"/>
      <c r="BX516" s="6"/>
      <c r="BY516" s="6"/>
      <c r="BZ516" s="6"/>
      <c r="CA516" s="6"/>
      <c r="CB516" s="6"/>
      <c r="CC516" s="6"/>
      <c r="CD516" s="6"/>
      <c r="CE516" s="6"/>
      <c r="CF516" s="6"/>
      <c r="CG516" s="6"/>
      <c r="CH516" s="7"/>
      <c r="CI516" s="7"/>
      <c r="CJ516" s="7"/>
      <c r="CK516" s="7"/>
      <c r="CL516" s="7"/>
      <c r="CM516" s="7"/>
      <c r="CN516" s="7"/>
      <c r="CO516" s="7"/>
      <c r="CP516" s="7"/>
      <c r="CQ516" s="7"/>
    </row>
    <row r="517" spans="2:95" ht="12.75" customHeight="1" x14ac:dyDescent="0.2">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6"/>
      <c r="BO517" s="6"/>
      <c r="BP517" s="6"/>
      <c r="BQ517" s="6"/>
      <c r="BR517" s="6"/>
      <c r="BS517" s="6"/>
      <c r="BT517" s="6"/>
      <c r="BU517" s="6"/>
      <c r="BV517" s="6"/>
      <c r="BW517" s="6"/>
      <c r="BX517" s="6"/>
      <c r="BY517" s="6"/>
      <c r="BZ517" s="6"/>
      <c r="CA517" s="6"/>
      <c r="CB517" s="6"/>
      <c r="CC517" s="6"/>
      <c r="CD517" s="6"/>
      <c r="CE517" s="6"/>
      <c r="CF517" s="6"/>
      <c r="CG517" s="6"/>
      <c r="CH517" s="7"/>
      <c r="CI517" s="7"/>
      <c r="CJ517" s="7"/>
      <c r="CK517" s="7"/>
      <c r="CL517" s="7"/>
      <c r="CM517" s="7"/>
      <c r="CN517" s="7"/>
      <c r="CO517" s="7"/>
      <c r="CP517" s="7"/>
      <c r="CQ517" s="7"/>
    </row>
    <row r="518" spans="2:95" ht="12.75" customHeight="1" x14ac:dyDescent="0.2">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6"/>
      <c r="BO518" s="6"/>
      <c r="BP518" s="6"/>
      <c r="BQ518" s="6"/>
      <c r="BR518" s="6"/>
      <c r="BS518" s="6"/>
      <c r="BT518" s="6"/>
      <c r="BU518" s="6"/>
      <c r="BV518" s="6"/>
      <c r="BW518" s="6"/>
      <c r="BX518" s="6"/>
      <c r="BY518" s="6"/>
      <c r="BZ518" s="6"/>
      <c r="CA518" s="6"/>
      <c r="CB518" s="6"/>
      <c r="CC518" s="6"/>
      <c r="CD518" s="6"/>
      <c r="CE518" s="6"/>
      <c r="CF518" s="6"/>
      <c r="CG518" s="6"/>
      <c r="CH518" s="7"/>
      <c r="CI518" s="7"/>
      <c r="CJ518" s="7"/>
      <c r="CK518" s="7"/>
      <c r="CL518" s="7"/>
      <c r="CM518" s="7"/>
      <c r="CN518" s="7"/>
      <c r="CO518" s="7"/>
      <c r="CP518" s="7"/>
      <c r="CQ518" s="7"/>
    </row>
    <row r="519" spans="2:95" ht="12.75" customHeight="1" x14ac:dyDescent="0.2">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6"/>
      <c r="BO519" s="6"/>
      <c r="BP519" s="6"/>
      <c r="BQ519" s="6"/>
      <c r="BR519" s="6"/>
      <c r="BS519" s="6"/>
      <c r="BT519" s="6"/>
      <c r="BU519" s="6"/>
      <c r="BV519" s="6"/>
      <c r="BW519" s="6"/>
      <c r="BX519" s="6"/>
      <c r="BY519" s="6"/>
      <c r="BZ519" s="6"/>
      <c r="CA519" s="6"/>
      <c r="CB519" s="6"/>
      <c r="CC519" s="6"/>
      <c r="CD519" s="6"/>
      <c r="CE519" s="6"/>
      <c r="CF519" s="6"/>
      <c r="CG519" s="6"/>
      <c r="CH519" s="7"/>
      <c r="CI519" s="7"/>
      <c r="CJ519" s="7"/>
      <c r="CK519" s="7"/>
      <c r="CL519" s="7"/>
      <c r="CM519" s="7"/>
      <c r="CN519" s="7"/>
      <c r="CO519" s="7"/>
      <c r="CP519" s="7"/>
      <c r="CQ519" s="7"/>
    </row>
    <row r="520" spans="2:95" ht="12.75" customHeight="1" x14ac:dyDescent="0.2">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6"/>
      <c r="BO520" s="6"/>
      <c r="BP520" s="6"/>
      <c r="BQ520" s="6"/>
      <c r="BR520" s="6"/>
      <c r="BS520" s="6"/>
      <c r="BT520" s="6"/>
      <c r="BU520" s="6"/>
      <c r="BV520" s="6"/>
      <c r="BW520" s="6"/>
      <c r="BX520" s="6"/>
      <c r="BY520" s="6"/>
      <c r="BZ520" s="6"/>
      <c r="CA520" s="6"/>
      <c r="CB520" s="6"/>
      <c r="CC520" s="6"/>
      <c r="CD520" s="6"/>
      <c r="CE520" s="6"/>
      <c r="CF520" s="6"/>
      <c r="CG520" s="6"/>
      <c r="CH520" s="7"/>
      <c r="CI520" s="7"/>
      <c r="CJ520" s="7"/>
      <c r="CK520" s="7"/>
      <c r="CL520" s="7"/>
      <c r="CM520" s="7"/>
      <c r="CN520" s="7"/>
      <c r="CO520" s="7"/>
      <c r="CP520" s="7"/>
      <c r="CQ520" s="7"/>
    </row>
    <row r="521" spans="2:95" ht="12.75" customHeight="1" x14ac:dyDescent="0.2">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6"/>
      <c r="BO521" s="6"/>
      <c r="BP521" s="6"/>
      <c r="BQ521" s="6"/>
      <c r="BR521" s="6"/>
      <c r="BS521" s="6"/>
      <c r="BT521" s="6"/>
      <c r="BU521" s="6"/>
      <c r="BV521" s="6"/>
      <c r="BW521" s="6"/>
      <c r="BX521" s="6"/>
      <c r="BY521" s="6"/>
      <c r="BZ521" s="6"/>
      <c r="CA521" s="6"/>
      <c r="CB521" s="6"/>
      <c r="CC521" s="6"/>
      <c r="CD521" s="6"/>
      <c r="CE521" s="6"/>
      <c r="CF521" s="6"/>
      <c r="CG521" s="6"/>
      <c r="CH521" s="7"/>
      <c r="CI521" s="7"/>
      <c r="CJ521" s="7"/>
      <c r="CK521" s="7"/>
      <c r="CL521" s="7"/>
      <c r="CM521" s="7"/>
      <c r="CN521" s="7"/>
      <c r="CO521" s="7"/>
      <c r="CP521" s="7"/>
      <c r="CQ521" s="7"/>
    </row>
    <row r="522" spans="2:95" ht="12.75" customHeight="1" x14ac:dyDescent="0.2">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6"/>
      <c r="BO522" s="6"/>
      <c r="BP522" s="6"/>
      <c r="BQ522" s="6"/>
      <c r="BR522" s="6"/>
      <c r="BS522" s="6"/>
      <c r="BT522" s="6"/>
      <c r="BU522" s="6"/>
      <c r="BV522" s="6"/>
      <c r="BW522" s="6"/>
      <c r="BX522" s="6"/>
      <c r="BY522" s="6"/>
      <c r="BZ522" s="6"/>
      <c r="CA522" s="6"/>
      <c r="CB522" s="6"/>
      <c r="CC522" s="6"/>
      <c r="CD522" s="6"/>
      <c r="CE522" s="6"/>
      <c r="CF522" s="6"/>
      <c r="CG522" s="6"/>
      <c r="CH522" s="7"/>
      <c r="CI522" s="7"/>
      <c r="CJ522" s="7"/>
      <c r="CK522" s="7"/>
      <c r="CL522" s="7"/>
      <c r="CM522" s="7"/>
      <c r="CN522" s="7"/>
      <c r="CO522" s="7"/>
      <c r="CP522" s="7"/>
      <c r="CQ522" s="7"/>
    </row>
    <row r="523" spans="2:95" ht="12.75" customHeight="1" x14ac:dyDescent="0.2">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6"/>
      <c r="BO523" s="6"/>
      <c r="BP523" s="6"/>
      <c r="BQ523" s="6"/>
      <c r="BR523" s="6"/>
      <c r="BS523" s="6"/>
      <c r="BT523" s="6"/>
      <c r="BU523" s="6"/>
      <c r="BV523" s="6"/>
      <c r="BW523" s="6"/>
      <c r="BX523" s="6"/>
      <c r="BY523" s="6"/>
      <c r="BZ523" s="6"/>
      <c r="CA523" s="6"/>
      <c r="CB523" s="6"/>
      <c r="CC523" s="6"/>
      <c r="CD523" s="6"/>
      <c r="CE523" s="6"/>
      <c r="CF523" s="6"/>
      <c r="CG523" s="6"/>
      <c r="CH523" s="7"/>
      <c r="CI523" s="7"/>
      <c r="CJ523" s="7"/>
      <c r="CK523" s="7"/>
      <c r="CL523" s="7"/>
      <c r="CM523" s="7"/>
      <c r="CN523" s="7"/>
      <c r="CO523" s="7"/>
      <c r="CP523" s="7"/>
      <c r="CQ523" s="7"/>
    </row>
    <row r="524" spans="2:95" ht="12.75" customHeight="1" x14ac:dyDescent="0.2">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6"/>
      <c r="BO524" s="6"/>
      <c r="BP524" s="6"/>
      <c r="BQ524" s="6"/>
      <c r="BR524" s="6"/>
      <c r="BS524" s="6"/>
      <c r="BT524" s="6"/>
      <c r="BU524" s="6"/>
      <c r="BV524" s="6"/>
      <c r="BW524" s="6"/>
      <c r="BX524" s="6"/>
      <c r="BY524" s="6"/>
      <c r="BZ524" s="6"/>
      <c r="CA524" s="6"/>
      <c r="CB524" s="6"/>
      <c r="CC524" s="6"/>
      <c r="CD524" s="6"/>
      <c r="CE524" s="6"/>
      <c r="CF524" s="6"/>
      <c r="CG524" s="6"/>
      <c r="CH524" s="7"/>
      <c r="CI524" s="7"/>
      <c r="CJ524" s="7"/>
      <c r="CK524" s="7"/>
      <c r="CL524" s="7"/>
      <c r="CM524" s="7"/>
      <c r="CN524" s="7"/>
      <c r="CO524" s="7"/>
      <c r="CP524" s="7"/>
      <c r="CQ524" s="7"/>
    </row>
    <row r="525" spans="2:95" ht="12.75" customHeight="1" x14ac:dyDescent="0.2">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6"/>
      <c r="BO525" s="6"/>
      <c r="BP525" s="6"/>
      <c r="BQ525" s="6"/>
      <c r="BR525" s="6"/>
      <c r="BS525" s="6"/>
      <c r="BT525" s="6"/>
      <c r="BU525" s="6"/>
      <c r="BV525" s="6"/>
      <c r="BW525" s="6"/>
      <c r="BX525" s="6"/>
      <c r="BY525" s="6"/>
      <c r="BZ525" s="6"/>
      <c r="CA525" s="6"/>
      <c r="CB525" s="6"/>
      <c r="CC525" s="6"/>
      <c r="CD525" s="6"/>
      <c r="CE525" s="6"/>
      <c r="CF525" s="6"/>
      <c r="CG525" s="6"/>
      <c r="CH525" s="7"/>
      <c r="CI525" s="7"/>
      <c r="CJ525" s="7"/>
      <c r="CK525" s="7"/>
      <c r="CL525" s="7"/>
      <c r="CM525" s="7"/>
      <c r="CN525" s="7"/>
      <c r="CO525" s="7"/>
      <c r="CP525" s="7"/>
      <c r="CQ525" s="7"/>
    </row>
    <row r="526" spans="2:95" ht="12.75" customHeight="1" x14ac:dyDescent="0.2">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6"/>
      <c r="BO526" s="6"/>
      <c r="BP526" s="6"/>
      <c r="BQ526" s="6"/>
      <c r="BR526" s="6"/>
      <c r="BS526" s="6"/>
      <c r="BT526" s="6"/>
      <c r="BU526" s="6"/>
      <c r="BV526" s="6"/>
      <c r="BW526" s="6"/>
      <c r="BX526" s="6"/>
      <c r="BY526" s="6"/>
      <c r="BZ526" s="6"/>
      <c r="CA526" s="6"/>
      <c r="CB526" s="6"/>
      <c r="CC526" s="6"/>
      <c r="CD526" s="6"/>
      <c r="CE526" s="6"/>
      <c r="CF526" s="6"/>
      <c r="CG526" s="6"/>
      <c r="CH526" s="7"/>
      <c r="CI526" s="7"/>
      <c r="CJ526" s="7"/>
      <c r="CK526" s="7"/>
      <c r="CL526" s="7"/>
      <c r="CM526" s="7"/>
      <c r="CN526" s="7"/>
      <c r="CO526" s="7"/>
      <c r="CP526" s="7"/>
      <c r="CQ526" s="7"/>
    </row>
    <row r="527" spans="2:95" ht="12.75" customHeight="1" x14ac:dyDescent="0.2">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6"/>
      <c r="BO527" s="6"/>
      <c r="BP527" s="6"/>
      <c r="BQ527" s="6"/>
      <c r="BR527" s="6"/>
      <c r="BS527" s="6"/>
      <c r="BT527" s="6"/>
      <c r="BU527" s="6"/>
      <c r="BV527" s="6"/>
      <c r="BW527" s="6"/>
      <c r="BX527" s="6"/>
      <c r="BY527" s="6"/>
      <c r="BZ527" s="6"/>
      <c r="CA527" s="6"/>
      <c r="CB527" s="6"/>
      <c r="CC527" s="6"/>
      <c r="CD527" s="6"/>
      <c r="CE527" s="6"/>
      <c r="CF527" s="6"/>
      <c r="CG527" s="6"/>
      <c r="CH527" s="7"/>
      <c r="CI527" s="7"/>
      <c r="CJ527" s="7"/>
      <c r="CK527" s="7"/>
      <c r="CL527" s="7"/>
      <c r="CM527" s="7"/>
      <c r="CN527" s="7"/>
      <c r="CO527" s="7"/>
      <c r="CP527" s="7"/>
      <c r="CQ527" s="7"/>
    </row>
    <row r="528" spans="2:95" ht="12.75" customHeight="1" x14ac:dyDescent="0.2">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6"/>
      <c r="BO528" s="6"/>
      <c r="BP528" s="6"/>
      <c r="BQ528" s="6"/>
      <c r="BR528" s="6"/>
      <c r="BS528" s="6"/>
      <c r="BT528" s="6"/>
      <c r="BU528" s="6"/>
      <c r="BV528" s="6"/>
      <c r="BW528" s="6"/>
      <c r="BX528" s="6"/>
      <c r="BY528" s="6"/>
      <c r="BZ528" s="6"/>
      <c r="CA528" s="6"/>
      <c r="CB528" s="6"/>
      <c r="CC528" s="6"/>
      <c r="CD528" s="6"/>
      <c r="CE528" s="6"/>
      <c r="CF528" s="6"/>
      <c r="CG528" s="6"/>
      <c r="CH528" s="7"/>
      <c r="CI528" s="7"/>
      <c r="CJ528" s="7"/>
      <c r="CK528" s="7"/>
      <c r="CL528" s="7"/>
      <c r="CM528" s="7"/>
      <c r="CN528" s="7"/>
      <c r="CO528" s="7"/>
      <c r="CP528" s="7"/>
      <c r="CQ528" s="7"/>
    </row>
    <row r="529" spans="2:95" ht="12.75" customHeight="1" x14ac:dyDescent="0.2">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6"/>
      <c r="BO529" s="6"/>
      <c r="BP529" s="6"/>
      <c r="BQ529" s="6"/>
      <c r="BR529" s="6"/>
      <c r="BS529" s="6"/>
      <c r="BT529" s="6"/>
      <c r="BU529" s="6"/>
      <c r="BV529" s="6"/>
      <c r="BW529" s="6"/>
      <c r="BX529" s="6"/>
      <c r="BY529" s="6"/>
      <c r="BZ529" s="6"/>
      <c r="CA529" s="6"/>
      <c r="CB529" s="6"/>
      <c r="CC529" s="6"/>
      <c r="CD529" s="6"/>
      <c r="CE529" s="6"/>
      <c r="CF529" s="6"/>
      <c r="CG529" s="6"/>
      <c r="CH529" s="7"/>
      <c r="CI529" s="7"/>
      <c r="CJ529" s="7"/>
      <c r="CK529" s="7"/>
      <c r="CL529" s="7"/>
      <c r="CM529" s="7"/>
      <c r="CN529" s="7"/>
      <c r="CO529" s="7"/>
      <c r="CP529" s="7"/>
      <c r="CQ529" s="7"/>
    </row>
    <row r="530" spans="2:95" ht="12.75" customHeight="1" x14ac:dyDescent="0.2">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6"/>
      <c r="BO530" s="6"/>
      <c r="BP530" s="6"/>
      <c r="BQ530" s="6"/>
      <c r="BR530" s="6"/>
      <c r="BS530" s="6"/>
      <c r="BT530" s="6"/>
      <c r="BU530" s="6"/>
      <c r="BV530" s="6"/>
      <c r="BW530" s="6"/>
      <c r="BX530" s="6"/>
      <c r="BY530" s="6"/>
      <c r="BZ530" s="6"/>
      <c r="CA530" s="6"/>
      <c r="CB530" s="6"/>
      <c r="CC530" s="6"/>
      <c r="CD530" s="6"/>
      <c r="CE530" s="6"/>
      <c r="CF530" s="6"/>
      <c r="CG530" s="6"/>
      <c r="CH530" s="7"/>
      <c r="CI530" s="7"/>
      <c r="CJ530" s="7"/>
      <c r="CK530" s="7"/>
      <c r="CL530" s="7"/>
      <c r="CM530" s="7"/>
      <c r="CN530" s="7"/>
      <c r="CO530" s="7"/>
      <c r="CP530" s="7"/>
      <c r="CQ530" s="7"/>
    </row>
    <row r="531" spans="2:95" ht="12.75" customHeight="1" x14ac:dyDescent="0.2">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6"/>
      <c r="BO531" s="6"/>
      <c r="BP531" s="6"/>
      <c r="BQ531" s="6"/>
      <c r="BR531" s="6"/>
      <c r="BS531" s="6"/>
      <c r="BT531" s="6"/>
      <c r="BU531" s="6"/>
      <c r="BV531" s="6"/>
      <c r="BW531" s="6"/>
      <c r="BX531" s="6"/>
      <c r="BY531" s="6"/>
      <c r="BZ531" s="6"/>
      <c r="CA531" s="6"/>
      <c r="CB531" s="6"/>
      <c r="CC531" s="6"/>
      <c r="CD531" s="6"/>
      <c r="CE531" s="6"/>
      <c r="CF531" s="6"/>
      <c r="CG531" s="6"/>
      <c r="CH531" s="7"/>
      <c r="CI531" s="7"/>
      <c r="CJ531" s="7"/>
      <c r="CK531" s="7"/>
      <c r="CL531" s="7"/>
      <c r="CM531" s="7"/>
      <c r="CN531" s="7"/>
      <c r="CO531" s="7"/>
      <c r="CP531" s="7"/>
      <c r="CQ531" s="7"/>
    </row>
    <row r="532" spans="2:95" ht="12.75" customHeight="1" x14ac:dyDescent="0.2">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6"/>
      <c r="BO532" s="6"/>
      <c r="BP532" s="6"/>
      <c r="BQ532" s="6"/>
      <c r="BR532" s="6"/>
      <c r="BS532" s="6"/>
      <c r="BT532" s="6"/>
      <c r="BU532" s="6"/>
      <c r="BV532" s="6"/>
      <c r="BW532" s="6"/>
      <c r="BX532" s="6"/>
      <c r="BY532" s="6"/>
      <c r="BZ532" s="6"/>
      <c r="CA532" s="6"/>
      <c r="CB532" s="6"/>
      <c r="CC532" s="6"/>
      <c r="CD532" s="6"/>
      <c r="CE532" s="6"/>
      <c r="CF532" s="6"/>
      <c r="CG532" s="6"/>
      <c r="CH532" s="7"/>
      <c r="CI532" s="7"/>
      <c r="CJ532" s="7"/>
      <c r="CK532" s="7"/>
      <c r="CL532" s="7"/>
      <c r="CM532" s="7"/>
      <c r="CN532" s="7"/>
      <c r="CO532" s="7"/>
      <c r="CP532" s="7"/>
      <c r="CQ532" s="7"/>
    </row>
    <row r="533" spans="2:95" ht="12.75" customHeight="1" x14ac:dyDescent="0.2">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6"/>
      <c r="BO533" s="6"/>
      <c r="BP533" s="6"/>
      <c r="BQ533" s="6"/>
      <c r="BR533" s="6"/>
      <c r="BS533" s="6"/>
      <c r="BT533" s="6"/>
      <c r="BU533" s="6"/>
      <c r="BV533" s="6"/>
      <c r="BW533" s="6"/>
      <c r="BX533" s="6"/>
      <c r="BY533" s="6"/>
      <c r="BZ533" s="6"/>
      <c r="CA533" s="6"/>
      <c r="CB533" s="6"/>
      <c r="CC533" s="6"/>
      <c r="CD533" s="6"/>
      <c r="CE533" s="6"/>
      <c r="CF533" s="6"/>
      <c r="CG533" s="6"/>
      <c r="CH533" s="7"/>
      <c r="CI533" s="7"/>
      <c r="CJ533" s="7"/>
      <c r="CK533" s="7"/>
      <c r="CL533" s="7"/>
      <c r="CM533" s="7"/>
      <c r="CN533" s="7"/>
      <c r="CO533" s="7"/>
      <c r="CP533" s="7"/>
      <c r="CQ533" s="7"/>
    </row>
    <row r="534" spans="2:95" ht="12.75" customHeight="1" x14ac:dyDescent="0.2">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6"/>
      <c r="BO534" s="6"/>
      <c r="BP534" s="6"/>
      <c r="BQ534" s="6"/>
      <c r="BR534" s="6"/>
      <c r="BS534" s="6"/>
      <c r="BT534" s="6"/>
      <c r="BU534" s="6"/>
      <c r="BV534" s="6"/>
      <c r="BW534" s="6"/>
      <c r="BX534" s="6"/>
      <c r="BY534" s="6"/>
      <c r="BZ534" s="6"/>
      <c r="CA534" s="6"/>
      <c r="CB534" s="6"/>
      <c r="CC534" s="6"/>
      <c r="CD534" s="6"/>
      <c r="CE534" s="6"/>
      <c r="CF534" s="6"/>
      <c r="CG534" s="6"/>
      <c r="CH534" s="7"/>
      <c r="CI534" s="7"/>
      <c r="CJ534" s="7"/>
      <c r="CK534" s="7"/>
      <c r="CL534" s="7"/>
      <c r="CM534" s="7"/>
      <c r="CN534" s="7"/>
      <c r="CO534" s="7"/>
      <c r="CP534" s="7"/>
      <c r="CQ534" s="7"/>
    </row>
    <row r="535" spans="2:95" ht="12.75" customHeight="1" x14ac:dyDescent="0.2">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6"/>
      <c r="BO535" s="6"/>
      <c r="BP535" s="6"/>
      <c r="BQ535" s="6"/>
      <c r="BR535" s="6"/>
      <c r="BS535" s="6"/>
      <c r="BT535" s="6"/>
      <c r="BU535" s="6"/>
      <c r="BV535" s="6"/>
      <c r="BW535" s="6"/>
      <c r="BX535" s="6"/>
      <c r="BY535" s="6"/>
      <c r="BZ535" s="6"/>
      <c r="CA535" s="6"/>
      <c r="CB535" s="6"/>
      <c r="CC535" s="6"/>
      <c r="CD535" s="6"/>
      <c r="CE535" s="6"/>
      <c r="CF535" s="6"/>
      <c r="CG535" s="6"/>
      <c r="CH535" s="7"/>
      <c r="CI535" s="7"/>
      <c r="CJ535" s="7"/>
      <c r="CK535" s="7"/>
      <c r="CL535" s="7"/>
      <c r="CM535" s="7"/>
      <c r="CN535" s="7"/>
      <c r="CO535" s="7"/>
      <c r="CP535" s="7"/>
      <c r="CQ535" s="7"/>
    </row>
    <row r="536" spans="2:95" ht="12.75" customHeight="1" x14ac:dyDescent="0.2">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6"/>
      <c r="BO536" s="6"/>
      <c r="BP536" s="6"/>
      <c r="BQ536" s="6"/>
      <c r="BR536" s="6"/>
      <c r="BS536" s="6"/>
      <c r="BT536" s="6"/>
      <c r="BU536" s="6"/>
      <c r="BV536" s="6"/>
      <c r="BW536" s="6"/>
      <c r="BX536" s="6"/>
      <c r="BY536" s="6"/>
      <c r="BZ536" s="6"/>
      <c r="CA536" s="6"/>
      <c r="CB536" s="6"/>
      <c r="CC536" s="6"/>
      <c r="CD536" s="6"/>
      <c r="CE536" s="6"/>
      <c r="CF536" s="6"/>
      <c r="CG536" s="6"/>
      <c r="CH536" s="7"/>
      <c r="CI536" s="7"/>
      <c r="CJ536" s="7"/>
      <c r="CK536" s="7"/>
      <c r="CL536" s="7"/>
      <c r="CM536" s="7"/>
      <c r="CN536" s="7"/>
      <c r="CO536" s="7"/>
      <c r="CP536" s="7"/>
      <c r="CQ536" s="7"/>
    </row>
    <row r="537" spans="2:95" ht="12.75" customHeight="1" x14ac:dyDescent="0.2">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6"/>
      <c r="BO537" s="6"/>
      <c r="BP537" s="6"/>
      <c r="BQ537" s="6"/>
      <c r="BR537" s="6"/>
      <c r="BS537" s="6"/>
      <c r="BT537" s="6"/>
      <c r="BU537" s="6"/>
      <c r="BV537" s="6"/>
      <c r="BW537" s="6"/>
      <c r="BX537" s="6"/>
      <c r="BY537" s="6"/>
      <c r="BZ537" s="6"/>
      <c r="CA537" s="6"/>
      <c r="CB537" s="6"/>
      <c r="CC537" s="6"/>
      <c r="CD537" s="6"/>
      <c r="CE537" s="6"/>
      <c r="CF537" s="6"/>
      <c r="CG537" s="6"/>
      <c r="CH537" s="7"/>
      <c r="CI537" s="7"/>
      <c r="CJ537" s="7"/>
      <c r="CK537" s="7"/>
      <c r="CL537" s="7"/>
      <c r="CM537" s="7"/>
      <c r="CN537" s="7"/>
      <c r="CO537" s="7"/>
      <c r="CP537" s="7"/>
      <c r="CQ537" s="7"/>
    </row>
    <row r="538" spans="2:95" ht="12.75" customHeight="1" x14ac:dyDescent="0.2">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6"/>
      <c r="BO538" s="6"/>
      <c r="BP538" s="6"/>
      <c r="BQ538" s="6"/>
      <c r="BR538" s="6"/>
      <c r="BS538" s="6"/>
      <c r="BT538" s="6"/>
      <c r="BU538" s="6"/>
      <c r="BV538" s="6"/>
      <c r="BW538" s="6"/>
      <c r="BX538" s="6"/>
      <c r="BY538" s="6"/>
      <c r="BZ538" s="6"/>
      <c r="CA538" s="6"/>
      <c r="CB538" s="6"/>
      <c r="CC538" s="6"/>
      <c r="CD538" s="6"/>
      <c r="CE538" s="6"/>
      <c r="CF538" s="6"/>
      <c r="CG538" s="6"/>
      <c r="CH538" s="7"/>
      <c r="CI538" s="7"/>
      <c r="CJ538" s="7"/>
      <c r="CK538" s="7"/>
      <c r="CL538" s="7"/>
      <c r="CM538" s="7"/>
      <c r="CN538" s="7"/>
      <c r="CO538" s="7"/>
      <c r="CP538" s="7"/>
      <c r="CQ538" s="7"/>
    </row>
    <row r="539" spans="2:95" ht="12.75" customHeight="1" x14ac:dyDescent="0.2">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6"/>
      <c r="BO539" s="6"/>
      <c r="BP539" s="6"/>
      <c r="BQ539" s="6"/>
      <c r="BR539" s="6"/>
      <c r="BS539" s="6"/>
      <c r="BT539" s="6"/>
      <c r="BU539" s="6"/>
      <c r="BV539" s="6"/>
      <c r="BW539" s="6"/>
      <c r="BX539" s="6"/>
      <c r="BY539" s="6"/>
      <c r="BZ539" s="6"/>
      <c r="CA539" s="6"/>
      <c r="CB539" s="6"/>
      <c r="CC539" s="6"/>
      <c r="CD539" s="6"/>
      <c r="CE539" s="6"/>
      <c r="CF539" s="6"/>
      <c r="CG539" s="6"/>
      <c r="CH539" s="7"/>
      <c r="CI539" s="7"/>
      <c r="CJ539" s="7"/>
      <c r="CK539" s="7"/>
      <c r="CL539" s="7"/>
      <c r="CM539" s="7"/>
      <c r="CN539" s="7"/>
      <c r="CO539" s="7"/>
      <c r="CP539" s="7"/>
      <c r="CQ539" s="7"/>
    </row>
    <row r="540" spans="2:95" ht="12.75" customHeight="1" x14ac:dyDescent="0.2">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6"/>
      <c r="BO540" s="6"/>
      <c r="BP540" s="6"/>
      <c r="BQ540" s="6"/>
      <c r="BR540" s="6"/>
      <c r="BS540" s="6"/>
      <c r="BT540" s="6"/>
      <c r="BU540" s="6"/>
      <c r="BV540" s="6"/>
      <c r="BW540" s="6"/>
      <c r="BX540" s="6"/>
      <c r="BY540" s="6"/>
      <c r="BZ540" s="6"/>
      <c r="CA540" s="6"/>
      <c r="CB540" s="6"/>
      <c r="CC540" s="6"/>
      <c r="CD540" s="6"/>
      <c r="CE540" s="6"/>
      <c r="CF540" s="6"/>
      <c r="CG540" s="6"/>
      <c r="CH540" s="7"/>
      <c r="CI540" s="7"/>
      <c r="CJ540" s="7"/>
      <c r="CK540" s="7"/>
      <c r="CL540" s="7"/>
      <c r="CM540" s="7"/>
      <c r="CN540" s="7"/>
      <c r="CO540" s="7"/>
      <c r="CP540" s="7"/>
      <c r="CQ540" s="7"/>
    </row>
    <row r="541" spans="2:95" ht="12.75" customHeight="1" x14ac:dyDescent="0.2">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6"/>
      <c r="BO541" s="6"/>
      <c r="BP541" s="6"/>
      <c r="BQ541" s="6"/>
      <c r="BR541" s="6"/>
      <c r="BS541" s="6"/>
      <c r="BT541" s="6"/>
      <c r="BU541" s="6"/>
      <c r="BV541" s="6"/>
      <c r="BW541" s="6"/>
      <c r="BX541" s="6"/>
      <c r="BY541" s="6"/>
      <c r="BZ541" s="6"/>
      <c r="CA541" s="6"/>
      <c r="CB541" s="6"/>
      <c r="CC541" s="6"/>
      <c r="CD541" s="6"/>
      <c r="CE541" s="6"/>
      <c r="CF541" s="6"/>
      <c r="CG541" s="6"/>
      <c r="CH541" s="7"/>
      <c r="CI541" s="7"/>
      <c r="CJ541" s="7"/>
      <c r="CK541" s="7"/>
      <c r="CL541" s="7"/>
      <c r="CM541" s="7"/>
      <c r="CN541" s="7"/>
      <c r="CO541" s="7"/>
      <c r="CP541" s="7"/>
      <c r="CQ541" s="7"/>
    </row>
    <row r="542" spans="2:95" ht="12.75" customHeight="1" x14ac:dyDescent="0.2">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6"/>
      <c r="BO542" s="6"/>
      <c r="BP542" s="6"/>
      <c r="BQ542" s="6"/>
      <c r="BR542" s="6"/>
      <c r="BS542" s="6"/>
      <c r="BT542" s="6"/>
      <c r="BU542" s="6"/>
      <c r="BV542" s="6"/>
      <c r="BW542" s="6"/>
      <c r="BX542" s="6"/>
      <c r="BY542" s="6"/>
      <c r="BZ542" s="6"/>
      <c r="CA542" s="6"/>
      <c r="CB542" s="6"/>
      <c r="CC542" s="6"/>
      <c r="CD542" s="6"/>
      <c r="CE542" s="6"/>
      <c r="CF542" s="6"/>
      <c r="CG542" s="6"/>
      <c r="CH542" s="7"/>
      <c r="CI542" s="7"/>
      <c r="CJ542" s="7"/>
      <c r="CK542" s="7"/>
      <c r="CL542" s="7"/>
      <c r="CM542" s="7"/>
      <c r="CN542" s="7"/>
      <c r="CO542" s="7"/>
      <c r="CP542" s="7"/>
      <c r="CQ542" s="7"/>
    </row>
    <row r="543" spans="2:95" ht="12.75" customHeight="1" x14ac:dyDescent="0.2">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6"/>
      <c r="BO543" s="6"/>
      <c r="BP543" s="6"/>
      <c r="BQ543" s="6"/>
      <c r="BR543" s="6"/>
      <c r="BS543" s="6"/>
      <c r="BT543" s="6"/>
      <c r="BU543" s="6"/>
      <c r="BV543" s="6"/>
      <c r="BW543" s="6"/>
      <c r="BX543" s="6"/>
      <c r="BY543" s="6"/>
      <c r="BZ543" s="6"/>
      <c r="CA543" s="6"/>
      <c r="CB543" s="6"/>
      <c r="CC543" s="6"/>
      <c r="CD543" s="6"/>
      <c r="CE543" s="6"/>
      <c r="CF543" s="6"/>
      <c r="CG543" s="6"/>
      <c r="CH543" s="7"/>
      <c r="CI543" s="7"/>
      <c r="CJ543" s="7"/>
      <c r="CK543" s="7"/>
      <c r="CL543" s="7"/>
      <c r="CM543" s="7"/>
      <c r="CN543" s="7"/>
      <c r="CO543" s="7"/>
      <c r="CP543" s="7"/>
      <c r="CQ543" s="7"/>
    </row>
    <row r="544" spans="2:95" ht="12.75" customHeight="1" x14ac:dyDescent="0.2">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6"/>
      <c r="BO544" s="6"/>
      <c r="BP544" s="6"/>
      <c r="BQ544" s="6"/>
      <c r="BR544" s="6"/>
      <c r="BS544" s="6"/>
      <c r="BT544" s="6"/>
      <c r="BU544" s="6"/>
      <c r="BV544" s="6"/>
      <c r="BW544" s="6"/>
      <c r="BX544" s="6"/>
      <c r="BY544" s="6"/>
      <c r="BZ544" s="6"/>
      <c r="CA544" s="6"/>
      <c r="CB544" s="6"/>
      <c r="CC544" s="6"/>
      <c r="CD544" s="6"/>
      <c r="CE544" s="6"/>
      <c r="CF544" s="6"/>
      <c r="CG544" s="6"/>
      <c r="CH544" s="7"/>
      <c r="CI544" s="7"/>
      <c r="CJ544" s="7"/>
      <c r="CK544" s="7"/>
      <c r="CL544" s="7"/>
      <c r="CM544" s="7"/>
      <c r="CN544" s="7"/>
      <c r="CO544" s="7"/>
      <c r="CP544" s="7"/>
      <c r="CQ544" s="7"/>
    </row>
    <row r="545" spans="2:95" ht="12.75" customHeight="1" x14ac:dyDescent="0.2">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6"/>
      <c r="BO545" s="6"/>
      <c r="BP545" s="6"/>
      <c r="BQ545" s="6"/>
      <c r="BR545" s="6"/>
      <c r="BS545" s="6"/>
      <c r="BT545" s="6"/>
      <c r="BU545" s="6"/>
      <c r="BV545" s="6"/>
      <c r="BW545" s="6"/>
      <c r="BX545" s="6"/>
      <c r="BY545" s="6"/>
      <c r="BZ545" s="6"/>
      <c r="CA545" s="6"/>
      <c r="CB545" s="6"/>
      <c r="CC545" s="6"/>
      <c r="CD545" s="6"/>
      <c r="CE545" s="6"/>
      <c r="CF545" s="6"/>
      <c r="CG545" s="6"/>
      <c r="CH545" s="7"/>
      <c r="CI545" s="7"/>
      <c r="CJ545" s="7"/>
      <c r="CK545" s="7"/>
      <c r="CL545" s="7"/>
      <c r="CM545" s="7"/>
      <c r="CN545" s="7"/>
      <c r="CO545" s="7"/>
      <c r="CP545" s="7"/>
      <c r="CQ545" s="7"/>
    </row>
    <row r="546" spans="2:95" ht="12.75" customHeight="1" x14ac:dyDescent="0.2">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6"/>
      <c r="BO546" s="6"/>
      <c r="BP546" s="6"/>
      <c r="BQ546" s="6"/>
      <c r="BR546" s="6"/>
      <c r="BS546" s="6"/>
      <c r="BT546" s="6"/>
      <c r="BU546" s="6"/>
      <c r="BV546" s="6"/>
      <c r="BW546" s="6"/>
      <c r="BX546" s="6"/>
      <c r="BY546" s="6"/>
      <c r="BZ546" s="6"/>
      <c r="CA546" s="6"/>
      <c r="CB546" s="6"/>
      <c r="CC546" s="6"/>
      <c r="CD546" s="6"/>
      <c r="CE546" s="6"/>
      <c r="CF546" s="6"/>
      <c r="CG546" s="6"/>
      <c r="CH546" s="7"/>
      <c r="CI546" s="7"/>
      <c r="CJ546" s="7"/>
      <c r="CK546" s="7"/>
      <c r="CL546" s="7"/>
      <c r="CM546" s="7"/>
      <c r="CN546" s="7"/>
      <c r="CO546" s="7"/>
      <c r="CP546" s="7"/>
      <c r="CQ546" s="7"/>
    </row>
    <row r="547" spans="2:95" ht="12.75" customHeight="1" x14ac:dyDescent="0.2">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6"/>
      <c r="BO547" s="6"/>
      <c r="BP547" s="6"/>
      <c r="BQ547" s="6"/>
      <c r="BR547" s="6"/>
      <c r="BS547" s="6"/>
      <c r="BT547" s="6"/>
      <c r="BU547" s="6"/>
      <c r="BV547" s="6"/>
      <c r="BW547" s="6"/>
      <c r="BX547" s="6"/>
      <c r="BY547" s="6"/>
      <c r="BZ547" s="6"/>
      <c r="CA547" s="6"/>
      <c r="CB547" s="6"/>
      <c r="CC547" s="6"/>
      <c r="CD547" s="6"/>
      <c r="CE547" s="6"/>
      <c r="CF547" s="6"/>
      <c r="CG547" s="6"/>
      <c r="CH547" s="7"/>
      <c r="CI547" s="7"/>
      <c r="CJ547" s="7"/>
      <c r="CK547" s="7"/>
      <c r="CL547" s="7"/>
      <c r="CM547" s="7"/>
      <c r="CN547" s="7"/>
      <c r="CO547" s="7"/>
      <c r="CP547" s="7"/>
      <c r="CQ547" s="7"/>
    </row>
    <row r="548" spans="2:95" ht="12.75" customHeight="1" x14ac:dyDescent="0.2">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6"/>
      <c r="BO548" s="6"/>
      <c r="BP548" s="6"/>
      <c r="BQ548" s="6"/>
      <c r="BR548" s="6"/>
      <c r="BS548" s="6"/>
      <c r="BT548" s="6"/>
      <c r="BU548" s="6"/>
      <c r="BV548" s="6"/>
      <c r="BW548" s="6"/>
      <c r="BX548" s="6"/>
      <c r="BY548" s="6"/>
      <c r="BZ548" s="6"/>
      <c r="CA548" s="6"/>
      <c r="CB548" s="6"/>
      <c r="CC548" s="6"/>
      <c r="CD548" s="6"/>
      <c r="CE548" s="6"/>
      <c r="CF548" s="6"/>
      <c r="CG548" s="6"/>
      <c r="CH548" s="7"/>
      <c r="CI548" s="7"/>
      <c r="CJ548" s="7"/>
      <c r="CK548" s="7"/>
      <c r="CL548" s="7"/>
      <c r="CM548" s="7"/>
      <c r="CN548" s="7"/>
      <c r="CO548" s="7"/>
      <c r="CP548" s="7"/>
      <c r="CQ548" s="7"/>
    </row>
    <row r="549" spans="2:95" ht="12.75" customHeight="1" x14ac:dyDescent="0.2">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6"/>
      <c r="BO549" s="6"/>
      <c r="BP549" s="6"/>
      <c r="BQ549" s="6"/>
      <c r="BR549" s="6"/>
      <c r="BS549" s="6"/>
      <c r="BT549" s="6"/>
      <c r="BU549" s="6"/>
      <c r="BV549" s="6"/>
      <c r="BW549" s="6"/>
      <c r="BX549" s="6"/>
      <c r="BY549" s="6"/>
      <c r="BZ549" s="6"/>
      <c r="CA549" s="6"/>
      <c r="CB549" s="6"/>
      <c r="CC549" s="6"/>
      <c r="CD549" s="6"/>
      <c r="CE549" s="6"/>
      <c r="CF549" s="6"/>
      <c r="CG549" s="6"/>
      <c r="CH549" s="7"/>
      <c r="CI549" s="7"/>
      <c r="CJ549" s="7"/>
      <c r="CK549" s="7"/>
      <c r="CL549" s="7"/>
      <c r="CM549" s="7"/>
      <c r="CN549" s="7"/>
      <c r="CO549" s="7"/>
      <c r="CP549" s="7"/>
      <c r="CQ549" s="7"/>
    </row>
    <row r="550" spans="2:95" ht="12.75" customHeight="1" x14ac:dyDescent="0.2">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6"/>
      <c r="BO550" s="6"/>
      <c r="BP550" s="6"/>
      <c r="BQ550" s="6"/>
      <c r="BR550" s="6"/>
      <c r="BS550" s="6"/>
      <c r="BT550" s="6"/>
      <c r="BU550" s="6"/>
      <c r="BV550" s="6"/>
      <c r="BW550" s="6"/>
      <c r="BX550" s="6"/>
      <c r="BY550" s="6"/>
      <c r="BZ550" s="6"/>
      <c r="CA550" s="6"/>
      <c r="CB550" s="6"/>
      <c r="CC550" s="6"/>
      <c r="CD550" s="6"/>
      <c r="CE550" s="6"/>
      <c r="CF550" s="6"/>
      <c r="CG550" s="6"/>
      <c r="CH550" s="7"/>
      <c r="CI550" s="7"/>
      <c r="CJ550" s="7"/>
      <c r="CK550" s="7"/>
      <c r="CL550" s="7"/>
      <c r="CM550" s="7"/>
      <c r="CN550" s="7"/>
      <c r="CO550" s="7"/>
      <c r="CP550" s="7"/>
      <c r="CQ550" s="7"/>
    </row>
    <row r="551" spans="2:95" ht="12.75" customHeight="1" x14ac:dyDescent="0.2">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6"/>
      <c r="BO551" s="6"/>
      <c r="BP551" s="6"/>
      <c r="BQ551" s="6"/>
      <c r="BR551" s="6"/>
      <c r="BS551" s="6"/>
      <c r="BT551" s="6"/>
      <c r="BU551" s="6"/>
      <c r="BV551" s="6"/>
      <c r="BW551" s="6"/>
      <c r="BX551" s="6"/>
      <c r="BY551" s="6"/>
      <c r="BZ551" s="6"/>
      <c r="CA551" s="6"/>
      <c r="CB551" s="6"/>
      <c r="CC551" s="6"/>
      <c r="CD551" s="6"/>
      <c r="CE551" s="6"/>
      <c r="CF551" s="6"/>
      <c r="CG551" s="6"/>
      <c r="CH551" s="7"/>
      <c r="CI551" s="7"/>
      <c r="CJ551" s="7"/>
      <c r="CK551" s="7"/>
      <c r="CL551" s="7"/>
      <c r="CM551" s="7"/>
      <c r="CN551" s="7"/>
      <c r="CO551" s="7"/>
      <c r="CP551" s="7"/>
      <c r="CQ551" s="7"/>
    </row>
    <row r="552" spans="2:95" ht="12.75" customHeight="1" x14ac:dyDescent="0.2">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6"/>
      <c r="BO552" s="6"/>
      <c r="BP552" s="6"/>
      <c r="BQ552" s="6"/>
      <c r="BR552" s="6"/>
      <c r="BS552" s="6"/>
      <c r="BT552" s="6"/>
      <c r="BU552" s="6"/>
      <c r="BV552" s="6"/>
      <c r="BW552" s="6"/>
      <c r="BX552" s="6"/>
      <c r="BY552" s="6"/>
      <c r="BZ552" s="6"/>
      <c r="CA552" s="6"/>
      <c r="CB552" s="6"/>
      <c r="CC552" s="6"/>
      <c r="CD552" s="6"/>
      <c r="CE552" s="6"/>
      <c r="CF552" s="6"/>
      <c r="CG552" s="6"/>
      <c r="CH552" s="7"/>
      <c r="CI552" s="7"/>
      <c r="CJ552" s="7"/>
      <c r="CK552" s="7"/>
      <c r="CL552" s="7"/>
      <c r="CM552" s="7"/>
      <c r="CN552" s="7"/>
      <c r="CO552" s="7"/>
      <c r="CP552" s="7"/>
      <c r="CQ552" s="7"/>
    </row>
    <row r="553" spans="2:95" ht="12.75" customHeight="1" x14ac:dyDescent="0.2">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6"/>
      <c r="BO553" s="6"/>
      <c r="BP553" s="6"/>
      <c r="BQ553" s="6"/>
      <c r="BR553" s="6"/>
      <c r="BS553" s="6"/>
      <c r="BT553" s="6"/>
      <c r="BU553" s="6"/>
      <c r="BV553" s="6"/>
      <c r="BW553" s="6"/>
      <c r="BX553" s="6"/>
      <c r="BY553" s="6"/>
      <c r="BZ553" s="6"/>
      <c r="CA553" s="6"/>
      <c r="CB553" s="6"/>
      <c r="CC553" s="6"/>
      <c r="CD553" s="6"/>
      <c r="CE553" s="6"/>
      <c r="CF553" s="6"/>
      <c r="CG553" s="6"/>
      <c r="CH553" s="7"/>
      <c r="CI553" s="7"/>
      <c r="CJ553" s="7"/>
      <c r="CK553" s="7"/>
      <c r="CL553" s="7"/>
      <c r="CM553" s="7"/>
      <c r="CN553" s="7"/>
      <c r="CO553" s="7"/>
      <c r="CP553" s="7"/>
      <c r="CQ553" s="7"/>
    </row>
    <row r="554" spans="2:95" ht="12.75" customHeight="1" x14ac:dyDescent="0.2">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6"/>
      <c r="BO554" s="6"/>
      <c r="BP554" s="6"/>
      <c r="BQ554" s="6"/>
      <c r="BR554" s="6"/>
      <c r="BS554" s="6"/>
      <c r="BT554" s="6"/>
      <c r="BU554" s="6"/>
      <c r="BV554" s="6"/>
      <c r="BW554" s="6"/>
      <c r="BX554" s="6"/>
      <c r="BY554" s="6"/>
      <c r="BZ554" s="6"/>
      <c r="CA554" s="6"/>
      <c r="CB554" s="6"/>
      <c r="CC554" s="6"/>
      <c r="CD554" s="6"/>
      <c r="CE554" s="6"/>
      <c r="CF554" s="6"/>
      <c r="CG554" s="6"/>
      <c r="CH554" s="7"/>
      <c r="CI554" s="7"/>
      <c r="CJ554" s="7"/>
      <c r="CK554" s="7"/>
      <c r="CL554" s="7"/>
      <c r="CM554" s="7"/>
      <c r="CN554" s="7"/>
      <c r="CO554" s="7"/>
      <c r="CP554" s="7"/>
      <c r="CQ554" s="7"/>
    </row>
    <row r="555" spans="2:95" ht="12.75" customHeight="1" x14ac:dyDescent="0.2">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6"/>
      <c r="BO555" s="6"/>
      <c r="BP555" s="6"/>
      <c r="BQ555" s="6"/>
      <c r="BR555" s="6"/>
      <c r="BS555" s="6"/>
      <c r="BT555" s="6"/>
      <c r="BU555" s="6"/>
      <c r="BV555" s="6"/>
      <c r="BW555" s="6"/>
      <c r="BX555" s="6"/>
      <c r="BY555" s="6"/>
      <c r="BZ555" s="6"/>
      <c r="CA555" s="6"/>
      <c r="CB555" s="6"/>
      <c r="CC555" s="6"/>
      <c r="CD555" s="6"/>
      <c r="CE555" s="6"/>
      <c r="CF555" s="6"/>
      <c r="CG555" s="6"/>
      <c r="CH555" s="7"/>
      <c r="CI555" s="7"/>
      <c r="CJ555" s="7"/>
      <c r="CK555" s="7"/>
      <c r="CL555" s="7"/>
      <c r="CM555" s="7"/>
      <c r="CN555" s="7"/>
      <c r="CO555" s="7"/>
      <c r="CP555" s="7"/>
      <c r="CQ555" s="7"/>
    </row>
    <row r="556" spans="2:95" ht="12.75" customHeight="1" x14ac:dyDescent="0.2">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6"/>
      <c r="BO556" s="6"/>
      <c r="BP556" s="6"/>
      <c r="BQ556" s="6"/>
      <c r="BR556" s="6"/>
      <c r="BS556" s="6"/>
      <c r="BT556" s="6"/>
      <c r="BU556" s="6"/>
      <c r="BV556" s="6"/>
      <c r="BW556" s="6"/>
      <c r="BX556" s="6"/>
      <c r="BY556" s="6"/>
      <c r="BZ556" s="6"/>
      <c r="CA556" s="6"/>
      <c r="CB556" s="6"/>
      <c r="CC556" s="6"/>
      <c r="CD556" s="6"/>
      <c r="CE556" s="6"/>
      <c r="CF556" s="6"/>
      <c r="CG556" s="6"/>
      <c r="CH556" s="7"/>
      <c r="CI556" s="7"/>
      <c r="CJ556" s="7"/>
      <c r="CK556" s="7"/>
      <c r="CL556" s="7"/>
      <c r="CM556" s="7"/>
      <c r="CN556" s="7"/>
      <c r="CO556" s="7"/>
      <c r="CP556" s="7"/>
      <c r="CQ556" s="7"/>
    </row>
    <row r="557" spans="2:95" ht="12.75" customHeight="1" x14ac:dyDescent="0.2">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6"/>
      <c r="BO557" s="6"/>
      <c r="BP557" s="6"/>
      <c r="BQ557" s="6"/>
      <c r="BR557" s="6"/>
      <c r="BS557" s="6"/>
      <c r="BT557" s="6"/>
      <c r="BU557" s="6"/>
      <c r="BV557" s="6"/>
      <c r="BW557" s="6"/>
      <c r="BX557" s="6"/>
      <c r="BY557" s="6"/>
      <c r="BZ557" s="6"/>
      <c r="CA557" s="6"/>
      <c r="CB557" s="6"/>
      <c r="CC557" s="6"/>
      <c r="CD557" s="6"/>
      <c r="CE557" s="6"/>
      <c r="CF557" s="6"/>
      <c r="CG557" s="6"/>
      <c r="CH557" s="7"/>
      <c r="CI557" s="7"/>
      <c r="CJ557" s="7"/>
      <c r="CK557" s="7"/>
      <c r="CL557" s="7"/>
      <c r="CM557" s="7"/>
      <c r="CN557" s="7"/>
      <c r="CO557" s="7"/>
      <c r="CP557" s="7"/>
      <c r="CQ557" s="7"/>
    </row>
    <row r="558" spans="2:95" ht="12.75" customHeight="1" x14ac:dyDescent="0.2">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6"/>
      <c r="BO558" s="6"/>
      <c r="BP558" s="6"/>
      <c r="BQ558" s="6"/>
      <c r="BR558" s="6"/>
      <c r="BS558" s="6"/>
      <c r="BT558" s="6"/>
      <c r="BU558" s="6"/>
      <c r="BV558" s="6"/>
      <c r="BW558" s="6"/>
      <c r="BX558" s="6"/>
      <c r="BY558" s="6"/>
      <c r="BZ558" s="6"/>
      <c r="CA558" s="6"/>
      <c r="CB558" s="6"/>
      <c r="CC558" s="6"/>
      <c r="CD558" s="6"/>
      <c r="CE558" s="6"/>
      <c r="CF558" s="6"/>
      <c r="CG558" s="6"/>
      <c r="CH558" s="7"/>
      <c r="CI558" s="7"/>
      <c r="CJ558" s="7"/>
      <c r="CK558" s="7"/>
      <c r="CL558" s="7"/>
      <c r="CM558" s="7"/>
      <c r="CN558" s="7"/>
      <c r="CO558" s="7"/>
      <c r="CP558" s="7"/>
      <c r="CQ558" s="7"/>
    </row>
    <row r="559" spans="2:95" ht="12.75" customHeight="1" x14ac:dyDescent="0.2">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6"/>
      <c r="BO559" s="6"/>
      <c r="BP559" s="6"/>
      <c r="BQ559" s="6"/>
      <c r="BR559" s="6"/>
      <c r="BS559" s="6"/>
      <c r="BT559" s="6"/>
      <c r="BU559" s="6"/>
      <c r="BV559" s="6"/>
      <c r="BW559" s="6"/>
      <c r="BX559" s="6"/>
      <c r="BY559" s="6"/>
      <c r="BZ559" s="6"/>
      <c r="CA559" s="6"/>
      <c r="CB559" s="6"/>
      <c r="CC559" s="6"/>
      <c r="CD559" s="6"/>
      <c r="CE559" s="6"/>
      <c r="CF559" s="6"/>
      <c r="CG559" s="6"/>
      <c r="CH559" s="7"/>
      <c r="CI559" s="7"/>
      <c r="CJ559" s="7"/>
      <c r="CK559" s="7"/>
      <c r="CL559" s="7"/>
      <c r="CM559" s="7"/>
      <c r="CN559" s="7"/>
      <c r="CO559" s="7"/>
      <c r="CP559" s="7"/>
      <c r="CQ559" s="7"/>
    </row>
    <row r="560" spans="2:95" ht="12.75" customHeight="1" x14ac:dyDescent="0.2">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6"/>
      <c r="BO560" s="6"/>
      <c r="BP560" s="6"/>
      <c r="BQ560" s="6"/>
      <c r="BR560" s="6"/>
      <c r="BS560" s="6"/>
      <c r="BT560" s="6"/>
      <c r="BU560" s="6"/>
      <c r="BV560" s="6"/>
      <c r="BW560" s="6"/>
      <c r="BX560" s="6"/>
      <c r="BY560" s="6"/>
      <c r="BZ560" s="6"/>
      <c r="CA560" s="6"/>
      <c r="CB560" s="6"/>
      <c r="CC560" s="6"/>
      <c r="CD560" s="6"/>
      <c r="CE560" s="6"/>
      <c r="CF560" s="6"/>
      <c r="CG560" s="6"/>
      <c r="CH560" s="7"/>
      <c r="CI560" s="7"/>
      <c r="CJ560" s="7"/>
      <c r="CK560" s="7"/>
      <c r="CL560" s="7"/>
      <c r="CM560" s="7"/>
      <c r="CN560" s="7"/>
      <c r="CO560" s="7"/>
      <c r="CP560" s="7"/>
      <c r="CQ560" s="7"/>
    </row>
    <row r="561" spans="2:95" ht="12.75" customHeight="1" x14ac:dyDescent="0.2">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6"/>
      <c r="BO561" s="6"/>
      <c r="BP561" s="6"/>
      <c r="BQ561" s="6"/>
      <c r="BR561" s="6"/>
      <c r="BS561" s="6"/>
      <c r="BT561" s="6"/>
      <c r="BU561" s="6"/>
      <c r="BV561" s="6"/>
      <c r="BW561" s="6"/>
      <c r="BX561" s="6"/>
      <c r="BY561" s="6"/>
      <c r="BZ561" s="6"/>
      <c r="CA561" s="6"/>
      <c r="CB561" s="6"/>
      <c r="CC561" s="6"/>
      <c r="CD561" s="6"/>
      <c r="CE561" s="6"/>
      <c r="CF561" s="6"/>
      <c r="CG561" s="6"/>
      <c r="CH561" s="7"/>
      <c r="CI561" s="7"/>
      <c r="CJ561" s="7"/>
      <c r="CK561" s="7"/>
      <c r="CL561" s="7"/>
      <c r="CM561" s="7"/>
      <c r="CN561" s="7"/>
      <c r="CO561" s="7"/>
      <c r="CP561" s="7"/>
      <c r="CQ561" s="7"/>
    </row>
    <row r="562" spans="2:95" ht="12.75" customHeight="1" x14ac:dyDescent="0.2">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6"/>
      <c r="BO562" s="6"/>
      <c r="BP562" s="6"/>
      <c r="BQ562" s="6"/>
      <c r="BR562" s="6"/>
      <c r="BS562" s="6"/>
      <c r="BT562" s="6"/>
      <c r="BU562" s="6"/>
      <c r="BV562" s="6"/>
      <c r="BW562" s="6"/>
      <c r="BX562" s="6"/>
      <c r="BY562" s="6"/>
      <c r="BZ562" s="6"/>
      <c r="CA562" s="6"/>
      <c r="CB562" s="6"/>
      <c r="CC562" s="6"/>
      <c r="CD562" s="6"/>
      <c r="CE562" s="6"/>
      <c r="CF562" s="6"/>
      <c r="CG562" s="6"/>
      <c r="CH562" s="7"/>
      <c r="CI562" s="7"/>
      <c r="CJ562" s="7"/>
      <c r="CK562" s="7"/>
      <c r="CL562" s="7"/>
      <c r="CM562" s="7"/>
      <c r="CN562" s="7"/>
      <c r="CO562" s="7"/>
      <c r="CP562" s="7"/>
      <c r="CQ562" s="7"/>
    </row>
    <row r="563" spans="2:95" ht="12.75" customHeight="1" x14ac:dyDescent="0.2">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6"/>
      <c r="BO563" s="6"/>
      <c r="BP563" s="6"/>
      <c r="BQ563" s="6"/>
      <c r="BR563" s="6"/>
      <c r="BS563" s="6"/>
      <c r="BT563" s="6"/>
      <c r="BU563" s="6"/>
      <c r="BV563" s="6"/>
      <c r="BW563" s="6"/>
      <c r="BX563" s="6"/>
      <c r="BY563" s="6"/>
      <c r="BZ563" s="6"/>
      <c r="CA563" s="6"/>
      <c r="CB563" s="6"/>
      <c r="CC563" s="6"/>
      <c r="CD563" s="6"/>
      <c r="CE563" s="6"/>
      <c r="CF563" s="6"/>
      <c r="CG563" s="6"/>
      <c r="CH563" s="7"/>
      <c r="CI563" s="7"/>
      <c r="CJ563" s="7"/>
      <c r="CK563" s="7"/>
      <c r="CL563" s="7"/>
      <c r="CM563" s="7"/>
      <c r="CN563" s="7"/>
      <c r="CO563" s="7"/>
      <c r="CP563" s="7"/>
      <c r="CQ563" s="7"/>
    </row>
    <row r="564" spans="2:95" ht="12.75" customHeight="1" x14ac:dyDescent="0.2">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6"/>
      <c r="BO564" s="6"/>
      <c r="BP564" s="6"/>
      <c r="BQ564" s="6"/>
      <c r="BR564" s="6"/>
      <c r="BS564" s="6"/>
      <c r="BT564" s="6"/>
      <c r="BU564" s="6"/>
      <c r="BV564" s="6"/>
      <c r="BW564" s="6"/>
      <c r="BX564" s="6"/>
      <c r="BY564" s="6"/>
      <c r="BZ564" s="6"/>
      <c r="CA564" s="6"/>
      <c r="CB564" s="6"/>
      <c r="CC564" s="6"/>
      <c r="CD564" s="6"/>
      <c r="CE564" s="6"/>
      <c r="CF564" s="6"/>
      <c r="CG564" s="6"/>
      <c r="CH564" s="7"/>
      <c r="CI564" s="7"/>
      <c r="CJ564" s="7"/>
      <c r="CK564" s="7"/>
      <c r="CL564" s="7"/>
      <c r="CM564" s="7"/>
      <c r="CN564" s="7"/>
      <c r="CO564" s="7"/>
      <c r="CP564" s="7"/>
      <c r="CQ564" s="7"/>
    </row>
    <row r="565" spans="2:95" ht="12.75" customHeight="1" x14ac:dyDescent="0.2">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6"/>
      <c r="BO565" s="6"/>
      <c r="BP565" s="6"/>
      <c r="BQ565" s="6"/>
      <c r="BR565" s="6"/>
      <c r="BS565" s="6"/>
      <c r="BT565" s="6"/>
      <c r="BU565" s="6"/>
      <c r="BV565" s="6"/>
      <c r="BW565" s="6"/>
      <c r="BX565" s="6"/>
      <c r="BY565" s="6"/>
      <c r="BZ565" s="6"/>
      <c r="CA565" s="6"/>
      <c r="CB565" s="6"/>
      <c r="CC565" s="6"/>
      <c r="CD565" s="6"/>
      <c r="CE565" s="6"/>
      <c r="CF565" s="6"/>
      <c r="CG565" s="6"/>
      <c r="CH565" s="7"/>
      <c r="CI565" s="7"/>
      <c r="CJ565" s="7"/>
      <c r="CK565" s="7"/>
      <c r="CL565" s="7"/>
      <c r="CM565" s="7"/>
      <c r="CN565" s="7"/>
      <c r="CO565" s="7"/>
      <c r="CP565" s="7"/>
      <c r="CQ565" s="7"/>
    </row>
    <row r="566" spans="2:95" ht="12.75" customHeight="1" x14ac:dyDescent="0.2">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6"/>
      <c r="BO566" s="6"/>
      <c r="BP566" s="6"/>
      <c r="BQ566" s="6"/>
      <c r="BR566" s="6"/>
      <c r="BS566" s="6"/>
      <c r="BT566" s="6"/>
      <c r="BU566" s="6"/>
      <c r="BV566" s="6"/>
      <c r="BW566" s="6"/>
      <c r="BX566" s="6"/>
      <c r="BY566" s="6"/>
      <c r="BZ566" s="6"/>
      <c r="CA566" s="6"/>
      <c r="CB566" s="6"/>
      <c r="CC566" s="6"/>
      <c r="CD566" s="6"/>
      <c r="CE566" s="6"/>
      <c r="CF566" s="6"/>
      <c r="CG566" s="6"/>
      <c r="CH566" s="7"/>
      <c r="CI566" s="7"/>
      <c r="CJ566" s="7"/>
      <c r="CK566" s="7"/>
      <c r="CL566" s="7"/>
      <c r="CM566" s="7"/>
      <c r="CN566" s="7"/>
      <c r="CO566" s="7"/>
      <c r="CP566" s="7"/>
      <c r="CQ566" s="7"/>
    </row>
    <row r="567" spans="2:95" ht="12.75" customHeight="1" x14ac:dyDescent="0.2">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6"/>
      <c r="BO567" s="6"/>
      <c r="BP567" s="6"/>
      <c r="BQ567" s="6"/>
      <c r="BR567" s="6"/>
      <c r="BS567" s="6"/>
      <c r="BT567" s="6"/>
      <c r="BU567" s="6"/>
      <c r="BV567" s="6"/>
      <c r="BW567" s="6"/>
      <c r="BX567" s="6"/>
      <c r="BY567" s="6"/>
      <c r="BZ567" s="6"/>
      <c r="CA567" s="6"/>
      <c r="CB567" s="6"/>
      <c r="CC567" s="6"/>
      <c r="CD567" s="6"/>
      <c r="CE567" s="6"/>
      <c r="CF567" s="6"/>
      <c r="CG567" s="6"/>
      <c r="CH567" s="7"/>
      <c r="CI567" s="7"/>
      <c r="CJ567" s="7"/>
      <c r="CK567" s="7"/>
      <c r="CL567" s="7"/>
      <c r="CM567" s="7"/>
      <c r="CN567" s="7"/>
      <c r="CO567" s="7"/>
      <c r="CP567" s="7"/>
      <c r="CQ567" s="7"/>
    </row>
    <row r="568" spans="2:95" ht="12.75" customHeight="1" x14ac:dyDescent="0.2">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6"/>
      <c r="BO568" s="6"/>
      <c r="BP568" s="6"/>
      <c r="BQ568" s="6"/>
      <c r="BR568" s="6"/>
      <c r="BS568" s="6"/>
      <c r="BT568" s="6"/>
      <c r="BU568" s="6"/>
      <c r="BV568" s="6"/>
      <c r="BW568" s="6"/>
      <c r="BX568" s="6"/>
      <c r="BY568" s="6"/>
      <c r="BZ568" s="6"/>
      <c r="CA568" s="6"/>
      <c r="CB568" s="6"/>
      <c r="CC568" s="6"/>
      <c r="CD568" s="6"/>
      <c r="CE568" s="6"/>
      <c r="CF568" s="6"/>
      <c r="CG568" s="6"/>
      <c r="CH568" s="7"/>
      <c r="CI568" s="7"/>
      <c r="CJ568" s="7"/>
      <c r="CK568" s="7"/>
      <c r="CL568" s="7"/>
      <c r="CM568" s="7"/>
      <c r="CN568" s="7"/>
      <c r="CO568" s="7"/>
      <c r="CP568" s="7"/>
      <c r="CQ568" s="7"/>
    </row>
    <row r="569" spans="2:95" ht="12.75" customHeight="1" x14ac:dyDescent="0.2">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6"/>
      <c r="BO569" s="6"/>
      <c r="BP569" s="6"/>
      <c r="BQ569" s="6"/>
      <c r="BR569" s="6"/>
      <c r="BS569" s="6"/>
      <c r="BT569" s="6"/>
      <c r="BU569" s="6"/>
      <c r="BV569" s="6"/>
      <c r="BW569" s="6"/>
      <c r="BX569" s="6"/>
      <c r="BY569" s="6"/>
      <c r="BZ569" s="6"/>
      <c r="CA569" s="6"/>
      <c r="CB569" s="6"/>
      <c r="CC569" s="6"/>
      <c r="CD569" s="6"/>
      <c r="CE569" s="6"/>
      <c r="CF569" s="6"/>
      <c r="CG569" s="6"/>
      <c r="CH569" s="7"/>
      <c r="CI569" s="7"/>
      <c r="CJ569" s="7"/>
      <c r="CK569" s="7"/>
      <c r="CL569" s="7"/>
      <c r="CM569" s="7"/>
      <c r="CN569" s="7"/>
      <c r="CO569" s="7"/>
      <c r="CP569" s="7"/>
      <c r="CQ569" s="7"/>
    </row>
    <row r="570" spans="2:95" ht="12.75" customHeight="1" x14ac:dyDescent="0.2">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6"/>
      <c r="BO570" s="6"/>
      <c r="BP570" s="6"/>
      <c r="BQ570" s="6"/>
      <c r="BR570" s="6"/>
      <c r="BS570" s="6"/>
      <c r="BT570" s="6"/>
      <c r="BU570" s="6"/>
      <c r="BV570" s="6"/>
      <c r="BW570" s="6"/>
      <c r="BX570" s="6"/>
      <c r="BY570" s="6"/>
      <c r="BZ570" s="6"/>
      <c r="CA570" s="6"/>
      <c r="CB570" s="6"/>
      <c r="CC570" s="6"/>
      <c r="CD570" s="6"/>
      <c r="CE570" s="6"/>
      <c r="CF570" s="6"/>
      <c r="CG570" s="6"/>
      <c r="CH570" s="7"/>
      <c r="CI570" s="7"/>
      <c r="CJ570" s="7"/>
      <c r="CK570" s="7"/>
      <c r="CL570" s="7"/>
      <c r="CM570" s="7"/>
      <c r="CN570" s="7"/>
      <c r="CO570" s="7"/>
      <c r="CP570" s="7"/>
      <c r="CQ570" s="7"/>
    </row>
    <row r="571" spans="2:95" ht="12.75" customHeight="1" x14ac:dyDescent="0.2">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6"/>
      <c r="BO571" s="6"/>
      <c r="BP571" s="6"/>
      <c r="BQ571" s="6"/>
      <c r="BR571" s="6"/>
      <c r="BS571" s="6"/>
      <c r="BT571" s="6"/>
      <c r="BU571" s="6"/>
      <c r="BV571" s="6"/>
      <c r="BW571" s="6"/>
      <c r="BX571" s="6"/>
      <c r="BY571" s="6"/>
      <c r="BZ571" s="6"/>
      <c r="CA571" s="6"/>
      <c r="CB571" s="6"/>
      <c r="CC571" s="6"/>
      <c r="CD571" s="6"/>
      <c r="CE571" s="6"/>
      <c r="CF571" s="6"/>
      <c r="CG571" s="6"/>
      <c r="CH571" s="7"/>
      <c r="CI571" s="7"/>
      <c r="CJ571" s="7"/>
      <c r="CK571" s="7"/>
      <c r="CL571" s="7"/>
      <c r="CM571" s="7"/>
      <c r="CN571" s="7"/>
      <c r="CO571" s="7"/>
      <c r="CP571" s="7"/>
      <c r="CQ571" s="7"/>
    </row>
    <row r="572" spans="2:95" ht="12.75" customHeight="1" x14ac:dyDescent="0.2">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6"/>
      <c r="BO572" s="6"/>
      <c r="BP572" s="6"/>
      <c r="BQ572" s="6"/>
      <c r="BR572" s="6"/>
      <c r="BS572" s="6"/>
      <c r="BT572" s="6"/>
      <c r="BU572" s="6"/>
      <c r="BV572" s="6"/>
      <c r="BW572" s="6"/>
      <c r="BX572" s="6"/>
      <c r="BY572" s="6"/>
      <c r="BZ572" s="6"/>
      <c r="CA572" s="6"/>
      <c r="CB572" s="6"/>
      <c r="CC572" s="6"/>
      <c r="CD572" s="6"/>
      <c r="CE572" s="6"/>
      <c r="CF572" s="6"/>
      <c r="CG572" s="6"/>
      <c r="CH572" s="7"/>
      <c r="CI572" s="7"/>
      <c r="CJ572" s="7"/>
      <c r="CK572" s="7"/>
      <c r="CL572" s="7"/>
      <c r="CM572" s="7"/>
      <c r="CN572" s="7"/>
      <c r="CO572" s="7"/>
      <c r="CP572" s="7"/>
      <c r="CQ572" s="7"/>
    </row>
    <row r="573" spans="2:95" ht="12.75" customHeight="1" x14ac:dyDescent="0.2">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6"/>
      <c r="BO573" s="6"/>
      <c r="BP573" s="6"/>
      <c r="BQ573" s="6"/>
      <c r="BR573" s="6"/>
      <c r="BS573" s="6"/>
      <c r="BT573" s="6"/>
      <c r="BU573" s="6"/>
      <c r="BV573" s="6"/>
      <c r="BW573" s="6"/>
      <c r="BX573" s="6"/>
      <c r="BY573" s="6"/>
      <c r="BZ573" s="6"/>
      <c r="CA573" s="6"/>
      <c r="CB573" s="6"/>
      <c r="CC573" s="6"/>
      <c r="CD573" s="6"/>
      <c r="CE573" s="6"/>
      <c r="CF573" s="6"/>
      <c r="CG573" s="6"/>
      <c r="CH573" s="7"/>
      <c r="CI573" s="7"/>
      <c r="CJ573" s="7"/>
      <c r="CK573" s="7"/>
      <c r="CL573" s="7"/>
      <c r="CM573" s="7"/>
      <c r="CN573" s="7"/>
      <c r="CO573" s="7"/>
      <c r="CP573" s="7"/>
      <c r="CQ573" s="7"/>
    </row>
    <row r="574" spans="2:95" ht="12.75" customHeight="1" x14ac:dyDescent="0.2">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6"/>
      <c r="BO574" s="6"/>
      <c r="BP574" s="6"/>
      <c r="BQ574" s="6"/>
      <c r="BR574" s="6"/>
      <c r="BS574" s="6"/>
      <c r="BT574" s="6"/>
      <c r="BU574" s="6"/>
      <c r="BV574" s="6"/>
      <c r="BW574" s="6"/>
      <c r="BX574" s="6"/>
      <c r="BY574" s="6"/>
      <c r="BZ574" s="6"/>
      <c r="CA574" s="6"/>
      <c r="CB574" s="6"/>
      <c r="CC574" s="6"/>
      <c r="CD574" s="6"/>
      <c r="CE574" s="6"/>
      <c r="CF574" s="6"/>
      <c r="CG574" s="6"/>
      <c r="CH574" s="7"/>
      <c r="CI574" s="7"/>
      <c r="CJ574" s="7"/>
      <c r="CK574" s="7"/>
      <c r="CL574" s="7"/>
      <c r="CM574" s="7"/>
      <c r="CN574" s="7"/>
      <c r="CO574" s="7"/>
      <c r="CP574" s="7"/>
      <c r="CQ574" s="7"/>
    </row>
    <row r="575" spans="2:95" ht="12.75" customHeight="1" x14ac:dyDescent="0.2">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6"/>
      <c r="BO575" s="6"/>
      <c r="BP575" s="6"/>
      <c r="BQ575" s="6"/>
      <c r="BR575" s="6"/>
      <c r="BS575" s="6"/>
      <c r="BT575" s="6"/>
      <c r="BU575" s="6"/>
      <c r="BV575" s="6"/>
      <c r="BW575" s="6"/>
      <c r="BX575" s="6"/>
      <c r="BY575" s="6"/>
      <c r="BZ575" s="6"/>
      <c r="CA575" s="6"/>
      <c r="CB575" s="6"/>
      <c r="CC575" s="6"/>
      <c r="CD575" s="6"/>
      <c r="CE575" s="6"/>
      <c r="CF575" s="6"/>
      <c r="CG575" s="6"/>
      <c r="CH575" s="7"/>
      <c r="CI575" s="7"/>
      <c r="CJ575" s="7"/>
      <c r="CK575" s="7"/>
      <c r="CL575" s="7"/>
      <c r="CM575" s="7"/>
      <c r="CN575" s="7"/>
      <c r="CO575" s="7"/>
      <c r="CP575" s="7"/>
      <c r="CQ575" s="7"/>
    </row>
    <row r="576" spans="2:95" ht="12.75" customHeight="1" x14ac:dyDescent="0.2">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6"/>
      <c r="BO576" s="6"/>
      <c r="BP576" s="6"/>
      <c r="BQ576" s="6"/>
      <c r="BR576" s="6"/>
      <c r="BS576" s="6"/>
      <c r="BT576" s="6"/>
      <c r="BU576" s="6"/>
      <c r="BV576" s="6"/>
      <c r="BW576" s="6"/>
      <c r="BX576" s="6"/>
      <c r="BY576" s="6"/>
      <c r="BZ576" s="6"/>
      <c r="CA576" s="6"/>
      <c r="CB576" s="6"/>
      <c r="CC576" s="6"/>
      <c r="CD576" s="6"/>
      <c r="CE576" s="6"/>
      <c r="CF576" s="6"/>
      <c r="CG576" s="6"/>
      <c r="CH576" s="7"/>
      <c r="CI576" s="7"/>
      <c r="CJ576" s="7"/>
      <c r="CK576" s="7"/>
      <c r="CL576" s="7"/>
      <c r="CM576" s="7"/>
      <c r="CN576" s="7"/>
      <c r="CO576" s="7"/>
      <c r="CP576" s="7"/>
      <c r="CQ576" s="7"/>
    </row>
    <row r="577" spans="2:95" ht="12.75" customHeight="1" x14ac:dyDescent="0.2">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6"/>
      <c r="BO577" s="6"/>
      <c r="BP577" s="6"/>
      <c r="BQ577" s="6"/>
      <c r="BR577" s="6"/>
      <c r="BS577" s="6"/>
      <c r="BT577" s="6"/>
      <c r="BU577" s="6"/>
      <c r="BV577" s="6"/>
      <c r="BW577" s="6"/>
      <c r="BX577" s="6"/>
      <c r="BY577" s="6"/>
      <c r="BZ577" s="6"/>
      <c r="CA577" s="6"/>
      <c r="CB577" s="6"/>
      <c r="CC577" s="6"/>
      <c r="CD577" s="6"/>
      <c r="CE577" s="6"/>
      <c r="CF577" s="6"/>
      <c r="CG577" s="6"/>
      <c r="CH577" s="7"/>
      <c r="CI577" s="7"/>
      <c r="CJ577" s="7"/>
      <c r="CK577" s="7"/>
      <c r="CL577" s="7"/>
      <c r="CM577" s="7"/>
      <c r="CN577" s="7"/>
      <c r="CO577" s="7"/>
      <c r="CP577" s="7"/>
      <c r="CQ577" s="7"/>
    </row>
    <row r="578" spans="2:95" ht="12.75" customHeight="1" x14ac:dyDescent="0.2">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6"/>
      <c r="BO578" s="6"/>
      <c r="BP578" s="6"/>
      <c r="BQ578" s="6"/>
      <c r="BR578" s="6"/>
      <c r="BS578" s="6"/>
      <c r="BT578" s="6"/>
      <c r="BU578" s="6"/>
      <c r="BV578" s="6"/>
      <c r="BW578" s="6"/>
      <c r="BX578" s="6"/>
      <c r="BY578" s="6"/>
      <c r="BZ578" s="6"/>
      <c r="CA578" s="6"/>
      <c r="CB578" s="6"/>
      <c r="CC578" s="6"/>
      <c r="CD578" s="6"/>
      <c r="CE578" s="6"/>
      <c r="CF578" s="6"/>
      <c r="CG578" s="6"/>
      <c r="CH578" s="7"/>
      <c r="CI578" s="7"/>
      <c r="CJ578" s="7"/>
      <c r="CK578" s="7"/>
      <c r="CL578" s="7"/>
      <c r="CM578" s="7"/>
      <c r="CN578" s="7"/>
      <c r="CO578" s="7"/>
      <c r="CP578" s="7"/>
      <c r="CQ578" s="7"/>
    </row>
    <row r="579" spans="2:95" ht="12.75" customHeight="1" x14ac:dyDescent="0.2">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6"/>
      <c r="BO579" s="6"/>
      <c r="BP579" s="6"/>
      <c r="BQ579" s="6"/>
      <c r="BR579" s="6"/>
      <c r="BS579" s="6"/>
      <c r="BT579" s="6"/>
      <c r="BU579" s="6"/>
      <c r="BV579" s="6"/>
      <c r="BW579" s="6"/>
      <c r="BX579" s="6"/>
      <c r="BY579" s="6"/>
      <c r="BZ579" s="6"/>
      <c r="CA579" s="6"/>
      <c r="CB579" s="6"/>
      <c r="CC579" s="6"/>
      <c r="CD579" s="6"/>
      <c r="CE579" s="6"/>
      <c r="CF579" s="6"/>
      <c r="CG579" s="6"/>
      <c r="CH579" s="7"/>
      <c r="CI579" s="7"/>
      <c r="CJ579" s="7"/>
      <c r="CK579" s="7"/>
      <c r="CL579" s="7"/>
      <c r="CM579" s="7"/>
      <c r="CN579" s="7"/>
      <c r="CO579" s="7"/>
      <c r="CP579" s="7"/>
      <c r="CQ579" s="7"/>
    </row>
    <row r="580" spans="2:95" ht="12.75" customHeight="1" x14ac:dyDescent="0.2">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6"/>
      <c r="BO580" s="6"/>
      <c r="BP580" s="6"/>
      <c r="BQ580" s="6"/>
      <c r="BR580" s="6"/>
      <c r="BS580" s="6"/>
      <c r="BT580" s="6"/>
      <c r="BU580" s="6"/>
      <c r="BV580" s="6"/>
      <c r="BW580" s="6"/>
      <c r="BX580" s="6"/>
      <c r="BY580" s="6"/>
      <c r="BZ580" s="6"/>
      <c r="CA580" s="6"/>
      <c r="CB580" s="6"/>
      <c r="CC580" s="6"/>
      <c r="CD580" s="6"/>
      <c r="CE580" s="6"/>
      <c r="CF580" s="6"/>
      <c r="CG580" s="6"/>
      <c r="CH580" s="7"/>
      <c r="CI580" s="7"/>
      <c r="CJ580" s="7"/>
      <c r="CK580" s="7"/>
      <c r="CL580" s="7"/>
      <c r="CM580" s="7"/>
      <c r="CN580" s="7"/>
      <c r="CO580" s="7"/>
      <c r="CP580" s="7"/>
      <c r="CQ580" s="7"/>
    </row>
    <row r="581" spans="2:95" ht="12.75" customHeight="1" x14ac:dyDescent="0.2">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6"/>
      <c r="BO581" s="6"/>
      <c r="BP581" s="6"/>
      <c r="BQ581" s="6"/>
      <c r="BR581" s="6"/>
      <c r="BS581" s="6"/>
      <c r="BT581" s="6"/>
      <c r="BU581" s="6"/>
      <c r="BV581" s="6"/>
      <c r="BW581" s="6"/>
      <c r="BX581" s="6"/>
      <c r="BY581" s="6"/>
      <c r="BZ581" s="6"/>
      <c r="CA581" s="6"/>
      <c r="CB581" s="6"/>
      <c r="CC581" s="6"/>
      <c r="CD581" s="6"/>
      <c r="CE581" s="6"/>
      <c r="CF581" s="6"/>
      <c r="CG581" s="6"/>
      <c r="CH581" s="7"/>
      <c r="CI581" s="7"/>
      <c r="CJ581" s="7"/>
      <c r="CK581" s="7"/>
      <c r="CL581" s="7"/>
      <c r="CM581" s="7"/>
      <c r="CN581" s="7"/>
      <c r="CO581" s="7"/>
      <c r="CP581" s="7"/>
      <c r="CQ581" s="7"/>
    </row>
    <row r="582" spans="2:95" ht="12.75" customHeight="1" x14ac:dyDescent="0.2">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6"/>
      <c r="BO582" s="6"/>
      <c r="BP582" s="6"/>
      <c r="BQ582" s="6"/>
      <c r="BR582" s="6"/>
      <c r="BS582" s="6"/>
      <c r="BT582" s="6"/>
      <c r="BU582" s="6"/>
      <c r="BV582" s="6"/>
      <c r="BW582" s="6"/>
      <c r="BX582" s="6"/>
      <c r="BY582" s="6"/>
      <c r="BZ582" s="6"/>
      <c r="CA582" s="6"/>
      <c r="CB582" s="6"/>
      <c r="CC582" s="6"/>
      <c r="CD582" s="6"/>
      <c r="CE582" s="6"/>
      <c r="CF582" s="6"/>
      <c r="CG582" s="6"/>
      <c r="CH582" s="7"/>
      <c r="CI582" s="7"/>
      <c r="CJ582" s="7"/>
      <c r="CK582" s="7"/>
      <c r="CL582" s="7"/>
      <c r="CM582" s="7"/>
      <c r="CN582" s="7"/>
      <c r="CO582" s="7"/>
      <c r="CP582" s="7"/>
      <c r="CQ582" s="7"/>
    </row>
    <row r="583" spans="2:95" ht="12.75" customHeight="1" x14ac:dyDescent="0.2">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6"/>
      <c r="BO583" s="6"/>
      <c r="BP583" s="6"/>
      <c r="BQ583" s="6"/>
      <c r="BR583" s="6"/>
      <c r="BS583" s="6"/>
      <c r="BT583" s="6"/>
      <c r="BU583" s="6"/>
      <c r="BV583" s="6"/>
      <c r="BW583" s="6"/>
      <c r="BX583" s="6"/>
      <c r="BY583" s="6"/>
      <c r="BZ583" s="6"/>
      <c r="CA583" s="6"/>
      <c r="CB583" s="6"/>
      <c r="CC583" s="6"/>
      <c r="CD583" s="6"/>
      <c r="CE583" s="6"/>
      <c r="CF583" s="6"/>
      <c r="CG583" s="6"/>
      <c r="CH583" s="7"/>
      <c r="CI583" s="7"/>
      <c r="CJ583" s="7"/>
      <c r="CK583" s="7"/>
      <c r="CL583" s="7"/>
      <c r="CM583" s="7"/>
      <c r="CN583" s="7"/>
      <c r="CO583" s="7"/>
      <c r="CP583" s="7"/>
      <c r="CQ583" s="7"/>
    </row>
    <row r="584" spans="2:95" ht="12.75" customHeight="1" x14ac:dyDescent="0.2">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6"/>
      <c r="BO584" s="6"/>
      <c r="BP584" s="6"/>
      <c r="BQ584" s="6"/>
      <c r="BR584" s="6"/>
      <c r="BS584" s="6"/>
      <c r="BT584" s="6"/>
      <c r="BU584" s="6"/>
      <c r="BV584" s="6"/>
      <c r="BW584" s="6"/>
      <c r="BX584" s="6"/>
      <c r="BY584" s="6"/>
      <c r="BZ584" s="6"/>
      <c r="CA584" s="6"/>
      <c r="CB584" s="6"/>
      <c r="CC584" s="6"/>
      <c r="CD584" s="6"/>
      <c r="CE584" s="6"/>
      <c r="CF584" s="6"/>
      <c r="CG584" s="6"/>
      <c r="CH584" s="7"/>
      <c r="CI584" s="7"/>
      <c r="CJ584" s="7"/>
      <c r="CK584" s="7"/>
      <c r="CL584" s="7"/>
      <c r="CM584" s="7"/>
      <c r="CN584" s="7"/>
      <c r="CO584" s="7"/>
      <c r="CP584" s="7"/>
      <c r="CQ584" s="7"/>
    </row>
    <row r="585" spans="2:95" ht="12.75" customHeight="1" x14ac:dyDescent="0.2">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6"/>
      <c r="BO585" s="6"/>
      <c r="BP585" s="6"/>
      <c r="BQ585" s="6"/>
      <c r="BR585" s="6"/>
      <c r="BS585" s="6"/>
      <c r="BT585" s="6"/>
      <c r="BU585" s="6"/>
      <c r="BV585" s="6"/>
      <c r="BW585" s="6"/>
      <c r="BX585" s="6"/>
      <c r="BY585" s="6"/>
      <c r="BZ585" s="6"/>
      <c r="CA585" s="6"/>
      <c r="CB585" s="6"/>
      <c r="CC585" s="6"/>
      <c r="CD585" s="6"/>
      <c r="CE585" s="6"/>
      <c r="CF585" s="6"/>
      <c r="CG585" s="6"/>
      <c r="CH585" s="7"/>
      <c r="CI585" s="7"/>
      <c r="CJ585" s="7"/>
      <c r="CK585" s="7"/>
      <c r="CL585" s="7"/>
      <c r="CM585" s="7"/>
      <c r="CN585" s="7"/>
      <c r="CO585" s="7"/>
      <c r="CP585" s="7"/>
      <c r="CQ585" s="7"/>
    </row>
    <row r="586" spans="2:95" ht="12.75" customHeight="1" x14ac:dyDescent="0.2">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6"/>
      <c r="BO586" s="6"/>
      <c r="BP586" s="6"/>
      <c r="BQ586" s="6"/>
      <c r="BR586" s="6"/>
      <c r="BS586" s="6"/>
      <c r="BT586" s="6"/>
      <c r="BU586" s="6"/>
      <c r="BV586" s="6"/>
      <c r="BW586" s="6"/>
      <c r="BX586" s="6"/>
      <c r="BY586" s="6"/>
      <c r="BZ586" s="6"/>
      <c r="CA586" s="6"/>
      <c r="CB586" s="6"/>
      <c r="CC586" s="6"/>
      <c r="CD586" s="6"/>
      <c r="CE586" s="6"/>
      <c r="CF586" s="6"/>
      <c r="CG586" s="6"/>
      <c r="CH586" s="7"/>
      <c r="CI586" s="7"/>
      <c r="CJ586" s="7"/>
      <c r="CK586" s="7"/>
      <c r="CL586" s="7"/>
      <c r="CM586" s="7"/>
      <c r="CN586" s="7"/>
      <c r="CO586" s="7"/>
      <c r="CP586" s="7"/>
      <c r="CQ586" s="7"/>
    </row>
    <row r="587" spans="2:95" ht="12.75" customHeight="1" x14ac:dyDescent="0.2">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6"/>
      <c r="BO587" s="6"/>
      <c r="BP587" s="6"/>
      <c r="BQ587" s="6"/>
      <c r="BR587" s="6"/>
      <c r="BS587" s="6"/>
      <c r="BT587" s="6"/>
      <c r="BU587" s="6"/>
      <c r="BV587" s="6"/>
      <c r="BW587" s="6"/>
      <c r="BX587" s="6"/>
      <c r="BY587" s="6"/>
      <c r="BZ587" s="6"/>
      <c r="CA587" s="6"/>
      <c r="CB587" s="6"/>
      <c r="CC587" s="6"/>
      <c r="CD587" s="6"/>
      <c r="CE587" s="6"/>
      <c r="CF587" s="6"/>
      <c r="CG587" s="6"/>
      <c r="CH587" s="7"/>
      <c r="CI587" s="7"/>
      <c r="CJ587" s="7"/>
      <c r="CK587" s="7"/>
      <c r="CL587" s="7"/>
      <c r="CM587" s="7"/>
      <c r="CN587" s="7"/>
      <c r="CO587" s="7"/>
      <c r="CP587" s="7"/>
      <c r="CQ587" s="7"/>
    </row>
    <row r="588" spans="2:95" ht="12.75" customHeight="1" x14ac:dyDescent="0.2">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6"/>
      <c r="BO588" s="6"/>
      <c r="BP588" s="6"/>
      <c r="BQ588" s="6"/>
      <c r="BR588" s="6"/>
      <c r="BS588" s="6"/>
      <c r="BT588" s="6"/>
      <c r="BU588" s="6"/>
      <c r="BV588" s="6"/>
      <c r="BW588" s="6"/>
      <c r="BX588" s="6"/>
      <c r="BY588" s="6"/>
      <c r="BZ588" s="6"/>
      <c r="CA588" s="6"/>
      <c r="CB588" s="6"/>
      <c r="CC588" s="6"/>
      <c r="CD588" s="6"/>
      <c r="CE588" s="6"/>
      <c r="CF588" s="6"/>
      <c r="CG588" s="6"/>
      <c r="CH588" s="7"/>
      <c r="CI588" s="7"/>
      <c r="CJ588" s="7"/>
      <c r="CK588" s="7"/>
      <c r="CL588" s="7"/>
      <c r="CM588" s="7"/>
      <c r="CN588" s="7"/>
      <c r="CO588" s="7"/>
      <c r="CP588" s="7"/>
      <c r="CQ588" s="7"/>
    </row>
    <row r="589" spans="2:95" ht="12.75" customHeight="1" x14ac:dyDescent="0.2">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6"/>
      <c r="BO589" s="6"/>
      <c r="BP589" s="6"/>
      <c r="BQ589" s="6"/>
      <c r="BR589" s="6"/>
      <c r="BS589" s="6"/>
      <c r="BT589" s="6"/>
      <c r="BU589" s="6"/>
      <c r="BV589" s="6"/>
      <c r="BW589" s="6"/>
      <c r="BX589" s="6"/>
      <c r="BY589" s="6"/>
      <c r="BZ589" s="6"/>
      <c r="CA589" s="6"/>
      <c r="CB589" s="6"/>
      <c r="CC589" s="6"/>
      <c r="CD589" s="6"/>
      <c r="CE589" s="6"/>
      <c r="CF589" s="6"/>
      <c r="CG589" s="6"/>
      <c r="CH589" s="7"/>
      <c r="CI589" s="7"/>
      <c r="CJ589" s="7"/>
      <c r="CK589" s="7"/>
      <c r="CL589" s="7"/>
      <c r="CM589" s="7"/>
      <c r="CN589" s="7"/>
      <c r="CO589" s="7"/>
      <c r="CP589" s="7"/>
      <c r="CQ589" s="7"/>
    </row>
    <row r="590" spans="2:95" ht="12.75" customHeight="1" x14ac:dyDescent="0.2">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6"/>
      <c r="BO590" s="6"/>
      <c r="BP590" s="6"/>
      <c r="BQ590" s="6"/>
      <c r="BR590" s="6"/>
      <c r="BS590" s="6"/>
      <c r="BT590" s="6"/>
      <c r="BU590" s="6"/>
      <c r="BV590" s="6"/>
      <c r="BW590" s="6"/>
      <c r="BX590" s="6"/>
      <c r="BY590" s="6"/>
      <c r="BZ590" s="6"/>
      <c r="CA590" s="6"/>
      <c r="CB590" s="6"/>
      <c r="CC590" s="6"/>
      <c r="CD590" s="6"/>
      <c r="CE590" s="6"/>
      <c r="CF590" s="6"/>
      <c r="CG590" s="6"/>
      <c r="CH590" s="7"/>
      <c r="CI590" s="7"/>
      <c r="CJ590" s="7"/>
      <c r="CK590" s="7"/>
      <c r="CL590" s="7"/>
      <c r="CM590" s="7"/>
      <c r="CN590" s="7"/>
      <c r="CO590" s="7"/>
      <c r="CP590" s="7"/>
      <c r="CQ590" s="7"/>
    </row>
    <row r="591" spans="2:95" ht="12.75" customHeight="1" x14ac:dyDescent="0.2">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6"/>
      <c r="BO591" s="6"/>
      <c r="BP591" s="6"/>
      <c r="BQ591" s="6"/>
      <c r="BR591" s="6"/>
      <c r="BS591" s="6"/>
      <c r="BT591" s="6"/>
      <c r="BU591" s="6"/>
      <c r="BV591" s="6"/>
      <c r="BW591" s="6"/>
      <c r="BX591" s="6"/>
      <c r="BY591" s="6"/>
      <c r="BZ591" s="6"/>
      <c r="CA591" s="6"/>
      <c r="CB591" s="6"/>
      <c r="CC591" s="6"/>
      <c r="CD591" s="6"/>
      <c r="CE591" s="6"/>
      <c r="CF591" s="6"/>
      <c r="CG591" s="6"/>
      <c r="CH591" s="7"/>
      <c r="CI591" s="7"/>
      <c r="CJ591" s="7"/>
      <c r="CK591" s="7"/>
      <c r="CL591" s="7"/>
      <c r="CM591" s="7"/>
      <c r="CN591" s="7"/>
      <c r="CO591" s="7"/>
      <c r="CP591" s="7"/>
      <c r="CQ591" s="7"/>
    </row>
    <row r="592" spans="2:95" ht="12.75" customHeight="1" x14ac:dyDescent="0.2">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6"/>
      <c r="BO592" s="6"/>
      <c r="BP592" s="6"/>
      <c r="BQ592" s="6"/>
      <c r="BR592" s="6"/>
      <c r="BS592" s="6"/>
      <c r="BT592" s="6"/>
      <c r="BU592" s="6"/>
      <c r="BV592" s="6"/>
      <c r="BW592" s="6"/>
      <c r="BX592" s="6"/>
      <c r="BY592" s="6"/>
      <c r="BZ592" s="6"/>
      <c r="CA592" s="6"/>
      <c r="CB592" s="6"/>
      <c r="CC592" s="6"/>
      <c r="CD592" s="6"/>
      <c r="CE592" s="6"/>
      <c r="CF592" s="6"/>
      <c r="CG592" s="6"/>
      <c r="CH592" s="7"/>
      <c r="CI592" s="7"/>
      <c r="CJ592" s="7"/>
      <c r="CK592" s="7"/>
      <c r="CL592" s="7"/>
      <c r="CM592" s="7"/>
      <c r="CN592" s="7"/>
      <c r="CO592" s="7"/>
      <c r="CP592" s="7"/>
      <c r="CQ592" s="7"/>
    </row>
    <row r="593" spans="2:95" ht="12.75" customHeight="1" x14ac:dyDescent="0.2">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6"/>
      <c r="BO593" s="6"/>
      <c r="BP593" s="6"/>
      <c r="BQ593" s="6"/>
      <c r="BR593" s="6"/>
      <c r="BS593" s="6"/>
      <c r="BT593" s="6"/>
      <c r="BU593" s="6"/>
      <c r="BV593" s="6"/>
      <c r="BW593" s="6"/>
      <c r="BX593" s="6"/>
      <c r="BY593" s="6"/>
      <c r="BZ593" s="6"/>
      <c r="CA593" s="6"/>
      <c r="CB593" s="6"/>
      <c r="CC593" s="6"/>
      <c r="CD593" s="6"/>
      <c r="CE593" s="6"/>
      <c r="CF593" s="6"/>
      <c r="CG593" s="6"/>
      <c r="CH593" s="7"/>
      <c r="CI593" s="7"/>
      <c r="CJ593" s="7"/>
      <c r="CK593" s="7"/>
      <c r="CL593" s="7"/>
      <c r="CM593" s="7"/>
      <c r="CN593" s="7"/>
      <c r="CO593" s="7"/>
      <c r="CP593" s="7"/>
      <c r="CQ593" s="7"/>
    </row>
    <row r="594" spans="2:95" ht="12.75" customHeight="1" x14ac:dyDescent="0.2">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6"/>
      <c r="BO594" s="6"/>
      <c r="BP594" s="6"/>
      <c r="BQ594" s="6"/>
      <c r="BR594" s="6"/>
      <c r="BS594" s="6"/>
      <c r="BT594" s="6"/>
      <c r="BU594" s="6"/>
      <c r="BV594" s="6"/>
      <c r="BW594" s="6"/>
      <c r="BX594" s="6"/>
      <c r="BY594" s="6"/>
      <c r="BZ594" s="6"/>
      <c r="CA594" s="6"/>
      <c r="CB594" s="6"/>
      <c r="CC594" s="6"/>
      <c r="CD594" s="6"/>
      <c r="CE594" s="6"/>
      <c r="CF594" s="6"/>
      <c r="CG594" s="6"/>
      <c r="CH594" s="7"/>
      <c r="CI594" s="7"/>
      <c r="CJ594" s="7"/>
      <c r="CK594" s="7"/>
      <c r="CL594" s="7"/>
      <c r="CM594" s="7"/>
      <c r="CN594" s="7"/>
      <c r="CO594" s="7"/>
      <c r="CP594" s="7"/>
      <c r="CQ594" s="7"/>
    </row>
    <row r="595" spans="2:95" ht="12.75" customHeight="1" x14ac:dyDescent="0.2">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6"/>
      <c r="BO595" s="6"/>
      <c r="BP595" s="6"/>
      <c r="BQ595" s="6"/>
      <c r="BR595" s="6"/>
      <c r="BS595" s="6"/>
      <c r="BT595" s="6"/>
      <c r="BU595" s="6"/>
      <c r="BV595" s="6"/>
      <c r="BW595" s="6"/>
      <c r="BX595" s="6"/>
      <c r="BY595" s="6"/>
      <c r="BZ595" s="6"/>
      <c r="CA595" s="6"/>
      <c r="CB595" s="6"/>
      <c r="CC595" s="6"/>
      <c r="CD595" s="6"/>
      <c r="CE595" s="6"/>
      <c r="CF595" s="6"/>
      <c r="CG595" s="6"/>
      <c r="CH595" s="7"/>
      <c r="CI595" s="7"/>
      <c r="CJ595" s="7"/>
      <c r="CK595" s="7"/>
      <c r="CL595" s="7"/>
      <c r="CM595" s="7"/>
      <c r="CN595" s="7"/>
      <c r="CO595" s="7"/>
      <c r="CP595" s="7"/>
      <c r="CQ595" s="7"/>
    </row>
    <row r="596" spans="2:95" ht="12.75" customHeight="1" x14ac:dyDescent="0.2">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6"/>
      <c r="BO596" s="6"/>
      <c r="BP596" s="6"/>
      <c r="BQ596" s="6"/>
      <c r="BR596" s="6"/>
      <c r="BS596" s="6"/>
      <c r="BT596" s="6"/>
      <c r="BU596" s="6"/>
      <c r="BV596" s="6"/>
      <c r="BW596" s="6"/>
      <c r="BX596" s="6"/>
      <c r="BY596" s="6"/>
      <c r="BZ596" s="6"/>
      <c r="CA596" s="6"/>
      <c r="CB596" s="6"/>
      <c r="CC596" s="6"/>
      <c r="CD596" s="6"/>
      <c r="CE596" s="6"/>
      <c r="CF596" s="6"/>
      <c r="CG596" s="6"/>
      <c r="CH596" s="7"/>
      <c r="CI596" s="7"/>
      <c r="CJ596" s="7"/>
      <c r="CK596" s="7"/>
      <c r="CL596" s="7"/>
      <c r="CM596" s="7"/>
      <c r="CN596" s="7"/>
      <c r="CO596" s="7"/>
      <c r="CP596" s="7"/>
      <c r="CQ596" s="7"/>
    </row>
    <row r="597" spans="2:95" ht="12.75" customHeight="1" x14ac:dyDescent="0.2">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6"/>
      <c r="BO597" s="6"/>
      <c r="BP597" s="6"/>
      <c r="BQ597" s="6"/>
      <c r="BR597" s="6"/>
      <c r="BS597" s="6"/>
      <c r="BT597" s="6"/>
      <c r="BU597" s="6"/>
      <c r="BV597" s="6"/>
      <c r="BW597" s="6"/>
      <c r="BX597" s="6"/>
      <c r="BY597" s="6"/>
      <c r="BZ597" s="6"/>
      <c r="CA597" s="6"/>
      <c r="CB597" s="6"/>
      <c r="CC597" s="6"/>
      <c r="CD597" s="6"/>
      <c r="CE597" s="6"/>
      <c r="CF597" s="6"/>
      <c r="CG597" s="6"/>
      <c r="CH597" s="7"/>
      <c r="CI597" s="7"/>
      <c r="CJ597" s="7"/>
      <c r="CK597" s="7"/>
      <c r="CL597" s="7"/>
      <c r="CM597" s="7"/>
      <c r="CN597" s="7"/>
      <c r="CO597" s="7"/>
      <c r="CP597" s="7"/>
      <c r="CQ597" s="7"/>
    </row>
    <row r="598" spans="2:95" ht="12.75" customHeight="1" x14ac:dyDescent="0.2">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6"/>
      <c r="BO598" s="6"/>
      <c r="BP598" s="6"/>
      <c r="BQ598" s="6"/>
      <c r="BR598" s="6"/>
      <c r="BS598" s="6"/>
      <c r="BT598" s="6"/>
      <c r="BU598" s="6"/>
      <c r="BV598" s="6"/>
      <c r="BW598" s="6"/>
      <c r="BX598" s="6"/>
      <c r="BY598" s="6"/>
      <c r="BZ598" s="6"/>
      <c r="CA598" s="6"/>
      <c r="CB598" s="6"/>
      <c r="CC598" s="6"/>
      <c r="CD598" s="6"/>
      <c r="CE598" s="6"/>
      <c r="CF598" s="6"/>
      <c r="CG598" s="6"/>
      <c r="CH598" s="7"/>
      <c r="CI598" s="7"/>
      <c r="CJ598" s="7"/>
      <c r="CK598" s="7"/>
      <c r="CL598" s="7"/>
      <c r="CM598" s="7"/>
      <c r="CN598" s="7"/>
      <c r="CO598" s="7"/>
      <c r="CP598" s="7"/>
      <c r="CQ598" s="7"/>
    </row>
    <row r="599" spans="2:95" ht="12.75" customHeight="1" x14ac:dyDescent="0.2">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6"/>
      <c r="BO599" s="6"/>
      <c r="BP599" s="6"/>
      <c r="BQ599" s="6"/>
      <c r="BR599" s="6"/>
      <c r="BS599" s="6"/>
      <c r="BT599" s="6"/>
      <c r="BU599" s="6"/>
      <c r="BV599" s="6"/>
      <c r="BW599" s="6"/>
      <c r="BX599" s="6"/>
      <c r="BY599" s="6"/>
      <c r="BZ599" s="6"/>
      <c r="CA599" s="6"/>
      <c r="CB599" s="6"/>
      <c r="CC599" s="6"/>
      <c r="CD599" s="6"/>
      <c r="CE599" s="6"/>
      <c r="CF599" s="6"/>
      <c r="CG599" s="6"/>
      <c r="CH599" s="7"/>
      <c r="CI599" s="7"/>
      <c r="CJ599" s="7"/>
      <c r="CK599" s="7"/>
      <c r="CL599" s="7"/>
      <c r="CM599" s="7"/>
      <c r="CN599" s="7"/>
      <c r="CO599" s="7"/>
      <c r="CP599" s="7"/>
      <c r="CQ599" s="7"/>
    </row>
    <row r="600" spans="2:95" ht="12.75" customHeight="1" x14ac:dyDescent="0.2">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6"/>
      <c r="BO600" s="6"/>
      <c r="BP600" s="6"/>
      <c r="BQ600" s="6"/>
      <c r="BR600" s="6"/>
      <c r="BS600" s="6"/>
      <c r="BT600" s="6"/>
      <c r="BU600" s="6"/>
      <c r="BV600" s="6"/>
      <c r="BW600" s="6"/>
      <c r="BX600" s="6"/>
      <c r="BY600" s="6"/>
      <c r="BZ600" s="6"/>
      <c r="CA600" s="6"/>
      <c r="CB600" s="6"/>
      <c r="CC600" s="6"/>
      <c r="CD600" s="6"/>
      <c r="CE600" s="6"/>
      <c r="CF600" s="6"/>
      <c r="CG600" s="6"/>
      <c r="CH600" s="7"/>
      <c r="CI600" s="7"/>
      <c r="CJ600" s="7"/>
      <c r="CK600" s="7"/>
      <c r="CL600" s="7"/>
      <c r="CM600" s="7"/>
      <c r="CN600" s="7"/>
      <c r="CO600" s="7"/>
      <c r="CP600" s="7"/>
      <c r="CQ600" s="7"/>
    </row>
    <row r="601" spans="2:95" ht="12.75" customHeight="1" x14ac:dyDescent="0.2">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6"/>
      <c r="BO601" s="6"/>
      <c r="BP601" s="6"/>
      <c r="BQ601" s="6"/>
      <c r="BR601" s="6"/>
      <c r="BS601" s="6"/>
      <c r="BT601" s="6"/>
      <c r="BU601" s="6"/>
      <c r="BV601" s="6"/>
      <c r="BW601" s="6"/>
      <c r="BX601" s="6"/>
      <c r="BY601" s="6"/>
      <c r="BZ601" s="6"/>
      <c r="CA601" s="6"/>
      <c r="CB601" s="6"/>
      <c r="CC601" s="6"/>
      <c r="CD601" s="6"/>
      <c r="CE601" s="6"/>
      <c r="CF601" s="6"/>
      <c r="CG601" s="6"/>
      <c r="CH601" s="7"/>
      <c r="CI601" s="7"/>
      <c r="CJ601" s="7"/>
      <c r="CK601" s="7"/>
      <c r="CL601" s="7"/>
      <c r="CM601" s="7"/>
      <c r="CN601" s="7"/>
      <c r="CO601" s="7"/>
      <c r="CP601" s="7"/>
      <c r="CQ601" s="7"/>
    </row>
    <row r="602" spans="2:95" ht="12.75" customHeight="1" x14ac:dyDescent="0.2">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6"/>
      <c r="BO602" s="6"/>
      <c r="BP602" s="6"/>
      <c r="BQ602" s="6"/>
      <c r="BR602" s="6"/>
      <c r="BS602" s="6"/>
      <c r="BT602" s="6"/>
      <c r="BU602" s="6"/>
      <c r="BV602" s="6"/>
      <c r="BW602" s="6"/>
      <c r="BX602" s="6"/>
      <c r="BY602" s="6"/>
      <c r="BZ602" s="6"/>
      <c r="CA602" s="6"/>
      <c r="CB602" s="6"/>
      <c r="CC602" s="6"/>
      <c r="CD602" s="6"/>
      <c r="CE602" s="6"/>
      <c r="CF602" s="6"/>
      <c r="CG602" s="6"/>
      <c r="CH602" s="7"/>
      <c r="CI602" s="7"/>
      <c r="CJ602" s="7"/>
      <c r="CK602" s="7"/>
      <c r="CL602" s="7"/>
      <c r="CM602" s="7"/>
      <c r="CN602" s="7"/>
      <c r="CO602" s="7"/>
      <c r="CP602" s="7"/>
      <c r="CQ602" s="7"/>
    </row>
    <row r="603" spans="2:95" ht="12.75" customHeight="1" x14ac:dyDescent="0.2">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6"/>
      <c r="BO603" s="6"/>
      <c r="BP603" s="6"/>
      <c r="BQ603" s="6"/>
      <c r="BR603" s="6"/>
      <c r="BS603" s="6"/>
      <c r="BT603" s="6"/>
      <c r="BU603" s="6"/>
      <c r="BV603" s="6"/>
      <c r="BW603" s="6"/>
      <c r="BX603" s="6"/>
      <c r="BY603" s="6"/>
      <c r="BZ603" s="6"/>
      <c r="CA603" s="6"/>
      <c r="CB603" s="6"/>
      <c r="CC603" s="6"/>
      <c r="CD603" s="6"/>
      <c r="CE603" s="6"/>
      <c r="CF603" s="6"/>
      <c r="CG603" s="6"/>
      <c r="CH603" s="7"/>
      <c r="CI603" s="7"/>
      <c r="CJ603" s="7"/>
      <c r="CK603" s="7"/>
      <c r="CL603" s="7"/>
      <c r="CM603" s="7"/>
      <c r="CN603" s="7"/>
      <c r="CO603" s="7"/>
      <c r="CP603" s="7"/>
      <c r="CQ603" s="7"/>
    </row>
    <row r="604" spans="2:95" ht="12.75" customHeight="1" x14ac:dyDescent="0.2">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6"/>
      <c r="BO604" s="6"/>
      <c r="BP604" s="6"/>
      <c r="BQ604" s="6"/>
      <c r="BR604" s="6"/>
      <c r="BS604" s="6"/>
      <c r="BT604" s="6"/>
      <c r="BU604" s="6"/>
      <c r="BV604" s="6"/>
      <c r="BW604" s="6"/>
      <c r="BX604" s="6"/>
      <c r="BY604" s="6"/>
      <c r="BZ604" s="6"/>
      <c r="CA604" s="6"/>
      <c r="CB604" s="6"/>
      <c r="CC604" s="6"/>
      <c r="CD604" s="6"/>
      <c r="CE604" s="6"/>
      <c r="CF604" s="6"/>
      <c r="CG604" s="6"/>
      <c r="CH604" s="7"/>
      <c r="CI604" s="7"/>
      <c r="CJ604" s="7"/>
      <c r="CK604" s="7"/>
      <c r="CL604" s="7"/>
      <c r="CM604" s="7"/>
      <c r="CN604" s="7"/>
      <c r="CO604" s="7"/>
      <c r="CP604" s="7"/>
      <c r="CQ604" s="7"/>
    </row>
    <row r="605" spans="2:95" ht="12.75" customHeight="1" x14ac:dyDescent="0.2">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6"/>
      <c r="BO605" s="6"/>
      <c r="BP605" s="6"/>
      <c r="BQ605" s="6"/>
      <c r="BR605" s="6"/>
      <c r="BS605" s="6"/>
      <c r="BT605" s="6"/>
      <c r="BU605" s="6"/>
      <c r="BV605" s="6"/>
      <c r="BW605" s="6"/>
      <c r="BX605" s="6"/>
      <c r="BY605" s="6"/>
      <c r="BZ605" s="6"/>
      <c r="CA605" s="6"/>
      <c r="CB605" s="6"/>
      <c r="CC605" s="6"/>
      <c r="CD605" s="6"/>
      <c r="CE605" s="6"/>
      <c r="CF605" s="6"/>
      <c r="CG605" s="6"/>
      <c r="CH605" s="7"/>
      <c r="CI605" s="7"/>
      <c r="CJ605" s="7"/>
      <c r="CK605" s="7"/>
      <c r="CL605" s="7"/>
      <c r="CM605" s="7"/>
      <c r="CN605" s="7"/>
      <c r="CO605" s="7"/>
      <c r="CP605" s="7"/>
      <c r="CQ605" s="7"/>
    </row>
    <row r="606" spans="2:95" ht="12.75" customHeight="1" x14ac:dyDescent="0.2">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6"/>
      <c r="BO606" s="6"/>
      <c r="BP606" s="6"/>
      <c r="BQ606" s="6"/>
      <c r="BR606" s="6"/>
      <c r="BS606" s="6"/>
      <c r="BT606" s="6"/>
      <c r="BU606" s="6"/>
      <c r="BV606" s="6"/>
      <c r="BW606" s="6"/>
      <c r="BX606" s="6"/>
      <c r="BY606" s="6"/>
      <c r="BZ606" s="6"/>
      <c r="CA606" s="6"/>
      <c r="CB606" s="6"/>
      <c r="CC606" s="6"/>
      <c r="CD606" s="6"/>
      <c r="CE606" s="6"/>
      <c r="CF606" s="6"/>
      <c r="CG606" s="6"/>
      <c r="CH606" s="7"/>
      <c r="CI606" s="7"/>
      <c r="CJ606" s="7"/>
      <c r="CK606" s="7"/>
      <c r="CL606" s="7"/>
      <c r="CM606" s="7"/>
      <c r="CN606" s="7"/>
      <c r="CO606" s="7"/>
      <c r="CP606" s="7"/>
      <c r="CQ606" s="7"/>
    </row>
    <row r="607" spans="2:95" ht="12.75" customHeight="1" x14ac:dyDescent="0.2">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6"/>
      <c r="BO607" s="6"/>
      <c r="BP607" s="6"/>
      <c r="BQ607" s="6"/>
      <c r="BR607" s="6"/>
      <c r="BS607" s="6"/>
      <c r="BT607" s="6"/>
      <c r="BU607" s="6"/>
      <c r="BV607" s="6"/>
      <c r="BW607" s="6"/>
      <c r="BX607" s="6"/>
      <c r="BY607" s="6"/>
      <c r="BZ607" s="6"/>
      <c r="CA607" s="6"/>
      <c r="CB607" s="6"/>
      <c r="CC607" s="6"/>
      <c r="CD607" s="6"/>
      <c r="CE607" s="6"/>
      <c r="CF607" s="6"/>
      <c r="CG607" s="6"/>
      <c r="CH607" s="7"/>
      <c r="CI607" s="7"/>
      <c r="CJ607" s="7"/>
      <c r="CK607" s="7"/>
      <c r="CL607" s="7"/>
      <c r="CM607" s="7"/>
      <c r="CN607" s="7"/>
      <c r="CO607" s="7"/>
      <c r="CP607" s="7"/>
      <c r="CQ607" s="7"/>
    </row>
    <row r="608" spans="2:95" ht="12.75" customHeight="1" x14ac:dyDescent="0.2">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6"/>
      <c r="BO608" s="6"/>
      <c r="BP608" s="6"/>
      <c r="BQ608" s="6"/>
      <c r="BR608" s="6"/>
      <c r="BS608" s="6"/>
      <c r="BT608" s="6"/>
      <c r="BU608" s="6"/>
      <c r="BV608" s="6"/>
      <c r="BW608" s="6"/>
      <c r="BX608" s="6"/>
      <c r="BY608" s="6"/>
      <c r="BZ608" s="6"/>
      <c r="CA608" s="6"/>
      <c r="CB608" s="6"/>
      <c r="CC608" s="6"/>
      <c r="CD608" s="6"/>
      <c r="CE608" s="6"/>
      <c r="CF608" s="6"/>
      <c r="CG608" s="6"/>
      <c r="CH608" s="7"/>
      <c r="CI608" s="7"/>
      <c r="CJ608" s="7"/>
      <c r="CK608" s="7"/>
      <c r="CL608" s="7"/>
      <c r="CM608" s="7"/>
      <c r="CN608" s="7"/>
      <c r="CO608" s="7"/>
      <c r="CP608" s="7"/>
      <c r="CQ608" s="7"/>
    </row>
    <row r="609" spans="2:95" ht="12.75" customHeight="1" x14ac:dyDescent="0.2">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6"/>
      <c r="BO609" s="6"/>
      <c r="BP609" s="6"/>
      <c r="BQ609" s="6"/>
      <c r="BR609" s="6"/>
      <c r="BS609" s="6"/>
      <c r="BT609" s="6"/>
      <c r="BU609" s="6"/>
      <c r="BV609" s="6"/>
      <c r="BW609" s="6"/>
      <c r="BX609" s="6"/>
      <c r="BY609" s="6"/>
      <c r="BZ609" s="6"/>
      <c r="CA609" s="6"/>
      <c r="CB609" s="6"/>
      <c r="CC609" s="6"/>
      <c r="CD609" s="6"/>
      <c r="CE609" s="6"/>
      <c r="CF609" s="6"/>
      <c r="CG609" s="6"/>
      <c r="CH609" s="7"/>
      <c r="CI609" s="7"/>
      <c r="CJ609" s="7"/>
      <c r="CK609" s="7"/>
      <c r="CL609" s="7"/>
      <c r="CM609" s="7"/>
      <c r="CN609" s="7"/>
      <c r="CO609" s="7"/>
      <c r="CP609" s="7"/>
      <c r="CQ609" s="7"/>
    </row>
    <row r="610" spans="2:95" ht="12.75" customHeight="1" x14ac:dyDescent="0.2">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6"/>
      <c r="BO610" s="6"/>
      <c r="BP610" s="6"/>
      <c r="BQ610" s="6"/>
      <c r="BR610" s="6"/>
      <c r="BS610" s="6"/>
      <c r="BT610" s="6"/>
      <c r="BU610" s="6"/>
      <c r="BV610" s="6"/>
      <c r="BW610" s="6"/>
      <c r="BX610" s="6"/>
      <c r="BY610" s="6"/>
      <c r="BZ610" s="6"/>
      <c r="CA610" s="6"/>
      <c r="CB610" s="6"/>
      <c r="CC610" s="6"/>
      <c r="CD610" s="6"/>
      <c r="CE610" s="6"/>
      <c r="CF610" s="6"/>
      <c r="CG610" s="6"/>
      <c r="CH610" s="7"/>
      <c r="CI610" s="7"/>
      <c r="CJ610" s="7"/>
      <c r="CK610" s="7"/>
      <c r="CL610" s="7"/>
      <c r="CM610" s="7"/>
      <c r="CN610" s="7"/>
      <c r="CO610" s="7"/>
      <c r="CP610" s="7"/>
      <c r="CQ610" s="7"/>
    </row>
    <row r="611" spans="2:95" ht="12.75" customHeight="1" x14ac:dyDescent="0.2">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6"/>
      <c r="BO611" s="6"/>
      <c r="BP611" s="6"/>
      <c r="BQ611" s="6"/>
      <c r="BR611" s="6"/>
      <c r="BS611" s="6"/>
      <c r="BT611" s="6"/>
      <c r="BU611" s="6"/>
      <c r="BV611" s="6"/>
      <c r="BW611" s="6"/>
      <c r="BX611" s="6"/>
      <c r="BY611" s="6"/>
      <c r="BZ611" s="6"/>
      <c r="CA611" s="6"/>
      <c r="CB611" s="6"/>
      <c r="CC611" s="6"/>
      <c r="CD611" s="6"/>
      <c r="CE611" s="6"/>
      <c r="CF611" s="6"/>
      <c r="CG611" s="6"/>
      <c r="CH611" s="7"/>
      <c r="CI611" s="7"/>
      <c r="CJ611" s="7"/>
      <c r="CK611" s="7"/>
      <c r="CL611" s="7"/>
      <c r="CM611" s="7"/>
      <c r="CN611" s="7"/>
      <c r="CO611" s="7"/>
      <c r="CP611" s="7"/>
      <c r="CQ611" s="7"/>
    </row>
    <row r="612" spans="2:95" ht="12.75" customHeight="1" x14ac:dyDescent="0.2">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6"/>
      <c r="BO612" s="6"/>
      <c r="BP612" s="6"/>
      <c r="BQ612" s="6"/>
      <c r="BR612" s="6"/>
      <c r="BS612" s="6"/>
      <c r="BT612" s="6"/>
      <c r="BU612" s="6"/>
      <c r="BV612" s="6"/>
      <c r="BW612" s="6"/>
      <c r="BX612" s="6"/>
      <c r="BY612" s="6"/>
      <c r="BZ612" s="6"/>
      <c r="CA612" s="6"/>
      <c r="CB612" s="6"/>
      <c r="CC612" s="6"/>
      <c r="CD612" s="6"/>
      <c r="CE612" s="6"/>
      <c r="CF612" s="6"/>
      <c r="CG612" s="6"/>
      <c r="CH612" s="7"/>
      <c r="CI612" s="7"/>
      <c r="CJ612" s="7"/>
      <c r="CK612" s="7"/>
      <c r="CL612" s="7"/>
      <c r="CM612" s="7"/>
      <c r="CN612" s="7"/>
      <c r="CO612" s="7"/>
      <c r="CP612" s="7"/>
      <c r="CQ612" s="7"/>
    </row>
    <row r="613" spans="2:95" ht="12.75" customHeight="1" x14ac:dyDescent="0.2">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6"/>
      <c r="BO613" s="6"/>
      <c r="BP613" s="6"/>
      <c r="BQ613" s="6"/>
      <c r="BR613" s="6"/>
      <c r="BS613" s="6"/>
      <c r="BT613" s="6"/>
      <c r="BU613" s="6"/>
      <c r="BV613" s="6"/>
      <c r="BW613" s="6"/>
      <c r="BX613" s="6"/>
      <c r="BY613" s="6"/>
      <c r="BZ613" s="6"/>
      <c r="CA613" s="6"/>
      <c r="CB613" s="6"/>
      <c r="CC613" s="6"/>
      <c r="CD613" s="6"/>
      <c r="CE613" s="6"/>
      <c r="CF613" s="6"/>
      <c r="CG613" s="6"/>
      <c r="CH613" s="7"/>
      <c r="CI613" s="7"/>
      <c r="CJ613" s="7"/>
      <c r="CK613" s="7"/>
      <c r="CL613" s="7"/>
      <c r="CM613" s="7"/>
      <c r="CN613" s="7"/>
      <c r="CO613" s="7"/>
      <c r="CP613" s="7"/>
      <c r="CQ613" s="7"/>
    </row>
    <row r="614" spans="2:95" ht="12.75" customHeight="1" x14ac:dyDescent="0.2">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6"/>
      <c r="BO614" s="6"/>
      <c r="BP614" s="6"/>
      <c r="BQ614" s="6"/>
      <c r="BR614" s="6"/>
      <c r="BS614" s="6"/>
      <c r="BT614" s="6"/>
      <c r="BU614" s="6"/>
      <c r="BV614" s="6"/>
      <c r="BW614" s="6"/>
      <c r="BX614" s="6"/>
      <c r="BY614" s="6"/>
      <c r="BZ614" s="6"/>
      <c r="CA614" s="6"/>
      <c r="CB614" s="6"/>
      <c r="CC614" s="6"/>
      <c r="CD614" s="6"/>
      <c r="CE614" s="6"/>
      <c r="CF614" s="6"/>
      <c r="CG614" s="6"/>
      <c r="CH614" s="7"/>
      <c r="CI614" s="7"/>
      <c r="CJ614" s="7"/>
      <c r="CK614" s="7"/>
      <c r="CL614" s="7"/>
      <c r="CM614" s="7"/>
      <c r="CN614" s="7"/>
      <c r="CO614" s="7"/>
      <c r="CP614" s="7"/>
      <c r="CQ614" s="7"/>
    </row>
    <row r="615" spans="2:95" ht="12.75" customHeight="1" x14ac:dyDescent="0.2">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6"/>
      <c r="BO615" s="6"/>
      <c r="BP615" s="6"/>
      <c r="BQ615" s="6"/>
      <c r="BR615" s="6"/>
      <c r="BS615" s="6"/>
      <c r="BT615" s="6"/>
      <c r="BU615" s="6"/>
      <c r="BV615" s="6"/>
      <c r="BW615" s="6"/>
      <c r="BX615" s="6"/>
      <c r="BY615" s="6"/>
      <c r="BZ615" s="6"/>
      <c r="CA615" s="6"/>
      <c r="CB615" s="6"/>
      <c r="CC615" s="6"/>
      <c r="CD615" s="6"/>
      <c r="CE615" s="6"/>
      <c r="CF615" s="6"/>
      <c r="CG615" s="6"/>
      <c r="CH615" s="7"/>
      <c r="CI615" s="7"/>
      <c r="CJ615" s="7"/>
      <c r="CK615" s="7"/>
      <c r="CL615" s="7"/>
      <c r="CM615" s="7"/>
      <c r="CN615" s="7"/>
      <c r="CO615" s="7"/>
      <c r="CP615" s="7"/>
      <c r="CQ615" s="7"/>
    </row>
    <row r="616" spans="2:95" ht="12.75" customHeight="1" x14ac:dyDescent="0.2">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6"/>
      <c r="BO616" s="6"/>
      <c r="BP616" s="6"/>
      <c r="BQ616" s="6"/>
      <c r="BR616" s="6"/>
      <c r="BS616" s="6"/>
      <c r="BT616" s="6"/>
      <c r="BU616" s="6"/>
      <c r="BV616" s="6"/>
      <c r="BW616" s="6"/>
      <c r="BX616" s="6"/>
      <c r="BY616" s="6"/>
      <c r="BZ616" s="6"/>
      <c r="CA616" s="6"/>
      <c r="CB616" s="6"/>
      <c r="CC616" s="6"/>
      <c r="CD616" s="6"/>
      <c r="CE616" s="6"/>
      <c r="CF616" s="6"/>
      <c r="CG616" s="6"/>
      <c r="CH616" s="7"/>
      <c r="CI616" s="7"/>
      <c r="CJ616" s="7"/>
      <c r="CK616" s="7"/>
      <c r="CL616" s="7"/>
      <c r="CM616" s="7"/>
      <c r="CN616" s="7"/>
      <c r="CO616" s="7"/>
      <c r="CP616" s="7"/>
      <c r="CQ616" s="7"/>
    </row>
    <row r="617" spans="2:95" ht="12.75" customHeight="1" x14ac:dyDescent="0.2">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6"/>
      <c r="BO617" s="6"/>
      <c r="BP617" s="6"/>
      <c r="BQ617" s="6"/>
      <c r="BR617" s="6"/>
      <c r="BS617" s="6"/>
      <c r="BT617" s="6"/>
      <c r="BU617" s="6"/>
      <c r="BV617" s="6"/>
      <c r="BW617" s="6"/>
      <c r="BX617" s="6"/>
      <c r="BY617" s="6"/>
      <c r="BZ617" s="6"/>
      <c r="CA617" s="6"/>
      <c r="CB617" s="6"/>
      <c r="CC617" s="6"/>
      <c r="CD617" s="6"/>
      <c r="CE617" s="6"/>
      <c r="CF617" s="6"/>
      <c r="CG617" s="6"/>
      <c r="CH617" s="7"/>
      <c r="CI617" s="7"/>
      <c r="CJ617" s="7"/>
      <c r="CK617" s="7"/>
      <c r="CL617" s="7"/>
      <c r="CM617" s="7"/>
      <c r="CN617" s="7"/>
      <c r="CO617" s="7"/>
      <c r="CP617" s="7"/>
      <c r="CQ617" s="7"/>
    </row>
    <row r="618" spans="2:95" ht="12.75" customHeight="1" x14ac:dyDescent="0.2">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6"/>
      <c r="BO618" s="6"/>
      <c r="BP618" s="6"/>
      <c r="BQ618" s="6"/>
      <c r="BR618" s="6"/>
      <c r="BS618" s="6"/>
      <c r="BT618" s="6"/>
      <c r="BU618" s="6"/>
      <c r="BV618" s="6"/>
      <c r="BW618" s="6"/>
      <c r="BX618" s="6"/>
      <c r="BY618" s="6"/>
      <c r="BZ618" s="6"/>
      <c r="CA618" s="6"/>
      <c r="CB618" s="6"/>
      <c r="CC618" s="6"/>
      <c r="CD618" s="6"/>
      <c r="CE618" s="6"/>
      <c r="CF618" s="6"/>
      <c r="CG618" s="6"/>
      <c r="CH618" s="7"/>
      <c r="CI618" s="7"/>
      <c r="CJ618" s="7"/>
      <c r="CK618" s="7"/>
      <c r="CL618" s="7"/>
      <c r="CM618" s="7"/>
      <c r="CN618" s="7"/>
      <c r="CO618" s="7"/>
      <c r="CP618" s="7"/>
      <c r="CQ618" s="7"/>
    </row>
    <row r="619" spans="2:95" ht="12.75" customHeight="1" x14ac:dyDescent="0.2">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6"/>
      <c r="BO619" s="6"/>
      <c r="BP619" s="6"/>
      <c r="BQ619" s="6"/>
      <c r="BR619" s="6"/>
      <c r="BS619" s="6"/>
      <c r="BT619" s="6"/>
      <c r="BU619" s="6"/>
      <c r="BV619" s="6"/>
      <c r="BW619" s="6"/>
      <c r="BX619" s="6"/>
      <c r="BY619" s="6"/>
      <c r="BZ619" s="6"/>
      <c r="CA619" s="6"/>
      <c r="CB619" s="6"/>
      <c r="CC619" s="6"/>
      <c r="CD619" s="6"/>
      <c r="CE619" s="6"/>
      <c r="CF619" s="6"/>
      <c r="CG619" s="6"/>
      <c r="CH619" s="7"/>
      <c r="CI619" s="7"/>
      <c r="CJ619" s="7"/>
      <c r="CK619" s="7"/>
      <c r="CL619" s="7"/>
      <c r="CM619" s="7"/>
      <c r="CN619" s="7"/>
      <c r="CO619" s="7"/>
      <c r="CP619" s="7"/>
      <c r="CQ619" s="7"/>
    </row>
    <row r="620" spans="2:95" ht="12.75" customHeight="1" x14ac:dyDescent="0.2">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6"/>
      <c r="BO620" s="6"/>
      <c r="BP620" s="6"/>
      <c r="BQ620" s="6"/>
      <c r="BR620" s="6"/>
      <c r="BS620" s="6"/>
      <c r="BT620" s="6"/>
      <c r="BU620" s="6"/>
      <c r="BV620" s="6"/>
      <c r="BW620" s="6"/>
      <c r="BX620" s="6"/>
      <c r="BY620" s="6"/>
      <c r="BZ620" s="6"/>
      <c r="CA620" s="6"/>
      <c r="CB620" s="6"/>
      <c r="CC620" s="6"/>
      <c r="CD620" s="6"/>
      <c r="CE620" s="6"/>
      <c r="CF620" s="6"/>
      <c r="CG620" s="6"/>
      <c r="CH620" s="7"/>
      <c r="CI620" s="7"/>
      <c r="CJ620" s="7"/>
      <c r="CK620" s="7"/>
      <c r="CL620" s="7"/>
      <c r="CM620" s="7"/>
      <c r="CN620" s="7"/>
      <c r="CO620" s="7"/>
      <c r="CP620" s="7"/>
      <c r="CQ620" s="7"/>
    </row>
    <row r="621" spans="2:95" ht="12.75" customHeight="1" x14ac:dyDescent="0.2">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6"/>
      <c r="BO621" s="6"/>
      <c r="BP621" s="6"/>
      <c r="BQ621" s="6"/>
      <c r="BR621" s="6"/>
      <c r="BS621" s="6"/>
      <c r="BT621" s="6"/>
      <c r="BU621" s="6"/>
      <c r="BV621" s="6"/>
      <c r="BW621" s="6"/>
      <c r="BX621" s="6"/>
      <c r="BY621" s="6"/>
      <c r="BZ621" s="6"/>
      <c r="CA621" s="6"/>
      <c r="CB621" s="6"/>
      <c r="CC621" s="6"/>
      <c r="CD621" s="6"/>
      <c r="CE621" s="6"/>
      <c r="CF621" s="6"/>
      <c r="CG621" s="6"/>
      <c r="CH621" s="7"/>
      <c r="CI621" s="7"/>
      <c r="CJ621" s="7"/>
      <c r="CK621" s="7"/>
      <c r="CL621" s="7"/>
      <c r="CM621" s="7"/>
      <c r="CN621" s="7"/>
      <c r="CO621" s="7"/>
      <c r="CP621" s="7"/>
      <c r="CQ621" s="7"/>
    </row>
    <row r="622" spans="2:95" ht="12.75" customHeight="1" x14ac:dyDescent="0.2">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6"/>
      <c r="BO622" s="6"/>
      <c r="BP622" s="6"/>
      <c r="BQ622" s="6"/>
      <c r="BR622" s="6"/>
      <c r="BS622" s="6"/>
      <c r="BT622" s="6"/>
      <c r="BU622" s="6"/>
      <c r="BV622" s="6"/>
      <c r="BW622" s="6"/>
      <c r="BX622" s="6"/>
      <c r="BY622" s="6"/>
      <c r="BZ622" s="6"/>
      <c r="CA622" s="6"/>
      <c r="CB622" s="6"/>
      <c r="CC622" s="6"/>
      <c r="CD622" s="6"/>
      <c r="CE622" s="6"/>
      <c r="CF622" s="6"/>
      <c r="CG622" s="6"/>
      <c r="CH622" s="7"/>
      <c r="CI622" s="7"/>
      <c r="CJ622" s="7"/>
      <c r="CK622" s="7"/>
      <c r="CL622" s="7"/>
      <c r="CM622" s="7"/>
      <c r="CN622" s="7"/>
      <c r="CO622" s="7"/>
      <c r="CP622" s="7"/>
      <c r="CQ622" s="7"/>
    </row>
    <row r="623" spans="2:95" ht="12.75" customHeight="1" x14ac:dyDescent="0.2">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6"/>
      <c r="BO623" s="6"/>
      <c r="BP623" s="6"/>
      <c r="BQ623" s="6"/>
      <c r="BR623" s="6"/>
      <c r="BS623" s="6"/>
      <c r="BT623" s="6"/>
      <c r="BU623" s="6"/>
      <c r="BV623" s="6"/>
      <c r="BW623" s="6"/>
      <c r="BX623" s="6"/>
      <c r="BY623" s="6"/>
      <c r="BZ623" s="6"/>
      <c r="CA623" s="6"/>
      <c r="CB623" s="6"/>
      <c r="CC623" s="6"/>
      <c r="CD623" s="6"/>
      <c r="CE623" s="6"/>
      <c r="CF623" s="6"/>
      <c r="CG623" s="6"/>
      <c r="CH623" s="7"/>
      <c r="CI623" s="7"/>
      <c r="CJ623" s="7"/>
      <c r="CK623" s="7"/>
      <c r="CL623" s="7"/>
      <c r="CM623" s="7"/>
      <c r="CN623" s="7"/>
      <c r="CO623" s="7"/>
      <c r="CP623" s="7"/>
      <c r="CQ623" s="7"/>
    </row>
    <row r="624" spans="2:95" ht="12.75" customHeight="1" x14ac:dyDescent="0.2">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6"/>
      <c r="BO624" s="6"/>
      <c r="BP624" s="6"/>
      <c r="BQ624" s="6"/>
      <c r="BR624" s="6"/>
      <c r="BS624" s="6"/>
      <c r="BT624" s="6"/>
      <c r="BU624" s="6"/>
      <c r="BV624" s="6"/>
      <c r="BW624" s="6"/>
      <c r="BX624" s="6"/>
      <c r="BY624" s="6"/>
      <c r="BZ624" s="6"/>
      <c r="CA624" s="6"/>
      <c r="CB624" s="6"/>
      <c r="CC624" s="6"/>
      <c r="CD624" s="6"/>
      <c r="CE624" s="6"/>
      <c r="CF624" s="6"/>
      <c r="CG624" s="6"/>
      <c r="CH624" s="7"/>
      <c r="CI624" s="7"/>
      <c r="CJ624" s="7"/>
      <c r="CK624" s="7"/>
      <c r="CL624" s="7"/>
      <c r="CM624" s="7"/>
      <c r="CN624" s="7"/>
      <c r="CO624" s="7"/>
      <c r="CP624" s="7"/>
      <c r="CQ624" s="7"/>
    </row>
    <row r="625" spans="2:95" ht="12.75" customHeight="1" x14ac:dyDescent="0.2">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6"/>
      <c r="BO625" s="6"/>
      <c r="BP625" s="6"/>
      <c r="BQ625" s="6"/>
      <c r="BR625" s="6"/>
      <c r="BS625" s="6"/>
      <c r="BT625" s="6"/>
      <c r="BU625" s="6"/>
      <c r="BV625" s="6"/>
      <c r="BW625" s="6"/>
      <c r="BX625" s="6"/>
      <c r="BY625" s="6"/>
      <c r="BZ625" s="6"/>
      <c r="CA625" s="6"/>
      <c r="CB625" s="6"/>
      <c r="CC625" s="6"/>
      <c r="CD625" s="6"/>
      <c r="CE625" s="6"/>
      <c r="CF625" s="6"/>
      <c r="CG625" s="6"/>
      <c r="CH625" s="7"/>
      <c r="CI625" s="7"/>
      <c r="CJ625" s="7"/>
      <c r="CK625" s="7"/>
      <c r="CL625" s="7"/>
      <c r="CM625" s="7"/>
      <c r="CN625" s="7"/>
      <c r="CO625" s="7"/>
      <c r="CP625" s="7"/>
      <c r="CQ625" s="7"/>
    </row>
    <row r="626" spans="2:95" ht="12.75" customHeight="1" x14ac:dyDescent="0.2">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6"/>
      <c r="BO626" s="6"/>
      <c r="BP626" s="6"/>
      <c r="BQ626" s="6"/>
      <c r="BR626" s="6"/>
      <c r="BS626" s="6"/>
      <c r="BT626" s="6"/>
      <c r="BU626" s="6"/>
      <c r="BV626" s="6"/>
      <c r="BW626" s="6"/>
      <c r="BX626" s="6"/>
      <c r="BY626" s="6"/>
      <c r="BZ626" s="6"/>
      <c r="CA626" s="6"/>
      <c r="CB626" s="6"/>
      <c r="CC626" s="6"/>
      <c r="CD626" s="6"/>
      <c r="CE626" s="6"/>
      <c r="CF626" s="6"/>
      <c r="CG626" s="6"/>
      <c r="CH626" s="7"/>
      <c r="CI626" s="7"/>
      <c r="CJ626" s="7"/>
      <c r="CK626" s="7"/>
      <c r="CL626" s="7"/>
      <c r="CM626" s="7"/>
      <c r="CN626" s="7"/>
      <c r="CO626" s="7"/>
      <c r="CP626" s="7"/>
      <c r="CQ626" s="7"/>
    </row>
    <row r="627" spans="2:95" ht="12.75" customHeight="1" x14ac:dyDescent="0.2">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6"/>
      <c r="BO627" s="6"/>
      <c r="BP627" s="6"/>
      <c r="BQ627" s="6"/>
      <c r="BR627" s="6"/>
      <c r="BS627" s="6"/>
      <c r="BT627" s="6"/>
      <c r="BU627" s="6"/>
      <c r="BV627" s="6"/>
      <c r="BW627" s="6"/>
      <c r="BX627" s="6"/>
      <c r="BY627" s="6"/>
      <c r="BZ627" s="6"/>
      <c r="CA627" s="6"/>
      <c r="CB627" s="6"/>
      <c r="CC627" s="6"/>
      <c r="CD627" s="6"/>
      <c r="CE627" s="6"/>
      <c r="CF627" s="6"/>
      <c r="CG627" s="6"/>
      <c r="CH627" s="7"/>
      <c r="CI627" s="7"/>
      <c r="CJ627" s="7"/>
      <c r="CK627" s="7"/>
      <c r="CL627" s="7"/>
      <c r="CM627" s="7"/>
      <c r="CN627" s="7"/>
      <c r="CO627" s="7"/>
      <c r="CP627" s="7"/>
      <c r="CQ627" s="7"/>
    </row>
    <row r="628" spans="2:95" ht="12.75" customHeight="1" x14ac:dyDescent="0.2">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6"/>
      <c r="BO628" s="6"/>
      <c r="BP628" s="6"/>
      <c r="BQ628" s="6"/>
      <c r="BR628" s="6"/>
      <c r="BS628" s="6"/>
      <c r="BT628" s="6"/>
      <c r="BU628" s="6"/>
      <c r="BV628" s="6"/>
      <c r="BW628" s="6"/>
      <c r="BX628" s="6"/>
      <c r="BY628" s="6"/>
      <c r="BZ628" s="6"/>
      <c r="CA628" s="6"/>
      <c r="CB628" s="6"/>
      <c r="CC628" s="6"/>
      <c r="CD628" s="6"/>
      <c r="CE628" s="6"/>
      <c r="CF628" s="6"/>
      <c r="CG628" s="6"/>
      <c r="CH628" s="7"/>
      <c r="CI628" s="7"/>
      <c r="CJ628" s="7"/>
      <c r="CK628" s="7"/>
      <c r="CL628" s="7"/>
      <c r="CM628" s="7"/>
      <c r="CN628" s="7"/>
      <c r="CO628" s="7"/>
      <c r="CP628" s="7"/>
      <c r="CQ628" s="7"/>
    </row>
    <row r="629" spans="2:95" ht="12.75" customHeight="1" x14ac:dyDescent="0.2">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6"/>
      <c r="BO629" s="6"/>
      <c r="BP629" s="6"/>
      <c r="BQ629" s="6"/>
      <c r="BR629" s="6"/>
      <c r="BS629" s="6"/>
      <c r="BT629" s="6"/>
      <c r="BU629" s="6"/>
      <c r="BV629" s="6"/>
      <c r="BW629" s="6"/>
      <c r="BX629" s="6"/>
      <c r="BY629" s="6"/>
      <c r="BZ629" s="6"/>
      <c r="CA629" s="6"/>
      <c r="CB629" s="6"/>
      <c r="CC629" s="6"/>
      <c r="CD629" s="6"/>
      <c r="CE629" s="6"/>
      <c r="CF629" s="6"/>
      <c r="CG629" s="6"/>
      <c r="CH629" s="7"/>
      <c r="CI629" s="7"/>
      <c r="CJ629" s="7"/>
      <c r="CK629" s="7"/>
      <c r="CL629" s="7"/>
      <c r="CM629" s="7"/>
      <c r="CN629" s="7"/>
      <c r="CO629" s="7"/>
      <c r="CP629" s="7"/>
      <c r="CQ629" s="7"/>
    </row>
    <row r="630" spans="2:95" ht="12.75" customHeight="1" x14ac:dyDescent="0.2">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6"/>
      <c r="BO630" s="6"/>
      <c r="BP630" s="6"/>
      <c r="BQ630" s="6"/>
      <c r="BR630" s="6"/>
      <c r="BS630" s="6"/>
      <c r="BT630" s="6"/>
      <c r="BU630" s="6"/>
      <c r="BV630" s="6"/>
      <c r="BW630" s="6"/>
      <c r="BX630" s="6"/>
      <c r="BY630" s="6"/>
      <c r="BZ630" s="6"/>
      <c r="CA630" s="6"/>
      <c r="CB630" s="6"/>
      <c r="CC630" s="6"/>
      <c r="CD630" s="6"/>
      <c r="CE630" s="6"/>
      <c r="CF630" s="6"/>
      <c r="CG630" s="6"/>
      <c r="CH630" s="7"/>
      <c r="CI630" s="7"/>
      <c r="CJ630" s="7"/>
      <c r="CK630" s="7"/>
      <c r="CL630" s="7"/>
      <c r="CM630" s="7"/>
      <c r="CN630" s="7"/>
      <c r="CO630" s="7"/>
      <c r="CP630" s="7"/>
      <c r="CQ630" s="7"/>
    </row>
    <row r="631" spans="2:95" ht="12.75" customHeight="1" x14ac:dyDescent="0.2">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6"/>
      <c r="BO631" s="6"/>
      <c r="BP631" s="6"/>
      <c r="BQ631" s="6"/>
      <c r="BR631" s="6"/>
      <c r="BS631" s="6"/>
      <c r="BT631" s="6"/>
      <c r="BU631" s="6"/>
      <c r="BV631" s="6"/>
      <c r="BW631" s="6"/>
      <c r="BX631" s="6"/>
      <c r="BY631" s="6"/>
      <c r="BZ631" s="6"/>
      <c r="CA631" s="6"/>
      <c r="CB631" s="6"/>
      <c r="CC631" s="6"/>
      <c r="CD631" s="6"/>
      <c r="CE631" s="6"/>
      <c r="CF631" s="6"/>
      <c r="CG631" s="6"/>
      <c r="CH631" s="7"/>
      <c r="CI631" s="7"/>
      <c r="CJ631" s="7"/>
      <c r="CK631" s="7"/>
      <c r="CL631" s="7"/>
      <c r="CM631" s="7"/>
      <c r="CN631" s="7"/>
      <c r="CO631" s="7"/>
      <c r="CP631" s="7"/>
      <c r="CQ631" s="7"/>
    </row>
    <row r="632" spans="2:95" ht="12.75" customHeight="1" x14ac:dyDescent="0.2">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6"/>
      <c r="BO632" s="6"/>
      <c r="BP632" s="6"/>
      <c r="BQ632" s="6"/>
      <c r="BR632" s="6"/>
      <c r="BS632" s="6"/>
      <c r="BT632" s="6"/>
      <c r="BU632" s="6"/>
      <c r="BV632" s="6"/>
      <c r="BW632" s="6"/>
      <c r="BX632" s="6"/>
      <c r="BY632" s="6"/>
      <c r="BZ632" s="6"/>
      <c r="CA632" s="6"/>
      <c r="CB632" s="6"/>
      <c r="CC632" s="6"/>
      <c r="CD632" s="6"/>
      <c r="CE632" s="6"/>
      <c r="CF632" s="6"/>
      <c r="CG632" s="6"/>
      <c r="CH632" s="7"/>
      <c r="CI632" s="7"/>
      <c r="CJ632" s="7"/>
      <c r="CK632" s="7"/>
      <c r="CL632" s="7"/>
      <c r="CM632" s="7"/>
      <c r="CN632" s="7"/>
      <c r="CO632" s="7"/>
      <c r="CP632" s="7"/>
      <c r="CQ632" s="7"/>
    </row>
    <row r="633" spans="2:95" ht="12.75" customHeight="1" x14ac:dyDescent="0.2">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6"/>
      <c r="BO633" s="6"/>
      <c r="BP633" s="6"/>
      <c r="BQ633" s="6"/>
      <c r="BR633" s="6"/>
      <c r="BS633" s="6"/>
      <c r="BT633" s="6"/>
      <c r="BU633" s="6"/>
      <c r="BV633" s="6"/>
      <c r="BW633" s="6"/>
      <c r="BX633" s="6"/>
      <c r="BY633" s="6"/>
      <c r="BZ633" s="6"/>
      <c r="CA633" s="6"/>
      <c r="CB633" s="6"/>
      <c r="CC633" s="6"/>
      <c r="CD633" s="6"/>
      <c r="CE633" s="6"/>
      <c r="CF633" s="6"/>
      <c r="CG633" s="6"/>
      <c r="CH633" s="7"/>
      <c r="CI633" s="7"/>
      <c r="CJ633" s="7"/>
      <c r="CK633" s="7"/>
      <c r="CL633" s="7"/>
      <c r="CM633" s="7"/>
      <c r="CN633" s="7"/>
      <c r="CO633" s="7"/>
      <c r="CP633" s="7"/>
      <c r="CQ633" s="7"/>
    </row>
    <row r="634" spans="2:95" ht="12.75" customHeight="1" x14ac:dyDescent="0.2">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6"/>
      <c r="BO634" s="6"/>
      <c r="BP634" s="6"/>
      <c r="BQ634" s="6"/>
      <c r="BR634" s="6"/>
      <c r="BS634" s="6"/>
      <c r="BT634" s="6"/>
      <c r="BU634" s="6"/>
      <c r="BV634" s="6"/>
      <c r="BW634" s="6"/>
      <c r="BX634" s="6"/>
      <c r="BY634" s="6"/>
      <c r="BZ634" s="6"/>
      <c r="CA634" s="6"/>
      <c r="CB634" s="6"/>
      <c r="CC634" s="6"/>
      <c r="CD634" s="6"/>
      <c r="CE634" s="6"/>
      <c r="CF634" s="6"/>
      <c r="CG634" s="6"/>
      <c r="CH634" s="7"/>
      <c r="CI634" s="7"/>
      <c r="CJ634" s="7"/>
      <c r="CK634" s="7"/>
      <c r="CL634" s="7"/>
      <c r="CM634" s="7"/>
      <c r="CN634" s="7"/>
      <c r="CO634" s="7"/>
      <c r="CP634" s="7"/>
      <c r="CQ634" s="7"/>
    </row>
    <row r="635" spans="2:95" ht="12.75" customHeight="1" x14ac:dyDescent="0.2">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6"/>
      <c r="BO635" s="6"/>
      <c r="BP635" s="6"/>
      <c r="BQ635" s="6"/>
      <c r="BR635" s="6"/>
      <c r="BS635" s="6"/>
      <c r="BT635" s="6"/>
      <c r="BU635" s="6"/>
      <c r="BV635" s="6"/>
      <c r="BW635" s="6"/>
      <c r="BX635" s="6"/>
      <c r="BY635" s="6"/>
      <c r="BZ635" s="6"/>
      <c r="CA635" s="6"/>
      <c r="CB635" s="6"/>
      <c r="CC635" s="6"/>
      <c r="CD635" s="6"/>
      <c r="CE635" s="6"/>
      <c r="CF635" s="6"/>
      <c r="CG635" s="6"/>
      <c r="CH635" s="7"/>
      <c r="CI635" s="7"/>
      <c r="CJ635" s="7"/>
      <c r="CK635" s="7"/>
      <c r="CL635" s="7"/>
      <c r="CM635" s="7"/>
      <c r="CN635" s="7"/>
      <c r="CO635" s="7"/>
      <c r="CP635" s="7"/>
      <c r="CQ635" s="7"/>
    </row>
    <row r="636" spans="2:95" ht="12.75" customHeight="1" x14ac:dyDescent="0.2">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6"/>
      <c r="BO636" s="6"/>
      <c r="BP636" s="6"/>
      <c r="BQ636" s="6"/>
      <c r="BR636" s="6"/>
      <c r="BS636" s="6"/>
      <c r="BT636" s="6"/>
      <c r="BU636" s="6"/>
      <c r="BV636" s="6"/>
      <c r="BW636" s="6"/>
      <c r="BX636" s="6"/>
      <c r="BY636" s="6"/>
      <c r="BZ636" s="6"/>
      <c r="CA636" s="6"/>
      <c r="CB636" s="6"/>
      <c r="CC636" s="6"/>
      <c r="CD636" s="6"/>
      <c r="CE636" s="6"/>
      <c r="CF636" s="6"/>
      <c r="CG636" s="6"/>
      <c r="CH636" s="7"/>
      <c r="CI636" s="7"/>
      <c r="CJ636" s="7"/>
      <c r="CK636" s="7"/>
      <c r="CL636" s="7"/>
      <c r="CM636" s="7"/>
      <c r="CN636" s="7"/>
      <c r="CO636" s="7"/>
      <c r="CP636" s="7"/>
      <c r="CQ636" s="7"/>
    </row>
    <row r="637" spans="2:95" ht="12.75" customHeight="1" x14ac:dyDescent="0.2">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6"/>
      <c r="BO637" s="6"/>
      <c r="BP637" s="6"/>
      <c r="BQ637" s="6"/>
      <c r="BR637" s="6"/>
      <c r="BS637" s="6"/>
      <c r="BT637" s="6"/>
      <c r="BU637" s="6"/>
      <c r="BV637" s="6"/>
      <c r="BW637" s="6"/>
      <c r="BX637" s="6"/>
      <c r="BY637" s="6"/>
      <c r="BZ637" s="6"/>
      <c r="CA637" s="6"/>
      <c r="CB637" s="6"/>
      <c r="CC637" s="6"/>
      <c r="CD637" s="6"/>
      <c r="CE637" s="6"/>
      <c r="CF637" s="6"/>
      <c r="CG637" s="6"/>
      <c r="CH637" s="7"/>
      <c r="CI637" s="7"/>
      <c r="CJ637" s="7"/>
      <c r="CK637" s="7"/>
      <c r="CL637" s="7"/>
      <c r="CM637" s="7"/>
      <c r="CN637" s="7"/>
      <c r="CO637" s="7"/>
      <c r="CP637" s="7"/>
      <c r="CQ637" s="7"/>
    </row>
    <row r="638" spans="2:95" ht="12.75" customHeight="1" x14ac:dyDescent="0.2">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6"/>
      <c r="BO638" s="6"/>
      <c r="BP638" s="6"/>
      <c r="BQ638" s="6"/>
      <c r="BR638" s="6"/>
      <c r="BS638" s="6"/>
      <c r="BT638" s="6"/>
      <c r="BU638" s="6"/>
      <c r="BV638" s="6"/>
      <c r="BW638" s="6"/>
      <c r="BX638" s="6"/>
      <c r="BY638" s="6"/>
      <c r="BZ638" s="6"/>
      <c r="CA638" s="6"/>
      <c r="CB638" s="6"/>
      <c r="CC638" s="6"/>
      <c r="CD638" s="6"/>
      <c r="CE638" s="6"/>
      <c r="CF638" s="6"/>
      <c r="CG638" s="6"/>
      <c r="CH638" s="7"/>
      <c r="CI638" s="7"/>
      <c r="CJ638" s="7"/>
      <c r="CK638" s="7"/>
      <c r="CL638" s="7"/>
      <c r="CM638" s="7"/>
      <c r="CN638" s="7"/>
      <c r="CO638" s="7"/>
      <c r="CP638" s="7"/>
      <c r="CQ638" s="7"/>
    </row>
    <row r="639" spans="2:95" ht="12.75" customHeight="1" x14ac:dyDescent="0.2">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6"/>
      <c r="BO639" s="6"/>
      <c r="BP639" s="6"/>
      <c r="BQ639" s="6"/>
      <c r="BR639" s="6"/>
      <c r="BS639" s="6"/>
      <c r="BT639" s="6"/>
      <c r="BU639" s="6"/>
      <c r="BV639" s="6"/>
      <c r="BW639" s="6"/>
      <c r="BX639" s="6"/>
      <c r="BY639" s="6"/>
      <c r="BZ639" s="6"/>
      <c r="CA639" s="6"/>
      <c r="CB639" s="6"/>
      <c r="CC639" s="6"/>
      <c r="CD639" s="6"/>
      <c r="CE639" s="6"/>
      <c r="CF639" s="6"/>
      <c r="CG639" s="6"/>
      <c r="CH639" s="7"/>
      <c r="CI639" s="7"/>
      <c r="CJ639" s="7"/>
      <c r="CK639" s="7"/>
      <c r="CL639" s="7"/>
      <c r="CM639" s="7"/>
      <c r="CN639" s="7"/>
      <c r="CO639" s="7"/>
      <c r="CP639" s="7"/>
      <c r="CQ639" s="7"/>
    </row>
    <row r="640" spans="2:95" ht="12.75" customHeight="1" x14ac:dyDescent="0.2">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6"/>
      <c r="BO640" s="6"/>
      <c r="BP640" s="6"/>
      <c r="BQ640" s="6"/>
      <c r="BR640" s="6"/>
      <c r="BS640" s="6"/>
      <c r="BT640" s="6"/>
      <c r="BU640" s="6"/>
      <c r="BV640" s="6"/>
      <c r="BW640" s="6"/>
      <c r="BX640" s="6"/>
      <c r="BY640" s="6"/>
      <c r="BZ640" s="6"/>
      <c r="CA640" s="6"/>
      <c r="CB640" s="6"/>
      <c r="CC640" s="6"/>
      <c r="CD640" s="6"/>
      <c r="CE640" s="6"/>
      <c r="CF640" s="6"/>
      <c r="CG640" s="6"/>
      <c r="CH640" s="7"/>
      <c r="CI640" s="7"/>
      <c r="CJ640" s="7"/>
      <c r="CK640" s="7"/>
      <c r="CL640" s="7"/>
      <c r="CM640" s="7"/>
      <c r="CN640" s="7"/>
      <c r="CO640" s="7"/>
      <c r="CP640" s="7"/>
      <c r="CQ640" s="7"/>
    </row>
    <row r="641" spans="2:95" ht="12.75" customHeight="1" x14ac:dyDescent="0.2">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6"/>
      <c r="BO641" s="6"/>
      <c r="BP641" s="6"/>
      <c r="BQ641" s="6"/>
      <c r="BR641" s="6"/>
      <c r="BS641" s="6"/>
      <c r="BT641" s="6"/>
      <c r="BU641" s="6"/>
      <c r="BV641" s="6"/>
      <c r="BW641" s="6"/>
      <c r="BX641" s="6"/>
      <c r="BY641" s="6"/>
      <c r="BZ641" s="6"/>
      <c r="CA641" s="6"/>
      <c r="CB641" s="6"/>
      <c r="CC641" s="6"/>
      <c r="CD641" s="6"/>
      <c r="CE641" s="6"/>
      <c r="CF641" s="6"/>
      <c r="CG641" s="6"/>
      <c r="CH641" s="7"/>
      <c r="CI641" s="7"/>
      <c r="CJ641" s="7"/>
      <c r="CK641" s="7"/>
      <c r="CL641" s="7"/>
      <c r="CM641" s="7"/>
      <c r="CN641" s="7"/>
      <c r="CO641" s="7"/>
      <c r="CP641" s="7"/>
      <c r="CQ641" s="7"/>
    </row>
    <row r="642" spans="2:95" ht="12.75" customHeight="1" x14ac:dyDescent="0.2">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6"/>
      <c r="BO642" s="6"/>
      <c r="BP642" s="6"/>
      <c r="BQ642" s="6"/>
      <c r="BR642" s="6"/>
      <c r="BS642" s="6"/>
      <c r="BT642" s="6"/>
      <c r="BU642" s="6"/>
      <c r="BV642" s="6"/>
      <c r="BW642" s="6"/>
      <c r="BX642" s="6"/>
      <c r="BY642" s="6"/>
      <c r="BZ642" s="6"/>
      <c r="CA642" s="6"/>
      <c r="CB642" s="6"/>
      <c r="CC642" s="6"/>
      <c r="CD642" s="6"/>
      <c r="CE642" s="6"/>
      <c r="CF642" s="6"/>
      <c r="CG642" s="6"/>
      <c r="CH642" s="7"/>
      <c r="CI642" s="7"/>
      <c r="CJ642" s="7"/>
      <c r="CK642" s="7"/>
      <c r="CL642" s="7"/>
      <c r="CM642" s="7"/>
      <c r="CN642" s="7"/>
      <c r="CO642" s="7"/>
      <c r="CP642" s="7"/>
      <c r="CQ642" s="7"/>
    </row>
    <row r="643" spans="2:95" ht="12.75" customHeight="1" x14ac:dyDescent="0.2">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6"/>
      <c r="BO643" s="6"/>
      <c r="BP643" s="6"/>
      <c r="BQ643" s="6"/>
      <c r="BR643" s="6"/>
      <c r="BS643" s="6"/>
      <c r="BT643" s="6"/>
      <c r="BU643" s="6"/>
      <c r="BV643" s="6"/>
      <c r="BW643" s="6"/>
      <c r="BX643" s="6"/>
      <c r="BY643" s="6"/>
      <c r="BZ643" s="6"/>
      <c r="CA643" s="6"/>
      <c r="CB643" s="6"/>
      <c r="CC643" s="6"/>
      <c r="CD643" s="6"/>
      <c r="CE643" s="6"/>
      <c r="CF643" s="6"/>
      <c r="CG643" s="6"/>
      <c r="CH643" s="7"/>
      <c r="CI643" s="7"/>
      <c r="CJ643" s="7"/>
      <c r="CK643" s="7"/>
      <c r="CL643" s="7"/>
      <c r="CM643" s="7"/>
      <c r="CN643" s="7"/>
      <c r="CO643" s="7"/>
      <c r="CP643" s="7"/>
      <c r="CQ643" s="7"/>
    </row>
    <row r="644" spans="2:95" ht="12.75" customHeight="1" x14ac:dyDescent="0.2">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6"/>
      <c r="BO644" s="6"/>
      <c r="BP644" s="6"/>
      <c r="BQ644" s="6"/>
      <c r="BR644" s="6"/>
      <c r="BS644" s="6"/>
      <c r="BT644" s="6"/>
      <c r="BU644" s="6"/>
      <c r="BV644" s="6"/>
      <c r="BW644" s="6"/>
      <c r="BX644" s="6"/>
      <c r="BY644" s="6"/>
      <c r="BZ644" s="6"/>
      <c r="CA644" s="6"/>
      <c r="CB644" s="6"/>
      <c r="CC644" s="6"/>
      <c r="CD644" s="6"/>
      <c r="CE644" s="6"/>
      <c r="CF644" s="6"/>
      <c r="CG644" s="6"/>
      <c r="CH644" s="7"/>
      <c r="CI644" s="7"/>
      <c r="CJ644" s="7"/>
      <c r="CK644" s="7"/>
      <c r="CL644" s="7"/>
      <c r="CM644" s="7"/>
      <c r="CN644" s="7"/>
      <c r="CO644" s="7"/>
      <c r="CP644" s="7"/>
      <c r="CQ644" s="7"/>
    </row>
    <row r="645" spans="2:95" ht="12.75" customHeight="1" x14ac:dyDescent="0.2">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6"/>
      <c r="BO645" s="6"/>
      <c r="BP645" s="6"/>
      <c r="BQ645" s="6"/>
      <c r="BR645" s="6"/>
      <c r="BS645" s="6"/>
      <c r="BT645" s="6"/>
      <c r="BU645" s="6"/>
      <c r="BV645" s="6"/>
      <c r="BW645" s="6"/>
      <c r="BX645" s="6"/>
      <c r="BY645" s="6"/>
      <c r="BZ645" s="6"/>
      <c r="CA645" s="6"/>
      <c r="CB645" s="6"/>
      <c r="CC645" s="6"/>
      <c r="CD645" s="6"/>
      <c r="CE645" s="6"/>
      <c r="CF645" s="6"/>
      <c r="CG645" s="6"/>
      <c r="CH645" s="7"/>
      <c r="CI645" s="7"/>
      <c r="CJ645" s="7"/>
      <c r="CK645" s="7"/>
      <c r="CL645" s="7"/>
      <c r="CM645" s="7"/>
      <c r="CN645" s="7"/>
      <c r="CO645" s="7"/>
      <c r="CP645" s="7"/>
      <c r="CQ645" s="7"/>
    </row>
    <row r="646" spans="2:95" ht="12.75" customHeight="1" x14ac:dyDescent="0.2">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6"/>
      <c r="BO646" s="6"/>
      <c r="BP646" s="6"/>
      <c r="BQ646" s="6"/>
      <c r="BR646" s="6"/>
      <c r="BS646" s="6"/>
      <c r="BT646" s="6"/>
      <c r="BU646" s="6"/>
      <c r="BV646" s="6"/>
      <c r="BW646" s="6"/>
      <c r="BX646" s="6"/>
      <c r="BY646" s="6"/>
      <c r="BZ646" s="6"/>
      <c r="CA646" s="6"/>
      <c r="CB646" s="6"/>
      <c r="CC646" s="6"/>
      <c r="CD646" s="6"/>
      <c r="CE646" s="6"/>
      <c r="CF646" s="6"/>
      <c r="CG646" s="6"/>
      <c r="CH646" s="7"/>
      <c r="CI646" s="7"/>
      <c r="CJ646" s="7"/>
      <c r="CK646" s="7"/>
      <c r="CL646" s="7"/>
      <c r="CM646" s="7"/>
      <c r="CN646" s="7"/>
      <c r="CO646" s="7"/>
      <c r="CP646" s="7"/>
      <c r="CQ646" s="7"/>
    </row>
    <row r="647" spans="2:95" ht="12.75" customHeight="1" x14ac:dyDescent="0.2">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6"/>
      <c r="BO647" s="6"/>
      <c r="BP647" s="6"/>
      <c r="BQ647" s="6"/>
      <c r="BR647" s="6"/>
      <c r="BS647" s="6"/>
      <c r="BT647" s="6"/>
      <c r="BU647" s="6"/>
      <c r="BV647" s="6"/>
      <c r="BW647" s="6"/>
      <c r="BX647" s="6"/>
      <c r="BY647" s="6"/>
      <c r="BZ647" s="6"/>
      <c r="CA647" s="6"/>
      <c r="CB647" s="6"/>
      <c r="CC647" s="6"/>
      <c r="CD647" s="6"/>
      <c r="CE647" s="6"/>
      <c r="CF647" s="6"/>
      <c r="CG647" s="6"/>
      <c r="CH647" s="7"/>
      <c r="CI647" s="7"/>
      <c r="CJ647" s="7"/>
      <c r="CK647" s="7"/>
      <c r="CL647" s="7"/>
      <c r="CM647" s="7"/>
      <c r="CN647" s="7"/>
      <c r="CO647" s="7"/>
      <c r="CP647" s="7"/>
      <c r="CQ647" s="7"/>
    </row>
    <row r="648" spans="2:95" ht="12.75" customHeight="1" x14ac:dyDescent="0.2">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6"/>
      <c r="BO648" s="6"/>
      <c r="BP648" s="6"/>
      <c r="BQ648" s="6"/>
      <c r="BR648" s="6"/>
      <c r="BS648" s="6"/>
      <c r="BT648" s="6"/>
      <c r="BU648" s="6"/>
      <c r="BV648" s="6"/>
      <c r="BW648" s="6"/>
      <c r="BX648" s="6"/>
      <c r="BY648" s="6"/>
      <c r="BZ648" s="6"/>
      <c r="CA648" s="6"/>
      <c r="CB648" s="6"/>
      <c r="CC648" s="6"/>
      <c r="CD648" s="6"/>
      <c r="CE648" s="6"/>
      <c r="CF648" s="6"/>
      <c r="CG648" s="6"/>
      <c r="CH648" s="7"/>
      <c r="CI648" s="7"/>
      <c r="CJ648" s="7"/>
      <c r="CK648" s="7"/>
      <c r="CL648" s="7"/>
      <c r="CM648" s="7"/>
      <c r="CN648" s="7"/>
      <c r="CO648" s="7"/>
      <c r="CP648" s="7"/>
      <c r="CQ648" s="7"/>
    </row>
    <row r="649" spans="2:95" ht="12.75" customHeight="1" x14ac:dyDescent="0.2">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6"/>
      <c r="BO649" s="6"/>
      <c r="BP649" s="6"/>
      <c r="BQ649" s="6"/>
      <c r="BR649" s="6"/>
      <c r="BS649" s="6"/>
      <c r="BT649" s="6"/>
      <c r="BU649" s="6"/>
      <c r="BV649" s="6"/>
      <c r="BW649" s="6"/>
      <c r="BX649" s="6"/>
      <c r="BY649" s="6"/>
      <c r="BZ649" s="6"/>
      <c r="CA649" s="6"/>
      <c r="CB649" s="6"/>
      <c r="CC649" s="6"/>
      <c r="CD649" s="6"/>
      <c r="CE649" s="6"/>
      <c r="CF649" s="6"/>
      <c r="CG649" s="6"/>
      <c r="CH649" s="7"/>
      <c r="CI649" s="7"/>
      <c r="CJ649" s="7"/>
      <c r="CK649" s="7"/>
      <c r="CL649" s="7"/>
      <c r="CM649" s="7"/>
      <c r="CN649" s="7"/>
      <c r="CO649" s="7"/>
      <c r="CP649" s="7"/>
      <c r="CQ649" s="7"/>
    </row>
    <row r="650" spans="2:95" ht="12.75" customHeight="1" x14ac:dyDescent="0.2">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6"/>
      <c r="BO650" s="6"/>
      <c r="BP650" s="6"/>
      <c r="BQ650" s="6"/>
      <c r="BR650" s="6"/>
      <c r="BS650" s="6"/>
      <c r="BT650" s="6"/>
      <c r="BU650" s="6"/>
      <c r="BV650" s="6"/>
      <c r="BW650" s="6"/>
      <c r="BX650" s="6"/>
      <c r="BY650" s="6"/>
      <c r="BZ650" s="6"/>
      <c r="CA650" s="6"/>
      <c r="CB650" s="6"/>
      <c r="CC650" s="6"/>
      <c r="CD650" s="6"/>
      <c r="CE650" s="6"/>
      <c r="CF650" s="6"/>
      <c r="CG650" s="6"/>
      <c r="CH650" s="7"/>
      <c r="CI650" s="7"/>
      <c r="CJ650" s="7"/>
      <c r="CK650" s="7"/>
      <c r="CL650" s="7"/>
      <c r="CM650" s="7"/>
      <c r="CN650" s="7"/>
      <c r="CO650" s="7"/>
      <c r="CP650" s="7"/>
      <c r="CQ650" s="7"/>
    </row>
    <row r="651" spans="2:95" ht="12.75" customHeight="1" x14ac:dyDescent="0.2">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6"/>
      <c r="BO651" s="6"/>
      <c r="BP651" s="6"/>
      <c r="BQ651" s="6"/>
      <c r="BR651" s="6"/>
      <c r="BS651" s="6"/>
      <c r="BT651" s="6"/>
      <c r="BU651" s="6"/>
      <c r="BV651" s="6"/>
      <c r="BW651" s="6"/>
      <c r="BX651" s="6"/>
      <c r="BY651" s="6"/>
      <c r="BZ651" s="6"/>
      <c r="CA651" s="6"/>
      <c r="CB651" s="6"/>
      <c r="CC651" s="6"/>
      <c r="CD651" s="6"/>
      <c r="CE651" s="6"/>
      <c r="CF651" s="6"/>
      <c r="CG651" s="6"/>
      <c r="CH651" s="7"/>
      <c r="CI651" s="7"/>
      <c r="CJ651" s="7"/>
      <c r="CK651" s="7"/>
      <c r="CL651" s="7"/>
      <c r="CM651" s="7"/>
      <c r="CN651" s="7"/>
      <c r="CO651" s="7"/>
      <c r="CP651" s="7"/>
      <c r="CQ651" s="7"/>
    </row>
    <row r="652" spans="2:95" ht="12.75" customHeight="1" x14ac:dyDescent="0.2">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6"/>
      <c r="BO652" s="6"/>
      <c r="BP652" s="6"/>
      <c r="BQ652" s="6"/>
      <c r="BR652" s="6"/>
      <c r="BS652" s="6"/>
      <c r="BT652" s="6"/>
      <c r="BU652" s="6"/>
      <c r="BV652" s="6"/>
      <c r="BW652" s="6"/>
      <c r="BX652" s="6"/>
      <c r="BY652" s="6"/>
      <c r="BZ652" s="6"/>
      <c r="CA652" s="6"/>
      <c r="CB652" s="6"/>
      <c r="CC652" s="6"/>
      <c r="CD652" s="6"/>
      <c r="CE652" s="6"/>
      <c r="CF652" s="6"/>
      <c r="CG652" s="6"/>
      <c r="CH652" s="7"/>
      <c r="CI652" s="7"/>
      <c r="CJ652" s="7"/>
      <c r="CK652" s="7"/>
      <c r="CL652" s="7"/>
      <c r="CM652" s="7"/>
      <c r="CN652" s="7"/>
      <c r="CO652" s="7"/>
      <c r="CP652" s="7"/>
      <c r="CQ652" s="7"/>
    </row>
    <row r="653" spans="2:95" ht="12.75" customHeight="1" x14ac:dyDescent="0.2">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6"/>
      <c r="BO653" s="6"/>
      <c r="BP653" s="6"/>
      <c r="BQ653" s="6"/>
      <c r="BR653" s="6"/>
      <c r="BS653" s="6"/>
      <c r="BT653" s="6"/>
      <c r="BU653" s="6"/>
      <c r="BV653" s="6"/>
      <c r="BW653" s="6"/>
      <c r="BX653" s="6"/>
      <c r="BY653" s="6"/>
      <c r="BZ653" s="6"/>
      <c r="CA653" s="6"/>
      <c r="CB653" s="6"/>
      <c r="CC653" s="6"/>
      <c r="CD653" s="6"/>
      <c r="CE653" s="6"/>
      <c r="CF653" s="6"/>
      <c r="CG653" s="6"/>
      <c r="CH653" s="7"/>
      <c r="CI653" s="7"/>
      <c r="CJ653" s="7"/>
      <c r="CK653" s="7"/>
      <c r="CL653" s="7"/>
      <c r="CM653" s="7"/>
      <c r="CN653" s="7"/>
      <c r="CO653" s="7"/>
      <c r="CP653" s="7"/>
      <c r="CQ653" s="7"/>
    </row>
    <row r="654" spans="2:95" ht="12.75" customHeight="1" x14ac:dyDescent="0.2">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6"/>
      <c r="BO654" s="6"/>
      <c r="BP654" s="6"/>
      <c r="BQ654" s="6"/>
      <c r="BR654" s="6"/>
      <c r="BS654" s="6"/>
      <c r="BT654" s="6"/>
      <c r="BU654" s="6"/>
      <c r="BV654" s="6"/>
      <c r="BW654" s="6"/>
      <c r="BX654" s="6"/>
      <c r="BY654" s="6"/>
      <c r="BZ654" s="6"/>
      <c r="CA654" s="6"/>
      <c r="CB654" s="6"/>
      <c r="CC654" s="6"/>
      <c r="CD654" s="6"/>
      <c r="CE654" s="6"/>
      <c r="CF654" s="6"/>
      <c r="CG654" s="6"/>
      <c r="CH654" s="7"/>
      <c r="CI654" s="7"/>
      <c r="CJ654" s="7"/>
      <c r="CK654" s="7"/>
      <c r="CL654" s="7"/>
      <c r="CM654" s="7"/>
      <c r="CN654" s="7"/>
      <c r="CO654" s="7"/>
      <c r="CP654" s="7"/>
      <c r="CQ654" s="7"/>
    </row>
    <row r="655" spans="2:95" ht="12.75" customHeight="1" x14ac:dyDescent="0.2">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6"/>
      <c r="BO655" s="6"/>
      <c r="BP655" s="6"/>
      <c r="BQ655" s="6"/>
      <c r="BR655" s="6"/>
      <c r="BS655" s="6"/>
      <c r="BT655" s="6"/>
      <c r="BU655" s="6"/>
      <c r="BV655" s="6"/>
      <c r="BW655" s="6"/>
      <c r="BX655" s="6"/>
      <c r="BY655" s="6"/>
      <c r="BZ655" s="6"/>
      <c r="CA655" s="6"/>
      <c r="CB655" s="6"/>
      <c r="CC655" s="6"/>
      <c r="CD655" s="6"/>
      <c r="CE655" s="6"/>
      <c r="CF655" s="6"/>
      <c r="CG655" s="6"/>
      <c r="CH655" s="7"/>
      <c r="CI655" s="7"/>
      <c r="CJ655" s="7"/>
      <c r="CK655" s="7"/>
      <c r="CL655" s="7"/>
      <c r="CM655" s="7"/>
      <c r="CN655" s="7"/>
      <c r="CO655" s="7"/>
      <c r="CP655" s="7"/>
      <c r="CQ655" s="7"/>
    </row>
    <row r="656" spans="2:95" ht="12.75" customHeight="1" x14ac:dyDescent="0.2">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6"/>
      <c r="BO656" s="6"/>
      <c r="BP656" s="6"/>
      <c r="BQ656" s="6"/>
      <c r="BR656" s="6"/>
      <c r="BS656" s="6"/>
      <c r="BT656" s="6"/>
      <c r="BU656" s="6"/>
      <c r="BV656" s="6"/>
      <c r="BW656" s="6"/>
      <c r="BX656" s="6"/>
      <c r="BY656" s="6"/>
      <c r="BZ656" s="6"/>
      <c r="CA656" s="6"/>
      <c r="CB656" s="6"/>
      <c r="CC656" s="6"/>
      <c r="CD656" s="6"/>
      <c r="CE656" s="6"/>
      <c r="CF656" s="6"/>
      <c r="CG656" s="6"/>
      <c r="CH656" s="7"/>
      <c r="CI656" s="7"/>
      <c r="CJ656" s="7"/>
      <c r="CK656" s="7"/>
      <c r="CL656" s="7"/>
      <c r="CM656" s="7"/>
      <c r="CN656" s="7"/>
      <c r="CO656" s="7"/>
      <c r="CP656" s="7"/>
      <c r="CQ656" s="7"/>
    </row>
    <row r="657" spans="2:95" ht="12.75" customHeight="1" x14ac:dyDescent="0.2">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6"/>
      <c r="BO657" s="6"/>
      <c r="BP657" s="6"/>
      <c r="BQ657" s="6"/>
      <c r="BR657" s="6"/>
      <c r="BS657" s="6"/>
      <c r="BT657" s="6"/>
      <c r="BU657" s="6"/>
      <c r="BV657" s="6"/>
      <c r="BW657" s="6"/>
      <c r="BX657" s="6"/>
      <c r="BY657" s="6"/>
      <c r="BZ657" s="6"/>
      <c r="CA657" s="6"/>
      <c r="CB657" s="6"/>
      <c r="CC657" s="6"/>
      <c r="CD657" s="6"/>
      <c r="CE657" s="6"/>
      <c r="CF657" s="6"/>
      <c r="CG657" s="6"/>
      <c r="CH657" s="7"/>
      <c r="CI657" s="7"/>
      <c r="CJ657" s="7"/>
      <c r="CK657" s="7"/>
      <c r="CL657" s="7"/>
      <c r="CM657" s="7"/>
      <c r="CN657" s="7"/>
      <c r="CO657" s="7"/>
      <c r="CP657" s="7"/>
      <c r="CQ657" s="7"/>
    </row>
    <row r="658" spans="2:95" ht="12.75" customHeight="1" x14ac:dyDescent="0.2">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6"/>
      <c r="BO658" s="6"/>
      <c r="BP658" s="6"/>
      <c r="BQ658" s="6"/>
      <c r="BR658" s="6"/>
      <c r="BS658" s="6"/>
      <c r="BT658" s="6"/>
      <c r="BU658" s="6"/>
      <c r="BV658" s="6"/>
      <c r="BW658" s="6"/>
      <c r="BX658" s="6"/>
      <c r="BY658" s="6"/>
      <c r="BZ658" s="6"/>
      <c r="CA658" s="6"/>
      <c r="CB658" s="6"/>
      <c r="CC658" s="6"/>
      <c r="CD658" s="6"/>
      <c r="CE658" s="6"/>
      <c r="CF658" s="6"/>
      <c r="CG658" s="6"/>
      <c r="CH658" s="7"/>
      <c r="CI658" s="7"/>
      <c r="CJ658" s="7"/>
      <c r="CK658" s="7"/>
      <c r="CL658" s="7"/>
      <c r="CM658" s="7"/>
      <c r="CN658" s="7"/>
      <c r="CO658" s="7"/>
      <c r="CP658" s="7"/>
      <c r="CQ658" s="7"/>
    </row>
    <row r="659" spans="2:95" ht="12.75" customHeight="1" x14ac:dyDescent="0.2">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6"/>
      <c r="BO659" s="6"/>
      <c r="BP659" s="6"/>
      <c r="BQ659" s="6"/>
      <c r="BR659" s="6"/>
      <c r="BS659" s="6"/>
      <c r="BT659" s="6"/>
      <c r="BU659" s="6"/>
      <c r="BV659" s="6"/>
      <c r="BW659" s="6"/>
      <c r="BX659" s="6"/>
      <c r="BY659" s="6"/>
      <c r="BZ659" s="6"/>
      <c r="CA659" s="6"/>
      <c r="CB659" s="6"/>
      <c r="CC659" s="6"/>
      <c r="CD659" s="6"/>
      <c r="CE659" s="6"/>
      <c r="CF659" s="6"/>
      <c r="CG659" s="6"/>
      <c r="CH659" s="7"/>
      <c r="CI659" s="7"/>
      <c r="CJ659" s="7"/>
      <c r="CK659" s="7"/>
      <c r="CL659" s="7"/>
      <c r="CM659" s="7"/>
      <c r="CN659" s="7"/>
      <c r="CO659" s="7"/>
      <c r="CP659" s="7"/>
      <c r="CQ659" s="7"/>
    </row>
    <row r="660" spans="2:95" ht="12.75" customHeight="1" x14ac:dyDescent="0.2">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6"/>
      <c r="BO660" s="6"/>
      <c r="BP660" s="6"/>
      <c r="BQ660" s="6"/>
      <c r="BR660" s="6"/>
      <c r="BS660" s="6"/>
      <c r="BT660" s="6"/>
      <c r="BU660" s="6"/>
      <c r="BV660" s="6"/>
      <c r="BW660" s="6"/>
      <c r="BX660" s="6"/>
      <c r="BY660" s="6"/>
      <c r="BZ660" s="6"/>
      <c r="CA660" s="6"/>
      <c r="CB660" s="6"/>
      <c r="CC660" s="6"/>
      <c r="CD660" s="6"/>
      <c r="CE660" s="6"/>
      <c r="CF660" s="6"/>
      <c r="CG660" s="6"/>
      <c r="CH660" s="7"/>
      <c r="CI660" s="7"/>
      <c r="CJ660" s="7"/>
      <c r="CK660" s="7"/>
      <c r="CL660" s="7"/>
      <c r="CM660" s="7"/>
      <c r="CN660" s="7"/>
      <c r="CO660" s="7"/>
      <c r="CP660" s="7"/>
      <c r="CQ660" s="7"/>
    </row>
    <row r="661" spans="2:95" ht="12.75" customHeight="1" x14ac:dyDescent="0.2">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6"/>
      <c r="BO661" s="6"/>
      <c r="BP661" s="6"/>
      <c r="BQ661" s="6"/>
      <c r="BR661" s="6"/>
      <c r="BS661" s="6"/>
      <c r="BT661" s="6"/>
      <c r="BU661" s="6"/>
      <c r="BV661" s="6"/>
      <c r="BW661" s="6"/>
      <c r="BX661" s="6"/>
      <c r="BY661" s="6"/>
      <c r="BZ661" s="6"/>
      <c r="CA661" s="6"/>
      <c r="CB661" s="6"/>
      <c r="CC661" s="6"/>
      <c r="CD661" s="6"/>
      <c r="CE661" s="6"/>
      <c r="CF661" s="6"/>
      <c r="CG661" s="6"/>
      <c r="CH661" s="7"/>
      <c r="CI661" s="7"/>
      <c r="CJ661" s="7"/>
      <c r="CK661" s="7"/>
      <c r="CL661" s="7"/>
      <c r="CM661" s="7"/>
      <c r="CN661" s="7"/>
      <c r="CO661" s="7"/>
      <c r="CP661" s="7"/>
      <c r="CQ661" s="7"/>
    </row>
    <row r="662" spans="2:95" ht="12.75" customHeight="1" x14ac:dyDescent="0.2">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6"/>
      <c r="BO662" s="6"/>
      <c r="BP662" s="6"/>
      <c r="BQ662" s="6"/>
      <c r="BR662" s="6"/>
      <c r="BS662" s="6"/>
      <c r="BT662" s="6"/>
      <c r="BU662" s="6"/>
      <c r="BV662" s="6"/>
      <c r="BW662" s="6"/>
      <c r="BX662" s="6"/>
      <c r="BY662" s="6"/>
      <c r="BZ662" s="6"/>
      <c r="CA662" s="6"/>
      <c r="CB662" s="6"/>
      <c r="CC662" s="6"/>
      <c r="CD662" s="6"/>
      <c r="CE662" s="6"/>
      <c r="CF662" s="6"/>
      <c r="CG662" s="6"/>
      <c r="CH662" s="7"/>
      <c r="CI662" s="7"/>
      <c r="CJ662" s="7"/>
      <c r="CK662" s="7"/>
      <c r="CL662" s="7"/>
      <c r="CM662" s="7"/>
      <c r="CN662" s="7"/>
      <c r="CO662" s="7"/>
      <c r="CP662" s="7"/>
      <c r="CQ662" s="7"/>
    </row>
    <row r="663" spans="2:95" ht="12.75" customHeight="1" x14ac:dyDescent="0.2">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6"/>
      <c r="BO663" s="6"/>
      <c r="BP663" s="6"/>
      <c r="BQ663" s="6"/>
      <c r="BR663" s="6"/>
      <c r="BS663" s="6"/>
      <c r="BT663" s="6"/>
      <c r="BU663" s="6"/>
      <c r="BV663" s="6"/>
      <c r="BW663" s="6"/>
      <c r="BX663" s="6"/>
      <c r="BY663" s="6"/>
      <c r="BZ663" s="6"/>
      <c r="CA663" s="6"/>
      <c r="CB663" s="6"/>
      <c r="CC663" s="6"/>
      <c r="CD663" s="6"/>
      <c r="CE663" s="6"/>
      <c r="CF663" s="6"/>
      <c r="CG663" s="6"/>
      <c r="CH663" s="7"/>
      <c r="CI663" s="7"/>
      <c r="CJ663" s="7"/>
      <c r="CK663" s="7"/>
      <c r="CL663" s="7"/>
      <c r="CM663" s="7"/>
      <c r="CN663" s="7"/>
      <c r="CO663" s="7"/>
      <c r="CP663" s="7"/>
      <c r="CQ663" s="7"/>
    </row>
    <row r="664" spans="2:95" ht="12.75" customHeight="1" x14ac:dyDescent="0.2">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6"/>
      <c r="BO664" s="6"/>
      <c r="BP664" s="6"/>
      <c r="BQ664" s="6"/>
      <c r="BR664" s="6"/>
      <c r="BS664" s="6"/>
      <c r="BT664" s="6"/>
      <c r="BU664" s="6"/>
      <c r="BV664" s="6"/>
      <c r="BW664" s="6"/>
      <c r="BX664" s="6"/>
      <c r="BY664" s="6"/>
      <c r="BZ664" s="6"/>
      <c r="CA664" s="6"/>
      <c r="CB664" s="6"/>
      <c r="CC664" s="6"/>
      <c r="CD664" s="6"/>
      <c r="CE664" s="6"/>
      <c r="CF664" s="6"/>
      <c r="CG664" s="6"/>
      <c r="CH664" s="7"/>
      <c r="CI664" s="7"/>
      <c r="CJ664" s="7"/>
      <c r="CK664" s="7"/>
      <c r="CL664" s="7"/>
      <c r="CM664" s="7"/>
      <c r="CN664" s="7"/>
      <c r="CO664" s="7"/>
      <c r="CP664" s="7"/>
      <c r="CQ664" s="7"/>
    </row>
    <row r="665" spans="2:95" ht="12.75" customHeight="1" x14ac:dyDescent="0.2">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6"/>
      <c r="BO665" s="6"/>
      <c r="BP665" s="6"/>
      <c r="BQ665" s="6"/>
      <c r="BR665" s="6"/>
      <c r="BS665" s="6"/>
      <c r="BT665" s="6"/>
      <c r="BU665" s="6"/>
      <c r="BV665" s="6"/>
      <c r="BW665" s="6"/>
      <c r="BX665" s="6"/>
      <c r="BY665" s="6"/>
      <c r="BZ665" s="6"/>
      <c r="CA665" s="6"/>
      <c r="CB665" s="6"/>
      <c r="CC665" s="6"/>
      <c r="CD665" s="6"/>
      <c r="CE665" s="6"/>
      <c r="CF665" s="6"/>
      <c r="CG665" s="6"/>
      <c r="CH665" s="7"/>
      <c r="CI665" s="7"/>
      <c r="CJ665" s="7"/>
      <c r="CK665" s="7"/>
      <c r="CL665" s="7"/>
      <c r="CM665" s="7"/>
      <c r="CN665" s="7"/>
      <c r="CO665" s="7"/>
      <c r="CP665" s="7"/>
      <c r="CQ665" s="7"/>
    </row>
    <row r="666" spans="2:95" ht="12.75" customHeight="1" x14ac:dyDescent="0.2">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6"/>
      <c r="BO666" s="6"/>
      <c r="BP666" s="6"/>
      <c r="BQ666" s="6"/>
      <c r="BR666" s="6"/>
      <c r="BS666" s="6"/>
      <c r="BT666" s="6"/>
      <c r="BU666" s="6"/>
      <c r="BV666" s="6"/>
      <c r="BW666" s="6"/>
      <c r="BX666" s="6"/>
      <c r="BY666" s="6"/>
      <c r="BZ666" s="6"/>
      <c r="CA666" s="6"/>
      <c r="CB666" s="6"/>
      <c r="CC666" s="6"/>
      <c r="CD666" s="6"/>
      <c r="CE666" s="6"/>
      <c r="CF666" s="6"/>
      <c r="CG666" s="6"/>
      <c r="CH666" s="7"/>
      <c r="CI666" s="7"/>
      <c r="CJ666" s="7"/>
      <c r="CK666" s="7"/>
      <c r="CL666" s="7"/>
      <c r="CM666" s="7"/>
      <c r="CN666" s="7"/>
      <c r="CO666" s="7"/>
      <c r="CP666" s="7"/>
      <c r="CQ666" s="7"/>
    </row>
    <row r="667" spans="2:95" ht="12.75" customHeight="1" x14ac:dyDescent="0.2">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6"/>
      <c r="BO667" s="6"/>
      <c r="BP667" s="6"/>
      <c r="BQ667" s="6"/>
      <c r="BR667" s="6"/>
      <c r="BS667" s="6"/>
      <c r="BT667" s="6"/>
      <c r="BU667" s="6"/>
      <c r="BV667" s="6"/>
      <c r="BW667" s="6"/>
      <c r="BX667" s="6"/>
      <c r="BY667" s="6"/>
      <c r="BZ667" s="6"/>
      <c r="CA667" s="6"/>
      <c r="CB667" s="6"/>
      <c r="CC667" s="6"/>
      <c r="CD667" s="6"/>
      <c r="CE667" s="6"/>
      <c r="CF667" s="6"/>
      <c r="CG667" s="6"/>
      <c r="CH667" s="7"/>
      <c r="CI667" s="7"/>
      <c r="CJ667" s="7"/>
      <c r="CK667" s="7"/>
      <c r="CL667" s="7"/>
      <c r="CM667" s="7"/>
      <c r="CN667" s="7"/>
      <c r="CO667" s="7"/>
      <c r="CP667" s="7"/>
      <c r="CQ667" s="7"/>
    </row>
    <row r="668" spans="2:95" ht="12.75" customHeight="1" x14ac:dyDescent="0.2">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6"/>
      <c r="BO668" s="6"/>
      <c r="BP668" s="6"/>
      <c r="BQ668" s="6"/>
      <c r="BR668" s="6"/>
      <c r="BS668" s="6"/>
      <c r="BT668" s="6"/>
      <c r="BU668" s="6"/>
      <c r="BV668" s="6"/>
      <c r="BW668" s="6"/>
      <c r="BX668" s="6"/>
      <c r="BY668" s="6"/>
      <c r="BZ668" s="6"/>
      <c r="CA668" s="6"/>
      <c r="CB668" s="6"/>
      <c r="CC668" s="6"/>
      <c r="CD668" s="6"/>
      <c r="CE668" s="6"/>
      <c r="CF668" s="6"/>
      <c r="CG668" s="6"/>
      <c r="CH668" s="7"/>
      <c r="CI668" s="7"/>
      <c r="CJ668" s="7"/>
      <c r="CK668" s="7"/>
      <c r="CL668" s="7"/>
      <c r="CM668" s="7"/>
      <c r="CN668" s="7"/>
      <c r="CO668" s="7"/>
      <c r="CP668" s="7"/>
      <c r="CQ668" s="7"/>
    </row>
    <row r="669" spans="2:95" ht="12.75" customHeight="1" x14ac:dyDescent="0.2">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6"/>
      <c r="BO669" s="6"/>
      <c r="BP669" s="6"/>
      <c r="BQ669" s="6"/>
      <c r="BR669" s="6"/>
      <c r="BS669" s="6"/>
      <c r="BT669" s="6"/>
      <c r="BU669" s="6"/>
      <c r="BV669" s="6"/>
      <c r="BW669" s="6"/>
      <c r="BX669" s="6"/>
      <c r="BY669" s="6"/>
      <c r="BZ669" s="6"/>
      <c r="CA669" s="6"/>
      <c r="CB669" s="6"/>
      <c r="CC669" s="6"/>
      <c r="CD669" s="6"/>
      <c r="CE669" s="6"/>
      <c r="CF669" s="6"/>
      <c r="CG669" s="6"/>
      <c r="CH669" s="7"/>
      <c r="CI669" s="7"/>
      <c r="CJ669" s="7"/>
      <c r="CK669" s="7"/>
      <c r="CL669" s="7"/>
      <c r="CM669" s="7"/>
      <c r="CN669" s="7"/>
      <c r="CO669" s="7"/>
      <c r="CP669" s="7"/>
      <c r="CQ669" s="7"/>
    </row>
    <row r="670" spans="2:95" ht="12.75" customHeight="1" x14ac:dyDescent="0.2">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6"/>
      <c r="BO670" s="6"/>
      <c r="BP670" s="6"/>
      <c r="BQ670" s="6"/>
      <c r="BR670" s="6"/>
      <c r="BS670" s="6"/>
      <c r="BT670" s="6"/>
      <c r="BU670" s="6"/>
      <c r="BV670" s="6"/>
      <c r="BW670" s="6"/>
      <c r="BX670" s="6"/>
      <c r="BY670" s="6"/>
      <c r="BZ670" s="6"/>
      <c r="CA670" s="6"/>
      <c r="CB670" s="6"/>
      <c r="CC670" s="6"/>
      <c r="CD670" s="6"/>
      <c r="CE670" s="6"/>
      <c r="CF670" s="6"/>
      <c r="CG670" s="6"/>
      <c r="CH670" s="7"/>
      <c r="CI670" s="7"/>
      <c r="CJ670" s="7"/>
      <c r="CK670" s="7"/>
      <c r="CL670" s="7"/>
      <c r="CM670" s="7"/>
      <c r="CN670" s="7"/>
      <c r="CO670" s="7"/>
      <c r="CP670" s="7"/>
      <c r="CQ670" s="7"/>
    </row>
    <row r="671" spans="2:95" ht="12.75" customHeight="1" x14ac:dyDescent="0.2">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6"/>
      <c r="BO671" s="6"/>
      <c r="BP671" s="6"/>
      <c r="BQ671" s="6"/>
      <c r="BR671" s="6"/>
      <c r="BS671" s="6"/>
      <c r="BT671" s="6"/>
      <c r="BU671" s="6"/>
      <c r="BV671" s="6"/>
      <c r="BW671" s="6"/>
      <c r="BX671" s="6"/>
      <c r="BY671" s="6"/>
      <c r="BZ671" s="6"/>
      <c r="CA671" s="6"/>
      <c r="CB671" s="6"/>
      <c r="CC671" s="6"/>
      <c r="CD671" s="6"/>
      <c r="CE671" s="6"/>
      <c r="CF671" s="6"/>
      <c r="CG671" s="6"/>
      <c r="CH671" s="7"/>
      <c r="CI671" s="7"/>
      <c r="CJ671" s="7"/>
      <c r="CK671" s="7"/>
      <c r="CL671" s="7"/>
      <c r="CM671" s="7"/>
      <c r="CN671" s="7"/>
      <c r="CO671" s="7"/>
      <c r="CP671" s="7"/>
      <c r="CQ671" s="7"/>
    </row>
    <row r="672" spans="2:95" ht="12.75" customHeight="1" x14ac:dyDescent="0.2">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6"/>
      <c r="BO672" s="6"/>
      <c r="BP672" s="6"/>
      <c r="BQ672" s="6"/>
      <c r="BR672" s="6"/>
      <c r="BS672" s="6"/>
      <c r="BT672" s="6"/>
      <c r="BU672" s="6"/>
      <c r="BV672" s="6"/>
      <c r="BW672" s="6"/>
      <c r="BX672" s="6"/>
      <c r="BY672" s="6"/>
      <c r="BZ672" s="6"/>
      <c r="CA672" s="6"/>
      <c r="CB672" s="6"/>
      <c r="CC672" s="6"/>
      <c r="CD672" s="6"/>
      <c r="CE672" s="6"/>
      <c r="CF672" s="6"/>
      <c r="CG672" s="6"/>
      <c r="CH672" s="7"/>
      <c r="CI672" s="7"/>
      <c r="CJ672" s="7"/>
      <c r="CK672" s="7"/>
      <c r="CL672" s="7"/>
      <c r="CM672" s="7"/>
      <c r="CN672" s="7"/>
      <c r="CO672" s="7"/>
      <c r="CP672" s="7"/>
      <c r="CQ672" s="7"/>
    </row>
    <row r="673" spans="2:95" ht="12.75" customHeight="1" x14ac:dyDescent="0.2">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6"/>
      <c r="BO673" s="6"/>
      <c r="BP673" s="6"/>
      <c r="BQ673" s="6"/>
      <c r="BR673" s="6"/>
      <c r="BS673" s="6"/>
      <c r="BT673" s="6"/>
      <c r="BU673" s="6"/>
      <c r="BV673" s="6"/>
      <c r="BW673" s="6"/>
      <c r="BX673" s="6"/>
      <c r="BY673" s="6"/>
      <c r="BZ673" s="6"/>
      <c r="CA673" s="6"/>
      <c r="CB673" s="6"/>
      <c r="CC673" s="6"/>
      <c r="CD673" s="6"/>
      <c r="CE673" s="6"/>
      <c r="CF673" s="6"/>
      <c r="CG673" s="6"/>
      <c r="CH673" s="7"/>
      <c r="CI673" s="7"/>
      <c r="CJ673" s="7"/>
      <c r="CK673" s="7"/>
      <c r="CL673" s="7"/>
      <c r="CM673" s="7"/>
      <c r="CN673" s="7"/>
      <c r="CO673" s="7"/>
      <c r="CP673" s="7"/>
      <c r="CQ673" s="7"/>
    </row>
    <row r="674" spans="2:95" ht="12.75" customHeight="1" x14ac:dyDescent="0.2">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6"/>
      <c r="BO674" s="6"/>
      <c r="BP674" s="6"/>
      <c r="BQ674" s="6"/>
      <c r="BR674" s="6"/>
      <c r="BS674" s="6"/>
      <c r="BT674" s="6"/>
      <c r="BU674" s="6"/>
      <c r="BV674" s="6"/>
      <c r="BW674" s="6"/>
      <c r="BX674" s="6"/>
      <c r="BY674" s="6"/>
      <c r="BZ674" s="6"/>
      <c r="CA674" s="6"/>
      <c r="CB674" s="6"/>
      <c r="CC674" s="6"/>
      <c r="CD674" s="6"/>
      <c r="CE674" s="6"/>
      <c r="CF674" s="6"/>
      <c r="CG674" s="6"/>
      <c r="CH674" s="7"/>
      <c r="CI674" s="7"/>
      <c r="CJ674" s="7"/>
      <c r="CK674" s="7"/>
      <c r="CL674" s="7"/>
      <c r="CM674" s="7"/>
      <c r="CN674" s="7"/>
      <c r="CO674" s="7"/>
      <c r="CP674" s="7"/>
      <c r="CQ674" s="7"/>
    </row>
    <row r="675" spans="2:95" ht="12.75" customHeight="1" x14ac:dyDescent="0.2">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6"/>
      <c r="BO675" s="6"/>
      <c r="BP675" s="6"/>
      <c r="BQ675" s="6"/>
      <c r="BR675" s="6"/>
      <c r="BS675" s="6"/>
      <c r="BT675" s="6"/>
      <c r="BU675" s="6"/>
      <c r="BV675" s="6"/>
      <c r="BW675" s="6"/>
      <c r="BX675" s="6"/>
      <c r="BY675" s="6"/>
      <c r="BZ675" s="6"/>
      <c r="CA675" s="6"/>
      <c r="CB675" s="6"/>
      <c r="CC675" s="6"/>
      <c r="CD675" s="6"/>
      <c r="CE675" s="6"/>
      <c r="CF675" s="6"/>
      <c r="CG675" s="6"/>
      <c r="CH675" s="7"/>
      <c r="CI675" s="7"/>
      <c r="CJ675" s="7"/>
      <c r="CK675" s="7"/>
      <c r="CL675" s="7"/>
      <c r="CM675" s="7"/>
      <c r="CN675" s="7"/>
      <c r="CO675" s="7"/>
      <c r="CP675" s="7"/>
      <c r="CQ675" s="7"/>
    </row>
    <row r="676" spans="2:95" ht="12.75" customHeight="1" x14ac:dyDescent="0.2">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6"/>
      <c r="BO676" s="6"/>
      <c r="BP676" s="6"/>
      <c r="BQ676" s="6"/>
      <c r="BR676" s="6"/>
      <c r="BS676" s="6"/>
      <c r="BT676" s="6"/>
      <c r="BU676" s="6"/>
      <c r="BV676" s="6"/>
      <c r="BW676" s="6"/>
      <c r="BX676" s="6"/>
      <c r="BY676" s="6"/>
      <c r="BZ676" s="6"/>
      <c r="CA676" s="6"/>
      <c r="CB676" s="6"/>
      <c r="CC676" s="6"/>
      <c r="CD676" s="6"/>
      <c r="CE676" s="6"/>
      <c r="CF676" s="6"/>
      <c r="CG676" s="6"/>
      <c r="CH676" s="7"/>
      <c r="CI676" s="7"/>
      <c r="CJ676" s="7"/>
      <c r="CK676" s="7"/>
      <c r="CL676" s="7"/>
      <c r="CM676" s="7"/>
      <c r="CN676" s="7"/>
      <c r="CO676" s="7"/>
      <c r="CP676" s="7"/>
      <c r="CQ676" s="7"/>
    </row>
    <row r="677" spans="2:95" ht="12.75" customHeight="1" x14ac:dyDescent="0.2">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6"/>
      <c r="BO677" s="6"/>
      <c r="BP677" s="6"/>
      <c r="BQ677" s="6"/>
      <c r="BR677" s="6"/>
      <c r="BS677" s="6"/>
      <c r="BT677" s="6"/>
      <c r="BU677" s="6"/>
      <c r="BV677" s="6"/>
      <c r="BW677" s="6"/>
      <c r="BX677" s="6"/>
      <c r="BY677" s="6"/>
      <c r="BZ677" s="6"/>
      <c r="CA677" s="6"/>
      <c r="CB677" s="6"/>
      <c r="CC677" s="6"/>
      <c r="CD677" s="6"/>
      <c r="CE677" s="6"/>
      <c r="CF677" s="6"/>
      <c r="CG677" s="6"/>
      <c r="CH677" s="7"/>
      <c r="CI677" s="7"/>
      <c r="CJ677" s="7"/>
      <c r="CK677" s="7"/>
      <c r="CL677" s="7"/>
      <c r="CM677" s="7"/>
      <c r="CN677" s="7"/>
      <c r="CO677" s="7"/>
      <c r="CP677" s="7"/>
      <c r="CQ677" s="7"/>
    </row>
    <row r="678" spans="2:95" ht="12.75" customHeight="1" x14ac:dyDescent="0.2">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6"/>
      <c r="BO678" s="6"/>
      <c r="BP678" s="6"/>
      <c r="BQ678" s="6"/>
      <c r="BR678" s="6"/>
      <c r="BS678" s="6"/>
      <c r="BT678" s="6"/>
      <c r="BU678" s="6"/>
      <c r="BV678" s="6"/>
      <c r="BW678" s="6"/>
      <c r="BX678" s="6"/>
      <c r="BY678" s="6"/>
      <c r="BZ678" s="6"/>
      <c r="CA678" s="6"/>
      <c r="CB678" s="6"/>
      <c r="CC678" s="6"/>
      <c r="CD678" s="6"/>
      <c r="CE678" s="6"/>
      <c r="CF678" s="6"/>
      <c r="CG678" s="6"/>
      <c r="CH678" s="7"/>
      <c r="CI678" s="7"/>
      <c r="CJ678" s="7"/>
      <c r="CK678" s="7"/>
      <c r="CL678" s="7"/>
      <c r="CM678" s="7"/>
      <c r="CN678" s="7"/>
      <c r="CO678" s="7"/>
      <c r="CP678" s="7"/>
      <c r="CQ678" s="7"/>
    </row>
    <row r="679" spans="2:95" ht="12.75" customHeight="1" x14ac:dyDescent="0.2">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6"/>
      <c r="BO679" s="6"/>
      <c r="BP679" s="6"/>
      <c r="BQ679" s="6"/>
      <c r="BR679" s="6"/>
      <c r="BS679" s="6"/>
      <c r="BT679" s="6"/>
      <c r="BU679" s="6"/>
      <c r="BV679" s="6"/>
      <c r="BW679" s="6"/>
      <c r="BX679" s="6"/>
      <c r="BY679" s="6"/>
      <c r="BZ679" s="6"/>
      <c r="CA679" s="6"/>
      <c r="CB679" s="6"/>
      <c r="CC679" s="6"/>
      <c r="CD679" s="6"/>
      <c r="CE679" s="6"/>
      <c r="CF679" s="6"/>
      <c r="CG679" s="6"/>
      <c r="CH679" s="7"/>
      <c r="CI679" s="7"/>
      <c r="CJ679" s="7"/>
      <c r="CK679" s="7"/>
      <c r="CL679" s="7"/>
      <c r="CM679" s="7"/>
      <c r="CN679" s="7"/>
      <c r="CO679" s="7"/>
      <c r="CP679" s="7"/>
      <c r="CQ679" s="7"/>
    </row>
    <row r="680" spans="2:95" ht="12.75" customHeight="1" x14ac:dyDescent="0.2">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6"/>
      <c r="BO680" s="6"/>
      <c r="BP680" s="6"/>
      <c r="BQ680" s="6"/>
      <c r="BR680" s="6"/>
      <c r="BS680" s="6"/>
      <c r="BT680" s="6"/>
      <c r="BU680" s="6"/>
      <c r="BV680" s="6"/>
      <c r="BW680" s="6"/>
      <c r="BX680" s="6"/>
      <c r="BY680" s="6"/>
      <c r="BZ680" s="6"/>
      <c r="CA680" s="6"/>
      <c r="CB680" s="6"/>
      <c r="CC680" s="6"/>
      <c r="CD680" s="6"/>
      <c r="CE680" s="6"/>
      <c r="CF680" s="6"/>
      <c r="CG680" s="6"/>
      <c r="CH680" s="7"/>
      <c r="CI680" s="7"/>
      <c r="CJ680" s="7"/>
      <c r="CK680" s="7"/>
      <c r="CL680" s="7"/>
      <c r="CM680" s="7"/>
      <c r="CN680" s="7"/>
      <c r="CO680" s="7"/>
      <c r="CP680" s="7"/>
      <c r="CQ680" s="7"/>
    </row>
    <row r="681" spans="2:95" ht="12.75" customHeight="1" x14ac:dyDescent="0.2">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6"/>
      <c r="BO681" s="6"/>
      <c r="BP681" s="6"/>
      <c r="BQ681" s="6"/>
      <c r="BR681" s="6"/>
      <c r="BS681" s="6"/>
      <c r="BT681" s="6"/>
      <c r="BU681" s="6"/>
      <c r="BV681" s="6"/>
      <c r="BW681" s="6"/>
      <c r="BX681" s="6"/>
      <c r="BY681" s="6"/>
      <c r="BZ681" s="6"/>
      <c r="CA681" s="6"/>
      <c r="CB681" s="6"/>
      <c r="CC681" s="6"/>
      <c r="CD681" s="6"/>
      <c r="CE681" s="6"/>
      <c r="CF681" s="6"/>
      <c r="CG681" s="6"/>
      <c r="CH681" s="7"/>
      <c r="CI681" s="7"/>
      <c r="CJ681" s="7"/>
      <c r="CK681" s="7"/>
      <c r="CL681" s="7"/>
      <c r="CM681" s="7"/>
      <c r="CN681" s="7"/>
      <c r="CO681" s="7"/>
      <c r="CP681" s="7"/>
      <c r="CQ681" s="7"/>
    </row>
    <row r="682" spans="2:95" ht="12.75" customHeight="1" x14ac:dyDescent="0.2">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6"/>
      <c r="BO682" s="6"/>
      <c r="BP682" s="6"/>
      <c r="BQ682" s="6"/>
      <c r="BR682" s="6"/>
      <c r="BS682" s="6"/>
      <c r="BT682" s="6"/>
      <c r="BU682" s="6"/>
      <c r="BV682" s="6"/>
      <c r="BW682" s="6"/>
      <c r="BX682" s="6"/>
      <c r="BY682" s="6"/>
      <c r="BZ682" s="6"/>
      <c r="CA682" s="6"/>
      <c r="CB682" s="6"/>
      <c r="CC682" s="6"/>
      <c r="CD682" s="6"/>
      <c r="CE682" s="6"/>
      <c r="CF682" s="6"/>
      <c r="CG682" s="6"/>
      <c r="CH682" s="7"/>
      <c r="CI682" s="7"/>
      <c r="CJ682" s="7"/>
      <c r="CK682" s="7"/>
      <c r="CL682" s="7"/>
      <c r="CM682" s="7"/>
      <c r="CN682" s="7"/>
      <c r="CO682" s="7"/>
      <c r="CP682" s="7"/>
      <c r="CQ682" s="7"/>
    </row>
    <row r="683" spans="2:95" ht="12.75" customHeight="1" x14ac:dyDescent="0.2">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6"/>
      <c r="BO683" s="6"/>
      <c r="BP683" s="6"/>
      <c r="BQ683" s="6"/>
      <c r="BR683" s="6"/>
      <c r="BS683" s="6"/>
      <c r="BT683" s="6"/>
      <c r="BU683" s="6"/>
      <c r="BV683" s="6"/>
      <c r="BW683" s="6"/>
      <c r="BX683" s="6"/>
      <c r="BY683" s="6"/>
      <c r="BZ683" s="6"/>
      <c r="CA683" s="6"/>
      <c r="CB683" s="6"/>
      <c r="CC683" s="6"/>
      <c r="CD683" s="6"/>
      <c r="CE683" s="6"/>
      <c r="CF683" s="6"/>
      <c r="CG683" s="6"/>
      <c r="CH683" s="7"/>
      <c r="CI683" s="7"/>
      <c r="CJ683" s="7"/>
      <c r="CK683" s="7"/>
      <c r="CL683" s="7"/>
      <c r="CM683" s="7"/>
      <c r="CN683" s="7"/>
      <c r="CO683" s="7"/>
      <c r="CP683" s="7"/>
      <c r="CQ683" s="7"/>
    </row>
    <row r="684" spans="2:95" ht="12.75" customHeight="1" x14ac:dyDescent="0.2">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6"/>
      <c r="BO684" s="6"/>
      <c r="BP684" s="6"/>
      <c r="BQ684" s="6"/>
      <c r="BR684" s="6"/>
      <c r="BS684" s="6"/>
      <c r="BT684" s="6"/>
      <c r="BU684" s="6"/>
      <c r="BV684" s="6"/>
      <c r="BW684" s="6"/>
      <c r="BX684" s="6"/>
      <c r="BY684" s="6"/>
      <c r="BZ684" s="6"/>
      <c r="CA684" s="6"/>
      <c r="CB684" s="6"/>
      <c r="CC684" s="6"/>
      <c r="CD684" s="6"/>
      <c r="CE684" s="6"/>
      <c r="CF684" s="6"/>
      <c r="CG684" s="6"/>
      <c r="CH684" s="7"/>
      <c r="CI684" s="7"/>
      <c r="CJ684" s="7"/>
      <c r="CK684" s="7"/>
      <c r="CL684" s="7"/>
      <c r="CM684" s="7"/>
      <c r="CN684" s="7"/>
      <c r="CO684" s="7"/>
      <c r="CP684" s="7"/>
      <c r="CQ684" s="7"/>
    </row>
    <row r="685" spans="2:95" ht="12.75" customHeight="1" x14ac:dyDescent="0.2">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6"/>
      <c r="BO685" s="6"/>
      <c r="BP685" s="6"/>
      <c r="BQ685" s="6"/>
      <c r="BR685" s="6"/>
      <c r="BS685" s="6"/>
      <c r="BT685" s="6"/>
      <c r="BU685" s="6"/>
      <c r="BV685" s="6"/>
      <c r="BW685" s="6"/>
      <c r="BX685" s="6"/>
      <c r="BY685" s="6"/>
      <c r="BZ685" s="6"/>
      <c r="CA685" s="6"/>
      <c r="CB685" s="6"/>
      <c r="CC685" s="6"/>
      <c r="CD685" s="6"/>
      <c r="CE685" s="6"/>
      <c r="CF685" s="6"/>
      <c r="CG685" s="6"/>
      <c r="CH685" s="7"/>
      <c r="CI685" s="7"/>
      <c r="CJ685" s="7"/>
      <c r="CK685" s="7"/>
      <c r="CL685" s="7"/>
      <c r="CM685" s="7"/>
      <c r="CN685" s="7"/>
      <c r="CO685" s="7"/>
      <c r="CP685" s="7"/>
      <c r="CQ685" s="7"/>
    </row>
    <row r="686" spans="2:95" ht="12.75" customHeight="1" x14ac:dyDescent="0.2">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6"/>
      <c r="BO686" s="6"/>
      <c r="BP686" s="6"/>
      <c r="BQ686" s="6"/>
      <c r="BR686" s="6"/>
      <c r="BS686" s="6"/>
      <c r="BT686" s="6"/>
      <c r="BU686" s="6"/>
      <c r="BV686" s="6"/>
      <c r="BW686" s="6"/>
      <c r="BX686" s="6"/>
      <c r="BY686" s="6"/>
      <c r="BZ686" s="6"/>
      <c r="CA686" s="6"/>
      <c r="CB686" s="6"/>
      <c r="CC686" s="6"/>
      <c r="CD686" s="6"/>
      <c r="CE686" s="6"/>
      <c r="CF686" s="6"/>
      <c r="CG686" s="6"/>
      <c r="CH686" s="7"/>
      <c r="CI686" s="7"/>
      <c r="CJ686" s="7"/>
      <c r="CK686" s="7"/>
      <c r="CL686" s="7"/>
      <c r="CM686" s="7"/>
      <c r="CN686" s="7"/>
      <c r="CO686" s="7"/>
      <c r="CP686" s="7"/>
      <c r="CQ686" s="7"/>
    </row>
    <row r="687" spans="2:95" ht="12.75" customHeight="1" x14ac:dyDescent="0.2">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c r="AG687" s="7"/>
      <c r="AH687" s="7"/>
      <c r="AI687" s="7"/>
      <c r="AJ687" s="7"/>
      <c r="AK687" s="7"/>
      <c r="AL687" s="7"/>
      <c r="AM687" s="7"/>
      <c r="AN687" s="7"/>
      <c r="AO687" s="7"/>
      <c r="AP687" s="7"/>
      <c r="AQ687" s="7"/>
      <c r="AR687" s="7"/>
      <c r="AS687" s="7"/>
      <c r="AT687" s="7"/>
      <c r="AU687" s="7"/>
      <c r="AV687" s="7"/>
      <c r="AW687" s="7"/>
      <c r="AX687" s="7"/>
      <c r="AY687" s="7"/>
      <c r="AZ687" s="7"/>
      <c r="BA687" s="7"/>
      <c r="BB687" s="7"/>
      <c r="BC687" s="7"/>
      <c r="BD687" s="7"/>
      <c r="BE687" s="7"/>
      <c r="BF687" s="7"/>
      <c r="BG687" s="7"/>
      <c r="BH687" s="7"/>
      <c r="BI687" s="7"/>
      <c r="BJ687" s="7"/>
      <c r="BK687" s="7"/>
      <c r="BL687" s="7"/>
      <c r="BM687" s="7"/>
      <c r="BN687" s="6"/>
      <c r="BO687" s="6"/>
      <c r="BP687" s="6"/>
      <c r="BQ687" s="6"/>
      <c r="BR687" s="6"/>
      <c r="BS687" s="6"/>
      <c r="BT687" s="6"/>
      <c r="BU687" s="6"/>
      <c r="BV687" s="6"/>
      <c r="BW687" s="6"/>
      <c r="BX687" s="6"/>
      <c r="BY687" s="6"/>
      <c r="BZ687" s="6"/>
      <c r="CA687" s="6"/>
      <c r="CB687" s="6"/>
      <c r="CC687" s="6"/>
      <c r="CD687" s="6"/>
      <c r="CE687" s="6"/>
      <c r="CF687" s="6"/>
      <c r="CG687" s="6"/>
      <c r="CH687" s="7"/>
      <c r="CI687" s="7"/>
      <c r="CJ687" s="7"/>
      <c r="CK687" s="7"/>
      <c r="CL687" s="7"/>
      <c r="CM687" s="7"/>
      <c r="CN687" s="7"/>
      <c r="CO687" s="7"/>
      <c r="CP687" s="7"/>
      <c r="CQ687" s="7"/>
    </row>
    <row r="688" spans="2:95" ht="12.75" customHeight="1" x14ac:dyDescent="0.2">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6"/>
      <c r="BO688" s="6"/>
      <c r="BP688" s="6"/>
      <c r="BQ688" s="6"/>
      <c r="BR688" s="6"/>
      <c r="BS688" s="6"/>
      <c r="BT688" s="6"/>
      <c r="BU688" s="6"/>
      <c r="BV688" s="6"/>
      <c r="BW688" s="6"/>
      <c r="BX688" s="6"/>
      <c r="BY688" s="6"/>
      <c r="BZ688" s="6"/>
      <c r="CA688" s="6"/>
      <c r="CB688" s="6"/>
      <c r="CC688" s="6"/>
      <c r="CD688" s="6"/>
      <c r="CE688" s="6"/>
      <c r="CF688" s="6"/>
      <c r="CG688" s="6"/>
      <c r="CH688" s="7"/>
      <c r="CI688" s="7"/>
      <c r="CJ688" s="7"/>
      <c r="CK688" s="7"/>
      <c r="CL688" s="7"/>
      <c r="CM688" s="7"/>
      <c r="CN688" s="7"/>
      <c r="CO688" s="7"/>
      <c r="CP688" s="7"/>
      <c r="CQ688" s="7"/>
    </row>
    <row r="689" spans="2:95" ht="12.75" customHeight="1" x14ac:dyDescent="0.2">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s="7"/>
      <c r="AQ689" s="7"/>
      <c r="AR689" s="7"/>
      <c r="AS689" s="7"/>
      <c r="AT689" s="7"/>
      <c r="AU689" s="7"/>
      <c r="AV689" s="7"/>
      <c r="AW689" s="7"/>
      <c r="AX689" s="7"/>
      <c r="AY689" s="7"/>
      <c r="AZ689" s="7"/>
      <c r="BA689" s="7"/>
      <c r="BB689" s="7"/>
      <c r="BC689" s="7"/>
      <c r="BD689" s="7"/>
      <c r="BE689" s="7"/>
      <c r="BF689" s="7"/>
      <c r="BG689" s="7"/>
      <c r="BH689" s="7"/>
      <c r="BI689" s="7"/>
      <c r="BJ689" s="7"/>
      <c r="BK689" s="7"/>
      <c r="BL689" s="7"/>
      <c r="BM689" s="7"/>
      <c r="BN689" s="6"/>
      <c r="BO689" s="6"/>
      <c r="BP689" s="6"/>
      <c r="BQ689" s="6"/>
      <c r="BR689" s="6"/>
      <c r="BS689" s="6"/>
      <c r="BT689" s="6"/>
      <c r="BU689" s="6"/>
      <c r="BV689" s="6"/>
      <c r="BW689" s="6"/>
      <c r="BX689" s="6"/>
      <c r="BY689" s="6"/>
      <c r="BZ689" s="6"/>
      <c r="CA689" s="6"/>
      <c r="CB689" s="6"/>
      <c r="CC689" s="6"/>
      <c r="CD689" s="6"/>
      <c r="CE689" s="6"/>
      <c r="CF689" s="6"/>
      <c r="CG689" s="6"/>
      <c r="CH689" s="7"/>
      <c r="CI689" s="7"/>
      <c r="CJ689" s="7"/>
      <c r="CK689" s="7"/>
      <c r="CL689" s="7"/>
      <c r="CM689" s="7"/>
      <c r="CN689" s="7"/>
      <c r="CO689" s="7"/>
      <c r="CP689" s="7"/>
      <c r="CQ689" s="7"/>
    </row>
    <row r="690" spans="2:95" ht="12.75" customHeight="1" x14ac:dyDescent="0.2">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6"/>
      <c r="BO690" s="6"/>
      <c r="BP690" s="6"/>
      <c r="BQ690" s="6"/>
      <c r="BR690" s="6"/>
      <c r="BS690" s="6"/>
      <c r="BT690" s="6"/>
      <c r="BU690" s="6"/>
      <c r="BV690" s="6"/>
      <c r="BW690" s="6"/>
      <c r="BX690" s="6"/>
      <c r="BY690" s="6"/>
      <c r="BZ690" s="6"/>
      <c r="CA690" s="6"/>
      <c r="CB690" s="6"/>
      <c r="CC690" s="6"/>
      <c r="CD690" s="6"/>
      <c r="CE690" s="6"/>
      <c r="CF690" s="6"/>
      <c r="CG690" s="6"/>
      <c r="CH690" s="7"/>
      <c r="CI690" s="7"/>
      <c r="CJ690" s="7"/>
      <c r="CK690" s="7"/>
      <c r="CL690" s="7"/>
      <c r="CM690" s="7"/>
      <c r="CN690" s="7"/>
      <c r="CO690" s="7"/>
      <c r="CP690" s="7"/>
      <c r="CQ690" s="7"/>
    </row>
    <row r="691" spans="2:95" ht="12.75" customHeight="1" x14ac:dyDescent="0.2">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c r="AW691" s="7"/>
      <c r="AX691" s="7"/>
      <c r="AY691" s="7"/>
      <c r="AZ691" s="7"/>
      <c r="BA691" s="7"/>
      <c r="BB691" s="7"/>
      <c r="BC691" s="7"/>
      <c r="BD691" s="7"/>
      <c r="BE691" s="7"/>
      <c r="BF691" s="7"/>
      <c r="BG691" s="7"/>
      <c r="BH691" s="7"/>
      <c r="BI691" s="7"/>
      <c r="BJ691" s="7"/>
      <c r="BK691" s="7"/>
      <c r="BL691" s="7"/>
      <c r="BM691" s="7"/>
      <c r="BN691" s="6"/>
      <c r="BO691" s="6"/>
      <c r="BP691" s="6"/>
      <c r="BQ691" s="6"/>
      <c r="BR691" s="6"/>
      <c r="BS691" s="6"/>
      <c r="BT691" s="6"/>
      <c r="BU691" s="6"/>
      <c r="BV691" s="6"/>
      <c r="BW691" s="6"/>
      <c r="BX691" s="6"/>
      <c r="BY691" s="6"/>
      <c r="BZ691" s="6"/>
      <c r="CA691" s="6"/>
      <c r="CB691" s="6"/>
      <c r="CC691" s="6"/>
      <c r="CD691" s="6"/>
      <c r="CE691" s="6"/>
      <c r="CF691" s="6"/>
      <c r="CG691" s="6"/>
      <c r="CH691" s="7"/>
      <c r="CI691" s="7"/>
      <c r="CJ691" s="7"/>
      <c r="CK691" s="7"/>
      <c r="CL691" s="7"/>
      <c r="CM691" s="7"/>
      <c r="CN691" s="7"/>
      <c r="CO691" s="7"/>
      <c r="CP691" s="7"/>
      <c r="CQ691" s="7"/>
    </row>
    <row r="692" spans="2:95" ht="12.75" customHeight="1" x14ac:dyDescent="0.2">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s="7"/>
      <c r="BA692" s="7"/>
      <c r="BB692" s="7"/>
      <c r="BC692" s="7"/>
      <c r="BD692" s="7"/>
      <c r="BE692" s="7"/>
      <c r="BF692" s="7"/>
      <c r="BG692" s="7"/>
      <c r="BH692" s="7"/>
      <c r="BI692" s="7"/>
      <c r="BJ692" s="7"/>
      <c r="BK692" s="7"/>
      <c r="BL692" s="7"/>
      <c r="BM692" s="7"/>
      <c r="BN692" s="6"/>
      <c r="BO692" s="6"/>
      <c r="BP692" s="6"/>
      <c r="BQ692" s="6"/>
      <c r="BR692" s="6"/>
      <c r="BS692" s="6"/>
      <c r="BT692" s="6"/>
      <c r="BU692" s="6"/>
      <c r="BV692" s="6"/>
      <c r="BW692" s="6"/>
      <c r="BX692" s="6"/>
      <c r="BY692" s="6"/>
      <c r="BZ692" s="6"/>
      <c r="CA692" s="6"/>
      <c r="CB692" s="6"/>
      <c r="CC692" s="6"/>
      <c r="CD692" s="6"/>
      <c r="CE692" s="6"/>
      <c r="CF692" s="6"/>
      <c r="CG692" s="6"/>
      <c r="CH692" s="7"/>
      <c r="CI692" s="7"/>
      <c r="CJ692" s="7"/>
      <c r="CK692" s="7"/>
      <c r="CL692" s="7"/>
      <c r="CM692" s="7"/>
      <c r="CN692" s="7"/>
      <c r="CO692" s="7"/>
      <c r="CP692" s="7"/>
      <c r="CQ692" s="7"/>
    </row>
    <row r="693" spans="2:95" ht="12.75" customHeight="1" x14ac:dyDescent="0.2">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s="7"/>
      <c r="AQ693" s="7"/>
      <c r="AR693" s="7"/>
      <c r="AS693" s="7"/>
      <c r="AT693" s="7"/>
      <c r="AU693" s="7"/>
      <c r="AV693" s="7"/>
      <c r="AW693" s="7"/>
      <c r="AX693" s="7"/>
      <c r="AY693" s="7"/>
      <c r="AZ693" s="7"/>
      <c r="BA693" s="7"/>
      <c r="BB693" s="7"/>
      <c r="BC693" s="7"/>
      <c r="BD693" s="7"/>
      <c r="BE693" s="7"/>
      <c r="BF693" s="7"/>
      <c r="BG693" s="7"/>
      <c r="BH693" s="7"/>
      <c r="BI693" s="7"/>
      <c r="BJ693" s="7"/>
      <c r="BK693" s="7"/>
      <c r="BL693" s="7"/>
      <c r="BM693" s="7"/>
      <c r="BN693" s="6"/>
      <c r="BO693" s="6"/>
      <c r="BP693" s="6"/>
      <c r="BQ693" s="6"/>
      <c r="BR693" s="6"/>
      <c r="BS693" s="6"/>
      <c r="BT693" s="6"/>
      <c r="BU693" s="6"/>
      <c r="BV693" s="6"/>
      <c r="BW693" s="6"/>
      <c r="BX693" s="6"/>
      <c r="BY693" s="6"/>
      <c r="BZ693" s="6"/>
      <c r="CA693" s="6"/>
      <c r="CB693" s="6"/>
      <c r="CC693" s="6"/>
      <c r="CD693" s="6"/>
      <c r="CE693" s="6"/>
      <c r="CF693" s="6"/>
      <c r="CG693" s="6"/>
      <c r="CH693" s="7"/>
      <c r="CI693" s="7"/>
      <c r="CJ693" s="7"/>
      <c r="CK693" s="7"/>
      <c r="CL693" s="7"/>
      <c r="CM693" s="7"/>
      <c r="CN693" s="7"/>
      <c r="CO693" s="7"/>
      <c r="CP693" s="7"/>
      <c r="CQ693" s="7"/>
    </row>
    <row r="694" spans="2:95" ht="12.75" customHeight="1" x14ac:dyDescent="0.2">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c r="AG694" s="7"/>
      <c r="AH694" s="7"/>
      <c r="AI694" s="7"/>
      <c r="AJ694" s="7"/>
      <c r="AK694" s="7"/>
      <c r="AL694" s="7"/>
      <c r="AM694" s="7"/>
      <c r="AN694" s="7"/>
      <c r="AO694" s="7"/>
      <c r="AP694" s="7"/>
      <c r="AQ694" s="7"/>
      <c r="AR694" s="7"/>
      <c r="AS694" s="7"/>
      <c r="AT694" s="7"/>
      <c r="AU694" s="7"/>
      <c r="AV694" s="7"/>
      <c r="AW694" s="7"/>
      <c r="AX694" s="7"/>
      <c r="AY694" s="7"/>
      <c r="AZ694" s="7"/>
      <c r="BA694" s="7"/>
      <c r="BB694" s="7"/>
      <c r="BC694" s="7"/>
      <c r="BD694" s="7"/>
      <c r="BE694" s="7"/>
      <c r="BF694" s="7"/>
      <c r="BG694" s="7"/>
      <c r="BH694" s="7"/>
      <c r="BI694" s="7"/>
      <c r="BJ694" s="7"/>
      <c r="BK694" s="7"/>
      <c r="BL694" s="7"/>
      <c r="BM694" s="7"/>
      <c r="BN694" s="6"/>
      <c r="BO694" s="6"/>
      <c r="BP694" s="6"/>
      <c r="BQ694" s="6"/>
      <c r="BR694" s="6"/>
      <c r="BS694" s="6"/>
      <c r="BT694" s="6"/>
      <c r="BU694" s="6"/>
      <c r="BV694" s="6"/>
      <c r="BW694" s="6"/>
      <c r="BX694" s="6"/>
      <c r="BY694" s="6"/>
      <c r="BZ694" s="6"/>
      <c r="CA694" s="6"/>
      <c r="CB694" s="6"/>
      <c r="CC694" s="6"/>
      <c r="CD694" s="6"/>
      <c r="CE694" s="6"/>
      <c r="CF694" s="6"/>
      <c r="CG694" s="6"/>
      <c r="CH694" s="7"/>
      <c r="CI694" s="7"/>
      <c r="CJ694" s="7"/>
      <c r="CK694" s="7"/>
      <c r="CL694" s="7"/>
      <c r="CM694" s="7"/>
      <c r="CN694" s="7"/>
      <c r="CO694" s="7"/>
      <c r="CP694" s="7"/>
      <c r="CQ694" s="7"/>
    </row>
    <row r="695" spans="2:95" ht="12.75" customHeight="1" x14ac:dyDescent="0.2">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c r="AW695" s="7"/>
      <c r="AX695" s="7"/>
      <c r="AY695" s="7"/>
      <c r="AZ695" s="7"/>
      <c r="BA695" s="7"/>
      <c r="BB695" s="7"/>
      <c r="BC695" s="7"/>
      <c r="BD695" s="7"/>
      <c r="BE695" s="7"/>
      <c r="BF695" s="7"/>
      <c r="BG695" s="7"/>
      <c r="BH695" s="7"/>
      <c r="BI695" s="7"/>
      <c r="BJ695" s="7"/>
      <c r="BK695" s="7"/>
      <c r="BL695" s="7"/>
      <c r="BM695" s="7"/>
      <c r="BN695" s="6"/>
      <c r="BO695" s="6"/>
      <c r="BP695" s="6"/>
      <c r="BQ695" s="6"/>
      <c r="BR695" s="6"/>
      <c r="BS695" s="6"/>
      <c r="BT695" s="6"/>
      <c r="BU695" s="6"/>
      <c r="BV695" s="6"/>
      <c r="BW695" s="6"/>
      <c r="BX695" s="6"/>
      <c r="BY695" s="6"/>
      <c r="BZ695" s="6"/>
      <c r="CA695" s="6"/>
      <c r="CB695" s="6"/>
      <c r="CC695" s="6"/>
      <c r="CD695" s="6"/>
      <c r="CE695" s="6"/>
      <c r="CF695" s="6"/>
      <c r="CG695" s="6"/>
      <c r="CH695" s="7"/>
      <c r="CI695" s="7"/>
      <c r="CJ695" s="7"/>
      <c r="CK695" s="7"/>
      <c r="CL695" s="7"/>
      <c r="CM695" s="7"/>
      <c r="CN695" s="7"/>
      <c r="CO695" s="7"/>
      <c r="CP695" s="7"/>
      <c r="CQ695" s="7"/>
    </row>
    <row r="696" spans="2:95" ht="12.75" customHeight="1" x14ac:dyDescent="0.2">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c r="AW696" s="7"/>
      <c r="AX696" s="7"/>
      <c r="AY696" s="7"/>
      <c r="AZ696" s="7"/>
      <c r="BA696" s="7"/>
      <c r="BB696" s="7"/>
      <c r="BC696" s="7"/>
      <c r="BD696" s="7"/>
      <c r="BE696" s="7"/>
      <c r="BF696" s="7"/>
      <c r="BG696" s="7"/>
      <c r="BH696" s="7"/>
      <c r="BI696" s="7"/>
      <c r="BJ696" s="7"/>
      <c r="BK696" s="7"/>
      <c r="BL696" s="7"/>
      <c r="BM696" s="7"/>
      <c r="BN696" s="6"/>
      <c r="BO696" s="6"/>
      <c r="BP696" s="6"/>
      <c r="BQ696" s="6"/>
      <c r="BR696" s="6"/>
      <c r="BS696" s="6"/>
      <c r="BT696" s="6"/>
      <c r="BU696" s="6"/>
      <c r="BV696" s="6"/>
      <c r="BW696" s="6"/>
      <c r="BX696" s="6"/>
      <c r="BY696" s="6"/>
      <c r="BZ696" s="6"/>
      <c r="CA696" s="6"/>
      <c r="CB696" s="6"/>
      <c r="CC696" s="6"/>
      <c r="CD696" s="6"/>
      <c r="CE696" s="6"/>
      <c r="CF696" s="6"/>
      <c r="CG696" s="6"/>
      <c r="CH696" s="7"/>
      <c r="CI696" s="7"/>
      <c r="CJ696" s="7"/>
      <c r="CK696" s="7"/>
      <c r="CL696" s="7"/>
      <c r="CM696" s="7"/>
      <c r="CN696" s="7"/>
      <c r="CO696" s="7"/>
      <c r="CP696" s="7"/>
      <c r="CQ696" s="7"/>
    </row>
    <row r="697" spans="2:95" ht="12.75" customHeight="1" x14ac:dyDescent="0.2">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s="7"/>
      <c r="AQ697" s="7"/>
      <c r="AR697" s="7"/>
      <c r="AS697" s="7"/>
      <c r="AT697" s="7"/>
      <c r="AU697" s="7"/>
      <c r="AV697" s="7"/>
      <c r="AW697" s="7"/>
      <c r="AX697" s="7"/>
      <c r="AY697" s="7"/>
      <c r="AZ697" s="7"/>
      <c r="BA697" s="7"/>
      <c r="BB697" s="7"/>
      <c r="BC697" s="7"/>
      <c r="BD697" s="7"/>
      <c r="BE697" s="7"/>
      <c r="BF697" s="7"/>
      <c r="BG697" s="7"/>
      <c r="BH697" s="7"/>
      <c r="BI697" s="7"/>
      <c r="BJ697" s="7"/>
      <c r="BK697" s="7"/>
      <c r="BL697" s="7"/>
      <c r="BM697" s="7"/>
      <c r="BN697" s="6"/>
      <c r="BO697" s="6"/>
      <c r="BP697" s="6"/>
      <c r="BQ697" s="6"/>
      <c r="BR697" s="6"/>
      <c r="BS697" s="6"/>
      <c r="BT697" s="6"/>
      <c r="BU697" s="6"/>
      <c r="BV697" s="6"/>
      <c r="BW697" s="6"/>
      <c r="BX697" s="6"/>
      <c r="BY697" s="6"/>
      <c r="BZ697" s="6"/>
      <c r="CA697" s="6"/>
      <c r="CB697" s="6"/>
      <c r="CC697" s="6"/>
      <c r="CD697" s="6"/>
      <c r="CE697" s="6"/>
      <c r="CF697" s="6"/>
      <c r="CG697" s="6"/>
      <c r="CH697" s="7"/>
      <c r="CI697" s="7"/>
      <c r="CJ697" s="7"/>
      <c r="CK697" s="7"/>
      <c r="CL697" s="7"/>
      <c r="CM697" s="7"/>
      <c r="CN697" s="7"/>
      <c r="CO697" s="7"/>
      <c r="CP697" s="7"/>
      <c r="CQ697" s="7"/>
    </row>
    <row r="698" spans="2:95" ht="12.75" customHeight="1" x14ac:dyDescent="0.2">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c r="AW698" s="7"/>
      <c r="AX698" s="7"/>
      <c r="AY698" s="7"/>
      <c r="AZ698" s="7"/>
      <c r="BA698" s="7"/>
      <c r="BB698" s="7"/>
      <c r="BC698" s="7"/>
      <c r="BD698" s="7"/>
      <c r="BE698" s="7"/>
      <c r="BF698" s="7"/>
      <c r="BG698" s="7"/>
      <c r="BH698" s="7"/>
      <c r="BI698" s="7"/>
      <c r="BJ698" s="7"/>
      <c r="BK698" s="7"/>
      <c r="BL698" s="7"/>
      <c r="BM698" s="7"/>
      <c r="BN698" s="6"/>
      <c r="BO698" s="6"/>
      <c r="BP698" s="6"/>
      <c r="BQ698" s="6"/>
      <c r="BR698" s="6"/>
      <c r="BS698" s="6"/>
      <c r="BT698" s="6"/>
      <c r="BU698" s="6"/>
      <c r="BV698" s="6"/>
      <c r="BW698" s="6"/>
      <c r="BX698" s="6"/>
      <c r="BY698" s="6"/>
      <c r="BZ698" s="6"/>
      <c r="CA698" s="6"/>
      <c r="CB698" s="6"/>
      <c r="CC698" s="6"/>
      <c r="CD698" s="6"/>
      <c r="CE698" s="6"/>
      <c r="CF698" s="6"/>
      <c r="CG698" s="6"/>
      <c r="CH698" s="7"/>
      <c r="CI698" s="7"/>
      <c r="CJ698" s="7"/>
      <c r="CK698" s="7"/>
      <c r="CL698" s="7"/>
      <c r="CM698" s="7"/>
      <c r="CN698" s="7"/>
      <c r="CO698" s="7"/>
      <c r="CP698" s="7"/>
      <c r="CQ698" s="7"/>
    </row>
    <row r="699" spans="2:95" ht="12.75" customHeight="1" x14ac:dyDescent="0.2">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s="7"/>
      <c r="BA699" s="7"/>
      <c r="BB699" s="7"/>
      <c r="BC699" s="7"/>
      <c r="BD699" s="7"/>
      <c r="BE699" s="7"/>
      <c r="BF699" s="7"/>
      <c r="BG699" s="7"/>
      <c r="BH699" s="7"/>
      <c r="BI699" s="7"/>
      <c r="BJ699" s="7"/>
      <c r="BK699" s="7"/>
      <c r="BL699" s="7"/>
      <c r="BM699" s="7"/>
      <c r="BN699" s="6"/>
      <c r="BO699" s="6"/>
      <c r="BP699" s="6"/>
      <c r="BQ699" s="6"/>
      <c r="BR699" s="6"/>
      <c r="BS699" s="6"/>
      <c r="BT699" s="6"/>
      <c r="BU699" s="6"/>
      <c r="BV699" s="6"/>
      <c r="BW699" s="6"/>
      <c r="BX699" s="6"/>
      <c r="BY699" s="6"/>
      <c r="BZ699" s="6"/>
      <c r="CA699" s="6"/>
      <c r="CB699" s="6"/>
      <c r="CC699" s="6"/>
      <c r="CD699" s="6"/>
      <c r="CE699" s="6"/>
      <c r="CF699" s="6"/>
      <c r="CG699" s="6"/>
      <c r="CH699" s="7"/>
      <c r="CI699" s="7"/>
      <c r="CJ699" s="7"/>
      <c r="CK699" s="7"/>
      <c r="CL699" s="7"/>
      <c r="CM699" s="7"/>
      <c r="CN699" s="7"/>
      <c r="CO699" s="7"/>
      <c r="CP699" s="7"/>
      <c r="CQ699" s="7"/>
    </row>
    <row r="700" spans="2:95" ht="12.75" customHeight="1" x14ac:dyDescent="0.2">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c r="AW700" s="7"/>
      <c r="AX700" s="7"/>
      <c r="AY700" s="7"/>
      <c r="AZ700" s="7"/>
      <c r="BA700" s="7"/>
      <c r="BB700" s="7"/>
      <c r="BC700" s="7"/>
      <c r="BD700" s="7"/>
      <c r="BE700" s="7"/>
      <c r="BF700" s="7"/>
      <c r="BG700" s="7"/>
      <c r="BH700" s="7"/>
      <c r="BI700" s="7"/>
      <c r="BJ700" s="7"/>
      <c r="BK700" s="7"/>
      <c r="BL700" s="7"/>
      <c r="BM700" s="7"/>
      <c r="BN700" s="6"/>
      <c r="BO700" s="6"/>
      <c r="BP700" s="6"/>
      <c r="BQ700" s="6"/>
      <c r="BR700" s="6"/>
      <c r="BS700" s="6"/>
      <c r="BT700" s="6"/>
      <c r="BU700" s="6"/>
      <c r="BV700" s="6"/>
      <c r="BW700" s="6"/>
      <c r="BX700" s="6"/>
      <c r="BY700" s="6"/>
      <c r="BZ700" s="6"/>
      <c r="CA700" s="6"/>
      <c r="CB700" s="6"/>
      <c r="CC700" s="6"/>
      <c r="CD700" s="6"/>
      <c r="CE700" s="6"/>
      <c r="CF700" s="6"/>
      <c r="CG700" s="6"/>
      <c r="CH700" s="7"/>
      <c r="CI700" s="7"/>
      <c r="CJ700" s="7"/>
      <c r="CK700" s="7"/>
      <c r="CL700" s="7"/>
      <c r="CM700" s="7"/>
      <c r="CN700" s="7"/>
      <c r="CO700" s="7"/>
      <c r="CP700" s="7"/>
      <c r="CQ700" s="7"/>
    </row>
    <row r="701" spans="2:95" ht="12.75" customHeight="1" x14ac:dyDescent="0.2">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c r="AG701" s="7"/>
      <c r="AH701" s="7"/>
      <c r="AI701" s="7"/>
      <c r="AJ701" s="7"/>
      <c r="AK701" s="7"/>
      <c r="AL701" s="7"/>
      <c r="AM701" s="7"/>
      <c r="AN701" s="7"/>
      <c r="AO701" s="7"/>
      <c r="AP701" s="7"/>
      <c r="AQ701" s="7"/>
      <c r="AR701" s="7"/>
      <c r="AS701" s="7"/>
      <c r="AT701" s="7"/>
      <c r="AU701" s="7"/>
      <c r="AV701" s="7"/>
      <c r="AW701" s="7"/>
      <c r="AX701" s="7"/>
      <c r="AY701" s="7"/>
      <c r="AZ701" s="7"/>
      <c r="BA701" s="7"/>
      <c r="BB701" s="7"/>
      <c r="BC701" s="7"/>
      <c r="BD701" s="7"/>
      <c r="BE701" s="7"/>
      <c r="BF701" s="7"/>
      <c r="BG701" s="7"/>
      <c r="BH701" s="7"/>
      <c r="BI701" s="7"/>
      <c r="BJ701" s="7"/>
      <c r="BK701" s="7"/>
      <c r="BL701" s="7"/>
      <c r="BM701" s="7"/>
      <c r="BN701" s="6"/>
      <c r="BO701" s="6"/>
      <c r="BP701" s="6"/>
      <c r="BQ701" s="6"/>
      <c r="BR701" s="6"/>
      <c r="BS701" s="6"/>
      <c r="BT701" s="6"/>
      <c r="BU701" s="6"/>
      <c r="BV701" s="6"/>
      <c r="BW701" s="6"/>
      <c r="BX701" s="6"/>
      <c r="BY701" s="6"/>
      <c r="BZ701" s="6"/>
      <c r="CA701" s="6"/>
      <c r="CB701" s="6"/>
      <c r="CC701" s="6"/>
      <c r="CD701" s="6"/>
      <c r="CE701" s="6"/>
      <c r="CF701" s="6"/>
      <c r="CG701" s="6"/>
      <c r="CH701" s="7"/>
      <c r="CI701" s="7"/>
      <c r="CJ701" s="7"/>
      <c r="CK701" s="7"/>
      <c r="CL701" s="7"/>
      <c r="CM701" s="7"/>
      <c r="CN701" s="7"/>
      <c r="CO701" s="7"/>
      <c r="CP701" s="7"/>
      <c r="CQ701" s="7"/>
    </row>
    <row r="702" spans="2:95" ht="12.75" customHeight="1" x14ac:dyDescent="0.2">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c r="AG702" s="7"/>
      <c r="AH702" s="7"/>
      <c r="AI702" s="7"/>
      <c r="AJ702" s="7"/>
      <c r="AK702" s="7"/>
      <c r="AL702" s="7"/>
      <c r="AM702" s="7"/>
      <c r="AN702" s="7"/>
      <c r="AO702" s="7"/>
      <c r="AP702" s="7"/>
      <c r="AQ702" s="7"/>
      <c r="AR702" s="7"/>
      <c r="AS702" s="7"/>
      <c r="AT702" s="7"/>
      <c r="AU702" s="7"/>
      <c r="AV702" s="7"/>
      <c r="AW702" s="7"/>
      <c r="AX702" s="7"/>
      <c r="AY702" s="7"/>
      <c r="AZ702" s="7"/>
      <c r="BA702" s="7"/>
      <c r="BB702" s="7"/>
      <c r="BC702" s="7"/>
      <c r="BD702" s="7"/>
      <c r="BE702" s="7"/>
      <c r="BF702" s="7"/>
      <c r="BG702" s="7"/>
      <c r="BH702" s="7"/>
      <c r="BI702" s="7"/>
      <c r="BJ702" s="7"/>
      <c r="BK702" s="7"/>
      <c r="BL702" s="7"/>
      <c r="BM702" s="7"/>
      <c r="BN702" s="6"/>
      <c r="BO702" s="6"/>
      <c r="BP702" s="6"/>
      <c r="BQ702" s="6"/>
      <c r="BR702" s="6"/>
      <c r="BS702" s="6"/>
      <c r="BT702" s="6"/>
      <c r="BU702" s="6"/>
      <c r="BV702" s="6"/>
      <c r="BW702" s="6"/>
      <c r="BX702" s="6"/>
      <c r="BY702" s="6"/>
      <c r="BZ702" s="6"/>
      <c r="CA702" s="6"/>
      <c r="CB702" s="6"/>
      <c r="CC702" s="6"/>
      <c r="CD702" s="6"/>
      <c r="CE702" s="6"/>
      <c r="CF702" s="6"/>
      <c r="CG702" s="6"/>
      <c r="CH702" s="7"/>
      <c r="CI702" s="7"/>
      <c r="CJ702" s="7"/>
      <c r="CK702" s="7"/>
      <c r="CL702" s="7"/>
      <c r="CM702" s="7"/>
      <c r="CN702" s="7"/>
      <c r="CO702" s="7"/>
      <c r="CP702" s="7"/>
      <c r="CQ702" s="7"/>
    </row>
    <row r="703" spans="2:95" ht="12.75" customHeight="1" x14ac:dyDescent="0.2">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c r="AG703" s="7"/>
      <c r="AH703" s="7"/>
      <c r="AI703" s="7"/>
      <c r="AJ703" s="7"/>
      <c r="AK703" s="7"/>
      <c r="AL703" s="7"/>
      <c r="AM703" s="7"/>
      <c r="AN703" s="7"/>
      <c r="AO703" s="7"/>
      <c r="AP703" s="7"/>
      <c r="AQ703" s="7"/>
      <c r="AR703" s="7"/>
      <c r="AS703" s="7"/>
      <c r="AT703" s="7"/>
      <c r="AU703" s="7"/>
      <c r="AV703" s="7"/>
      <c r="AW703" s="7"/>
      <c r="AX703" s="7"/>
      <c r="AY703" s="7"/>
      <c r="AZ703" s="7"/>
      <c r="BA703" s="7"/>
      <c r="BB703" s="7"/>
      <c r="BC703" s="7"/>
      <c r="BD703" s="7"/>
      <c r="BE703" s="7"/>
      <c r="BF703" s="7"/>
      <c r="BG703" s="7"/>
      <c r="BH703" s="7"/>
      <c r="BI703" s="7"/>
      <c r="BJ703" s="7"/>
      <c r="BK703" s="7"/>
      <c r="BL703" s="7"/>
      <c r="BM703" s="7"/>
      <c r="BN703" s="6"/>
      <c r="BO703" s="6"/>
      <c r="BP703" s="6"/>
      <c r="BQ703" s="6"/>
      <c r="BR703" s="6"/>
      <c r="BS703" s="6"/>
      <c r="BT703" s="6"/>
      <c r="BU703" s="6"/>
      <c r="BV703" s="6"/>
      <c r="BW703" s="6"/>
      <c r="BX703" s="6"/>
      <c r="BY703" s="6"/>
      <c r="BZ703" s="6"/>
      <c r="CA703" s="6"/>
      <c r="CB703" s="6"/>
      <c r="CC703" s="6"/>
      <c r="CD703" s="6"/>
      <c r="CE703" s="6"/>
      <c r="CF703" s="6"/>
      <c r="CG703" s="6"/>
      <c r="CH703" s="7"/>
      <c r="CI703" s="7"/>
      <c r="CJ703" s="7"/>
      <c r="CK703" s="7"/>
      <c r="CL703" s="7"/>
      <c r="CM703" s="7"/>
      <c r="CN703" s="7"/>
      <c r="CO703" s="7"/>
      <c r="CP703" s="7"/>
      <c r="CQ703" s="7"/>
    </row>
    <row r="704" spans="2:95" ht="12.75" customHeight="1" x14ac:dyDescent="0.2">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c r="AG704" s="7"/>
      <c r="AH704" s="7"/>
      <c r="AI704" s="7"/>
      <c r="AJ704" s="7"/>
      <c r="AK704" s="7"/>
      <c r="AL704" s="7"/>
      <c r="AM704" s="7"/>
      <c r="AN704" s="7"/>
      <c r="AO704" s="7"/>
      <c r="AP704" s="7"/>
      <c r="AQ704" s="7"/>
      <c r="AR704" s="7"/>
      <c r="AS704" s="7"/>
      <c r="AT704" s="7"/>
      <c r="AU704" s="7"/>
      <c r="AV704" s="7"/>
      <c r="AW704" s="7"/>
      <c r="AX704" s="7"/>
      <c r="AY704" s="7"/>
      <c r="AZ704" s="7"/>
      <c r="BA704" s="7"/>
      <c r="BB704" s="7"/>
      <c r="BC704" s="7"/>
      <c r="BD704" s="7"/>
      <c r="BE704" s="7"/>
      <c r="BF704" s="7"/>
      <c r="BG704" s="7"/>
      <c r="BH704" s="7"/>
      <c r="BI704" s="7"/>
      <c r="BJ704" s="7"/>
      <c r="BK704" s="7"/>
      <c r="BL704" s="7"/>
      <c r="BM704" s="7"/>
      <c r="BN704" s="6"/>
      <c r="BO704" s="6"/>
      <c r="BP704" s="6"/>
      <c r="BQ704" s="6"/>
      <c r="BR704" s="6"/>
      <c r="BS704" s="6"/>
      <c r="BT704" s="6"/>
      <c r="BU704" s="6"/>
      <c r="BV704" s="6"/>
      <c r="BW704" s="6"/>
      <c r="BX704" s="6"/>
      <c r="BY704" s="6"/>
      <c r="BZ704" s="6"/>
      <c r="CA704" s="6"/>
      <c r="CB704" s="6"/>
      <c r="CC704" s="6"/>
      <c r="CD704" s="6"/>
      <c r="CE704" s="6"/>
      <c r="CF704" s="6"/>
      <c r="CG704" s="6"/>
      <c r="CH704" s="7"/>
      <c r="CI704" s="7"/>
      <c r="CJ704" s="7"/>
      <c r="CK704" s="7"/>
      <c r="CL704" s="7"/>
      <c r="CM704" s="7"/>
      <c r="CN704" s="7"/>
      <c r="CO704" s="7"/>
      <c r="CP704" s="7"/>
      <c r="CQ704" s="7"/>
    </row>
    <row r="705" spans="2:95" ht="12.75" customHeight="1" x14ac:dyDescent="0.2">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c r="AG705" s="7"/>
      <c r="AH705" s="7"/>
      <c r="AI705" s="7"/>
      <c r="AJ705" s="7"/>
      <c r="AK705" s="7"/>
      <c r="AL705" s="7"/>
      <c r="AM705" s="7"/>
      <c r="AN705" s="7"/>
      <c r="AO705" s="7"/>
      <c r="AP705" s="7"/>
      <c r="AQ705" s="7"/>
      <c r="AR705" s="7"/>
      <c r="AS705" s="7"/>
      <c r="AT705" s="7"/>
      <c r="AU705" s="7"/>
      <c r="AV705" s="7"/>
      <c r="AW705" s="7"/>
      <c r="AX705" s="7"/>
      <c r="AY705" s="7"/>
      <c r="AZ705" s="7"/>
      <c r="BA705" s="7"/>
      <c r="BB705" s="7"/>
      <c r="BC705" s="7"/>
      <c r="BD705" s="7"/>
      <c r="BE705" s="7"/>
      <c r="BF705" s="7"/>
      <c r="BG705" s="7"/>
      <c r="BH705" s="7"/>
      <c r="BI705" s="7"/>
      <c r="BJ705" s="7"/>
      <c r="BK705" s="7"/>
      <c r="BL705" s="7"/>
      <c r="BM705" s="7"/>
      <c r="BN705" s="6"/>
      <c r="BO705" s="6"/>
      <c r="BP705" s="6"/>
      <c r="BQ705" s="6"/>
      <c r="BR705" s="6"/>
      <c r="BS705" s="6"/>
      <c r="BT705" s="6"/>
      <c r="BU705" s="6"/>
      <c r="BV705" s="6"/>
      <c r="BW705" s="6"/>
      <c r="BX705" s="6"/>
      <c r="BY705" s="6"/>
      <c r="BZ705" s="6"/>
      <c r="CA705" s="6"/>
      <c r="CB705" s="6"/>
      <c r="CC705" s="6"/>
      <c r="CD705" s="6"/>
      <c r="CE705" s="6"/>
      <c r="CF705" s="6"/>
      <c r="CG705" s="6"/>
      <c r="CH705" s="7"/>
      <c r="CI705" s="7"/>
      <c r="CJ705" s="7"/>
      <c r="CK705" s="7"/>
      <c r="CL705" s="7"/>
      <c r="CM705" s="7"/>
      <c r="CN705" s="7"/>
      <c r="CO705" s="7"/>
      <c r="CP705" s="7"/>
      <c r="CQ705" s="7"/>
    </row>
    <row r="706" spans="2:95" ht="12.75" customHeight="1" x14ac:dyDescent="0.2">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s="7"/>
      <c r="BA706" s="7"/>
      <c r="BB706" s="7"/>
      <c r="BC706" s="7"/>
      <c r="BD706" s="7"/>
      <c r="BE706" s="7"/>
      <c r="BF706" s="7"/>
      <c r="BG706" s="7"/>
      <c r="BH706" s="7"/>
      <c r="BI706" s="7"/>
      <c r="BJ706" s="7"/>
      <c r="BK706" s="7"/>
      <c r="BL706" s="7"/>
      <c r="BM706" s="7"/>
      <c r="BN706" s="6"/>
      <c r="BO706" s="6"/>
      <c r="BP706" s="6"/>
      <c r="BQ706" s="6"/>
      <c r="BR706" s="6"/>
      <c r="BS706" s="6"/>
      <c r="BT706" s="6"/>
      <c r="BU706" s="6"/>
      <c r="BV706" s="6"/>
      <c r="BW706" s="6"/>
      <c r="BX706" s="6"/>
      <c r="BY706" s="6"/>
      <c r="BZ706" s="6"/>
      <c r="CA706" s="6"/>
      <c r="CB706" s="6"/>
      <c r="CC706" s="6"/>
      <c r="CD706" s="6"/>
      <c r="CE706" s="6"/>
      <c r="CF706" s="6"/>
      <c r="CG706" s="6"/>
      <c r="CH706" s="7"/>
      <c r="CI706" s="7"/>
      <c r="CJ706" s="7"/>
      <c r="CK706" s="7"/>
      <c r="CL706" s="7"/>
      <c r="CM706" s="7"/>
      <c r="CN706" s="7"/>
      <c r="CO706" s="7"/>
      <c r="CP706" s="7"/>
      <c r="CQ706" s="7"/>
    </row>
    <row r="707" spans="2:95" ht="12.75" customHeight="1" x14ac:dyDescent="0.2">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c r="AW707" s="7"/>
      <c r="AX707" s="7"/>
      <c r="AY707" s="7"/>
      <c r="AZ707" s="7"/>
      <c r="BA707" s="7"/>
      <c r="BB707" s="7"/>
      <c r="BC707" s="7"/>
      <c r="BD707" s="7"/>
      <c r="BE707" s="7"/>
      <c r="BF707" s="7"/>
      <c r="BG707" s="7"/>
      <c r="BH707" s="7"/>
      <c r="BI707" s="7"/>
      <c r="BJ707" s="7"/>
      <c r="BK707" s="7"/>
      <c r="BL707" s="7"/>
      <c r="BM707" s="7"/>
      <c r="BN707" s="6"/>
      <c r="BO707" s="6"/>
      <c r="BP707" s="6"/>
      <c r="BQ707" s="6"/>
      <c r="BR707" s="6"/>
      <c r="BS707" s="6"/>
      <c r="BT707" s="6"/>
      <c r="BU707" s="6"/>
      <c r="BV707" s="6"/>
      <c r="BW707" s="6"/>
      <c r="BX707" s="6"/>
      <c r="BY707" s="6"/>
      <c r="BZ707" s="6"/>
      <c r="CA707" s="6"/>
      <c r="CB707" s="6"/>
      <c r="CC707" s="6"/>
      <c r="CD707" s="6"/>
      <c r="CE707" s="6"/>
      <c r="CF707" s="6"/>
      <c r="CG707" s="6"/>
      <c r="CH707" s="7"/>
      <c r="CI707" s="7"/>
      <c r="CJ707" s="7"/>
      <c r="CK707" s="7"/>
      <c r="CL707" s="7"/>
      <c r="CM707" s="7"/>
      <c r="CN707" s="7"/>
      <c r="CO707" s="7"/>
      <c r="CP707" s="7"/>
      <c r="CQ707" s="7"/>
    </row>
    <row r="708" spans="2:95" ht="12.75" customHeight="1" x14ac:dyDescent="0.2">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c r="AG708" s="7"/>
      <c r="AH708" s="7"/>
      <c r="AI708" s="7"/>
      <c r="AJ708" s="7"/>
      <c r="AK708" s="7"/>
      <c r="AL708" s="7"/>
      <c r="AM708" s="7"/>
      <c r="AN708" s="7"/>
      <c r="AO708" s="7"/>
      <c r="AP708" s="7"/>
      <c r="AQ708" s="7"/>
      <c r="AR708" s="7"/>
      <c r="AS708" s="7"/>
      <c r="AT708" s="7"/>
      <c r="AU708" s="7"/>
      <c r="AV708" s="7"/>
      <c r="AW708" s="7"/>
      <c r="AX708" s="7"/>
      <c r="AY708" s="7"/>
      <c r="AZ708" s="7"/>
      <c r="BA708" s="7"/>
      <c r="BB708" s="7"/>
      <c r="BC708" s="7"/>
      <c r="BD708" s="7"/>
      <c r="BE708" s="7"/>
      <c r="BF708" s="7"/>
      <c r="BG708" s="7"/>
      <c r="BH708" s="7"/>
      <c r="BI708" s="7"/>
      <c r="BJ708" s="7"/>
      <c r="BK708" s="7"/>
      <c r="BL708" s="7"/>
      <c r="BM708" s="7"/>
      <c r="BN708" s="6"/>
      <c r="BO708" s="6"/>
      <c r="BP708" s="6"/>
      <c r="BQ708" s="6"/>
      <c r="BR708" s="6"/>
      <c r="BS708" s="6"/>
      <c r="BT708" s="6"/>
      <c r="BU708" s="6"/>
      <c r="BV708" s="6"/>
      <c r="BW708" s="6"/>
      <c r="BX708" s="6"/>
      <c r="BY708" s="6"/>
      <c r="BZ708" s="6"/>
      <c r="CA708" s="6"/>
      <c r="CB708" s="6"/>
      <c r="CC708" s="6"/>
      <c r="CD708" s="6"/>
      <c r="CE708" s="6"/>
      <c r="CF708" s="6"/>
      <c r="CG708" s="6"/>
      <c r="CH708" s="7"/>
      <c r="CI708" s="7"/>
      <c r="CJ708" s="7"/>
      <c r="CK708" s="7"/>
      <c r="CL708" s="7"/>
      <c r="CM708" s="7"/>
      <c r="CN708" s="7"/>
      <c r="CO708" s="7"/>
      <c r="CP708" s="7"/>
      <c r="CQ708" s="7"/>
    </row>
    <row r="709" spans="2:95" ht="12.75" customHeight="1" x14ac:dyDescent="0.2">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c r="AG709" s="7"/>
      <c r="AH709" s="7"/>
      <c r="AI709" s="7"/>
      <c r="AJ709" s="7"/>
      <c r="AK709" s="7"/>
      <c r="AL709" s="7"/>
      <c r="AM709" s="7"/>
      <c r="AN709" s="7"/>
      <c r="AO709" s="7"/>
      <c r="AP709" s="7"/>
      <c r="AQ709" s="7"/>
      <c r="AR709" s="7"/>
      <c r="AS709" s="7"/>
      <c r="AT709" s="7"/>
      <c r="AU709" s="7"/>
      <c r="AV709" s="7"/>
      <c r="AW709" s="7"/>
      <c r="AX709" s="7"/>
      <c r="AY709" s="7"/>
      <c r="AZ709" s="7"/>
      <c r="BA709" s="7"/>
      <c r="BB709" s="7"/>
      <c r="BC709" s="7"/>
      <c r="BD709" s="7"/>
      <c r="BE709" s="7"/>
      <c r="BF709" s="7"/>
      <c r="BG709" s="7"/>
      <c r="BH709" s="7"/>
      <c r="BI709" s="7"/>
      <c r="BJ709" s="7"/>
      <c r="BK709" s="7"/>
      <c r="BL709" s="7"/>
      <c r="BM709" s="7"/>
      <c r="BN709" s="6"/>
      <c r="BO709" s="6"/>
      <c r="BP709" s="6"/>
      <c r="BQ709" s="6"/>
      <c r="BR709" s="6"/>
      <c r="BS709" s="6"/>
      <c r="BT709" s="6"/>
      <c r="BU709" s="6"/>
      <c r="BV709" s="6"/>
      <c r="BW709" s="6"/>
      <c r="BX709" s="6"/>
      <c r="BY709" s="6"/>
      <c r="BZ709" s="6"/>
      <c r="CA709" s="6"/>
      <c r="CB709" s="6"/>
      <c r="CC709" s="6"/>
      <c r="CD709" s="6"/>
      <c r="CE709" s="6"/>
      <c r="CF709" s="6"/>
      <c r="CG709" s="6"/>
      <c r="CH709" s="7"/>
      <c r="CI709" s="7"/>
      <c r="CJ709" s="7"/>
      <c r="CK709" s="7"/>
      <c r="CL709" s="7"/>
      <c r="CM709" s="7"/>
      <c r="CN709" s="7"/>
      <c r="CO709" s="7"/>
      <c r="CP709" s="7"/>
      <c r="CQ709" s="7"/>
    </row>
    <row r="710" spans="2:95" ht="12.75" customHeight="1" x14ac:dyDescent="0.2">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c r="AW710" s="7"/>
      <c r="AX710" s="7"/>
      <c r="AY710" s="7"/>
      <c r="AZ710" s="7"/>
      <c r="BA710" s="7"/>
      <c r="BB710" s="7"/>
      <c r="BC710" s="7"/>
      <c r="BD710" s="7"/>
      <c r="BE710" s="7"/>
      <c r="BF710" s="7"/>
      <c r="BG710" s="7"/>
      <c r="BH710" s="7"/>
      <c r="BI710" s="7"/>
      <c r="BJ710" s="7"/>
      <c r="BK710" s="7"/>
      <c r="BL710" s="7"/>
      <c r="BM710" s="7"/>
      <c r="BN710" s="6"/>
      <c r="BO710" s="6"/>
      <c r="BP710" s="6"/>
      <c r="BQ710" s="6"/>
      <c r="BR710" s="6"/>
      <c r="BS710" s="6"/>
      <c r="BT710" s="6"/>
      <c r="BU710" s="6"/>
      <c r="BV710" s="6"/>
      <c r="BW710" s="6"/>
      <c r="BX710" s="6"/>
      <c r="BY710" s="6"/>
      <c r="BZ710" s="6"/>
      <c r="CA710" s="6"/>
      <c r="CB710" s="6"/>
      <c r="CC710" s="6"/>
      <c r="CD710" s="6"/>
      <c r="CE710" s="6"/>
      <c r="CF710" s="6"/>
      <c r="CG710" s="6"/>
      <c r="CH710" s="7"/>
      <c r="CI710" s="7"/>
      <c r="CJ710" s="7"/>
      <c r="CK710" s="7"/>
      <c r="CL710" s="7"/>
      <c r="CM710" s="7"/>
      <c r="CN710" s="7"/>
      <c r="CO710" s="7"/>
      <c r="CP710" s="7"/>
      <c r="CQ710" s="7"/>
    </row>
    <row r="711" spans="2:95" ht="12.75" customHeight="1" x14ac:dyDescent="0.2">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c r="AW711" s="7"/>
      <c r="AX711" s="7"/>
      <c r="AY711" s="7"/>
      <c r="AZ711" s="7"/>
      <c r="BA711" s="7"/>
      <c r="BB711" s="7"/>
      <c r="BC711" s="7"/>
      <c r="BD711" s="7"/>
      <c r="BE711" s="7"/>
      <c r="BF711" s="7"/>
      <c r="BG711" s="7"/>
      <c r="BH711" s="7"/>
      <c r="BI711" s="7"/>
      <c r="BJ711" s="7"/>
      <c r="BK711" s="7"/>
      <c r="BL711" s="7"/>
      <c r="BM711" s="7"/>
      <c r="BN711" s="6"/>
      <c r="BO711" s="6"/>
      <c r="BP711" s="6"/>
      <c r="BQ711" s="6"/>
      <c r="BR711" s="6"/>
      <c r="BS711" s="6"/>
      <c r="BT711" s="6"/>
      <c r="BU711" s="6"/>
      <c r="BV711" s="6"/>
      <c r="BW711" s="6"/>
      <c r="BX711" s="6"/>
      <c r="BY711" s="6"/>
      <c r="BZ711" s="6"/>
      <c r="CA711" s="6"/>
      <c r="CB711" s="6"/>
      <c r="CC711" s="6"/>
      <c r="CD711" s="6"/>
      <c r="CE711" s="6"/>
      <c r="CF711" s="6"/>
      <c r="CG711" s="6"/>
      <c r="CH711" s="7"/>
      <c r="CI711" s="7"/>
      <c r="CJ711" s="7"/>
      <c r="CK711" s="7"/>
      <c r="CL711" s="7"/>
      <c r="CM711" s="7"/>
      <c r="CN711" s="7"/>
      <c r="CO711" s="7"/>
      <c r="CP711" s="7"/>
      <c r="CQ711" s="7"/>
    </row>
    <row r="712" spans="2:95" ht="12.75" customHeight="1" x14ac:dyDescent="0.2">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c r="AG712" s="7"/>
      <c r="AH712" s="7"/>
      <c r="AI712" s="7"/>
      <c r="AJ712" s="7"/>
      <c r="AK712" s="7"/>
      <c r="AL712" s="7"/>
      <c r="AM712" s="7"/>
      <c r="AN712" s="7"/>
      <c r="AO712" s="7"/>
      <c r="AP712" s="7"/>
      <c r="AQ712" s="7"/>
      <c r="AR712" s="7"/>
      <c r="AS712" s="7"/>
      <c r="AT712" s="7"/>
      <c r="AU712" s="7"/>
      <c r="AV712" s="7"/>
      <c r="AW712" s="7"/>
      <c r="AX712" s="7"/>
      <c r="AY712" s="7"/>
      <c r="AZ712" s="7"/>
      <c r="BA712" s="7"/>
      <c r="BB712" s="7"/>
      <c r="BC712" s="7"/>
      <c r="BD712" s="7"/>
      <c r="BE712" s="7"/>
      <c r="BF712" s="7"/>
      <c r="BG712" s="7"/>
      <c r="BH712" s="7"/>
      <c r="BI712" s="7"/>
      <c r="BJ712" s="7"/>
      <c r="BK712" s="7"/>
      <c r="BL712" s="7"/>
      <c r="BM712" s="7"/>
      <c r="BN712" s="6"/>
      <c r="BO712" s="6"/>
      <c r="BP712" s="6"/>
      <c r="BQ712" s="6"/>
      <c r="BR712" s="6"/>
      <c r="BS712" s="6"/>
      <c r="BT712" s="6"/>
      <c r="BU712" s="6"/>
      <c r="BV712" s="6"/>
      <c r="BW712" s="6"/>
      <c r="BX712" s="6"/>
      <c r="BY712" s="6"/>
      <c r="BZ712" s="6"/>
      <c r="CA712" s="6"/>
      <c r="CB712" s="6"/>
      <c r="CC712" s="6"/>
      <c r="CD712" s="6"/>
      <c r="CE712" s="6"/>
      <c r="CF712" s="6"/>
      <c r="CG712" s="6"/>
      <c r="CH712" s="7"/>
      <c r="CI712" s="7"/>
      <c r="CJ712" s="7"/>
      <c r="CK712" s="7"/>
      <c r="CL712" s="7"/>
      <c r="CM712" s="7"/>
      <c r="CN712" s="7"/>
      <c r="CO712" s="7"/>
      <c r="CP712" s="7"/>
      <c r="CQ712" s="7"/>
    </row>
    <row r="713" spans="2:95" ht="12.75" customHeight="1" x14ac:dyDescent="0.2">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s="7"/>
      <c r="BA713" s="7"/>
      <c r="BB713" s="7"/>
      <c r="BC713" s="7"/>
      <c r="BD713" s="7"/>
      <c r="BE713" s="7"/>
      <c r="BF713" s="7"/>
      <c r="BG713" s="7"/>
      <c r="BH713" s="7"/>
      <c r="BI713" s="7"/>
      <c r="BJ713" s="7"/>
      <c r="BK713" s="7"/>
      <c r="BL713" s="7"/>
      <c r="BM713" s="7"/>
      <c r="BN713" s="6"/>
      <c r="BO713" s="6"/>
      <c r="BP713" s="6"/>
      <c r="BQ713" s="6"/>
      <c r="BR713" s="6"/>
      <c r="BS713" s="6"/>
      <c r="BT713" s="6"/>
      <c r="BU713" s="6"/>
      <c r="BV713" s="6"/>
      <c r="BW713" s="6"/>
      <c r="BX713" s="6"/>
      <c r="BY713" s="6"/>
      <c r="BZ713" s="6"/>
      <c r="CA713" s="6"/>
      <c r="CB713" s="6"/>
      <c r="CC713" s="6"/>
      <c r="CD713" s="6"/>
      <c r="CE713" s="6"/>
      <c r="CF713" s="6"/>
      <c r="CG713" s="6"/>
      <c r="CH713" s="7"/>
      <c r="CI713" s="7"/>
      <c r="CJ713" s="7"/>
      <c r="CK713" s="7"/>
      <c r="CL713" s="7"/>
      <c r="CM713" s="7"/>
      <c r="CN713" s="7"/>
      <c r="CO713" s="7"/>
      <c r="CP713" s="7"/>
      <c r="CQ713" s="7"/>
    </row>
    <row r="714" spans="2:95" ht="12.75" customHeight="1" x14ac:dyDescent="0.2">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c r="AR714" s="7"/>
      <c r="AS714" s="7"/>
      <c r="AT714" s="7"/>
      <c r="AU714" s="7"/>
      <c r="AV714" s="7"/>
      <c r="AW714" s="7"/>
      <c r="AX714" s="7"/>
      <c r="AY714" s="7"/>
      <c r="AZ714" s="7"/>
      <c r="BA714" s="7"/>
      <c r="BB714" s="7"/>
      <c r="BC714" s="7"/>
      <c r="BD714" s="7"/>
      <c r="BE714" s="7"/>
      <c r="BF714" s="7"/>
      <c r="BG714" s="7"/>
      <c r="BH714" s="7"/>
      <c r="BI714" s="7"/>
      <c r="BJ714" s="7"/>
      <c r="BK714" s="7"/>
      <c r="BL714" s="7"/>
      <c r="BM714" s="7"/>
      <c r="BN714" s="6"/>
      <c r="BO714" s="6"/>
      <c r="BP714" s="6"/>
      <c r="BQ714" s="6"/>
      <c r="BR714" s="6"/>
      <c r="BS714" s="6"/>
      <c r="BT714" s="6"/>
      <c r="BU714" s="6"/>
      <c r="BV714" s="6"/>
      <c r="BW714" s="6"/>
      <c r="BX714" s="6"/>
      <c r="BY714" s="6"/>
      <c r="BZ714" s="6"/>
      <c r="CA714" s="6"/>
      <c r="CB714" s="6"/>
      <c r="CC714" s="6"/>
      <c r="CD714" s="6"/>
      <c r="CE714" s="6"/>
      <c r="CF714" s="6"/>
      <c r="CG714" s="6"/>
      <c r="CH714" s="7"/>
      <c r="CI714" s="7"/>
      <c r="CJ714" s="7"/>
      <c r="CK714" s="7"/>
      <c r="CL714" s="7"/>
      <c r="CM714" s="7"/>
      <c r="CN714" s="7"/>
      <c r="CO714" s="7"/>
      <c r="CP714" s="7"/>
      <c r="CQ714" s="7"/>
    </row>
    <row r="715" spans="2:95" ht="12.75" customHeight="1" x14ac:dyDescent="0.2">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c r="AW715" s="7"/>
      <c r="AX715" s="7"/>
      <c r="AY715" s="7"/>
      <c r="AZ715" s="7"/>
      <c r="BA715" s="7"/>
      <c r="BB715" s="7"/>
      <c r="BC715" s="7"/>
      <c r="BD715" s="7"/>
      <c r="BE715" s="7"/>
      <c r="BF715" s="7"/>
      <c r="BG715" s="7"/>
      <c r="BH715" s="7"/>
      <c r="BI715" s="7"/>
      <c r="BJ715" s="7"/>
      <c r="BK715" s="7"/>
      <c r="BL715" s="7"/>
      <c r="BM715" s="7"/>
      <c r="BN715" s="6"/>
      <c r="BO715" s="6"/>
      <c r="BP715" s="6"/>
      <c r="BQ715" s="6"/>
      <c r="BR715" s="6"/>
      <c r="BS715" s="6"/>
      <c r="BT715" s="6"/>
      <c r="BU715" s="6"/>
      <c r="BV715" s="6"/>
      <c r="BW715" s="6"/>
      <c r="BX715" s="6"/>
      <c r="BY715" s="6"/>
      <c r="BZ715" s="6"/>
      <c r="CA715" s="6"/>
      <c r="CB715" s="6"/>
      <c r="CC715" s="6"/>
      <c r="CD715" s="6"/>
      <c r="CE715" s="6"/>
      <c r="CF715" s="6"/>
      <c r="CG715" s="6"/>
      <c r="CH715" s="7"/>
      <c r="CI715" s="7"/>
      <c r="CJ715" s="7"/>
      <c r="CK715" s="7"/>
      <c r="CL715" s="7"/>
      <c r="CM715" s="7"/>
      <c r="CN715" s="7"/>
      <c r="CO715" s="7"/>
      <c r="CP715" s="7"/>
      <c r="CQ715" s="7"/>
    </row>
    <row r="716" spans="2:95" ht="12.75" customHeight="1" x14ac:dyDescent="0.2">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c r="AG716" s="7"/>
      <c r="AH716" s="7"/>
      <c r="AI716" s="7"/>
      <c r="AJ716" s="7"/>
      <c r="AK716" s="7"/>
      <c r="AL716" s="7"/>
      <c r="AM716" s="7"/>
      <c r="AN716" s="7"/>
      <c r="AO716" s="7"/>
      <c r="AP716" s="7"/>
      <c r="AQ716" s="7"/>
      <c r="AR716" s="7"/>
      <c r="AS716" s="7"/>
      <c r="AT716" s="7"/>
      <c r="AU716" s="7"/>
      <c r="AV716" s="7"/>
      <c r="AW716" s="7"/>
      <c r="AX716" s="7"/>
      <c r="AY716" s="7"/>
      <c r="AZ716" s="7"/>
      <c r="BA716" s="7"/>
      <c r="BB716" s="7"/>
      <c r="BC716" s="7"/>
      <c r="BD716" s="7"/>
      <c r="BE716" s="7"/>
      <c r="BF716" s="7"/>
      <c r="BG716" s="7"/>
      <c r="BH716" s="7"/>
      <c r="BI716" s="7"/>
      <c r="BJ716" s="7"/>
      <c r="BK716" s="7"/>
      <c r="BL716" s="7"/>
      <c r="BM716" s="7"/>
      <c r="BN716" s="6"/>
      <c r="BO716" s="6"/>
      <c r="BP716" s="6"/>
      <c r="BQ716" s="6"/>
      <c r="BR716" s="6"/>
      <c r="BS716" s="6"/>
      <c r="BT716" s="6"/>
      <c r="BU716" s="6"/>
      <c r="BV716" s="6"/>
      <c r="BW716" s="6"/>
      <c r="BX716" s="6"/>
      <c r="BY716" s="6"/>
      <c r="BZ716" s="6"/>
      <c r="CA716" s="6"/>
      <c r="CB716" s="6"/>
      <c r="CC716" s="6"/>
      <c r="CD716" s="6"/>
      <c r="CE716" s="6"/>
      <c r="CF716" s="6"/>
      <c r="CG716" s="6"/>
      <c r="CH716" s="7"/>
      <c r="CI716" s="7"/>
      <c r="CJ716" s="7"/>
      <c r="CK716" s="7"/>
      <c r="CL716" s="7"/>
      <c r="CM716" s="7"/>
      <c r="CN716" s="7"/>
      <c r="CO716" s="7"/>
      <c r="CP716" s="7"/>
      <c r="CQ716" s="7"/>
    </row>
    <row r="717" spans="2:95" ht="12.75" customHeight="1" x14ac:dyDescent="0.2">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c r="AR717" s="7"/>
      <c r="AS717" s="7"/>
      <c r="AT717" s="7"/>
      <c r="AU717" s="7"/>
      <c r="AV717" s="7"/>
      <c r="AW717" s="7"/>
      <c r="AX717" s="7"/>
      <c r="AY717" s="7"/>
      <c r="AZ717" s="7"/>
      <c r="BA717" s="7"/>
      <c r="BB717" s="7"/>
      <c r="BC717" s="7"/>
      <c r="BD717" s="7"/>
      <c r="BE717" s="7"/>
      <c r="BF717" s="7"/>
      <c r="BG717" s="7"/>
      <c r="BH717" s="7"/>
      <c r="BI717" s="7"/>
      <c r="BJ717" s="7"/>
      <c r="BK717" s="7"/>
      <c r="BL717" s="7"/>
      <c r="BM717" s="7"/>
      <c r="BN717" s="6"/>
      <c r="BO717" s="6"/>
      <c r="BP717" s="6"/>
      <c r="BQ717" s="6"/>
      <c r="BR717" s="6"/>
      <c r="BS717" s="6"/>
      <c r="BT717" s="6"/>
      <c r="BU717" s="6"/>
      <c r="BV717" s="6"/>
      <c r="BW717" s="6"/>
      <c r="BX717" s="6"/>
      <c r="BY717" s="6"/>
      <c r="BZ717" s="6"/>
      <c r="CA717" s="6"/>
      <c r="CB717" s="6"/>
      <c r="CC717" s="6"/>
      <c r="CD717" s="6"/>
      <c r="CE717" s="6"/>
      <c r="CF717" s="6"/>
      <c r="CG717" s="6"/>
      <c r="CH717" s="7"/>
      <c r="CI717" s="7"/>
      <c r="CJ717" s="7"/>
      <c r="CK717" s="7"/>
      <c r="CL717" s="7"/>
      <c r="CM717" s="7"/>
      <c r="CN717" s="7"/>
      <c r="CO717" s="7"/>
      <c r="CP717" s="7"/>
      <c r="CQ717" s="7"/>
    </row>
    <row r="718" spans="2:95" ht="12.75" customHeight="1" x14ac:dyDescent="0.2">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c r="AG718" s="7"/>
      <c r="AH718" s="7"/>
      <c r="AI718" s="7"/>
      <c r="AJ718" s="7"/>
      <c r="AK718" s="7"/>
      <c r="AL718" s="7"/>
      <c r="AM718" s="7"/>
      <c r="AN718" s="7"/>
      <c r="AO718" s="7"/>
      <c r="AP718" s="7"/>
      <c r="AQ718" s="7"/>
      <c r="AR718" s="7"/>
      <c r="AS718" s="7"/>
      <c r="AT718" s="7"/>
      <c r="AU718" s="7"/>
      <c r="AV718" s="7"/>
      <c r="AW718" s="7"/>
      <c r="AX718" s="7"/>
      <c r="AY718" s="7"/>
      <c r="AZ718" s="7"/>
      <c r="BA718" s="7"/>
      <c r="BB718" s="7"/>
      <c r="BC718" s="7"/>
      <c r="BD718" s="7"/>
      <c r="BE718" s="7"/>
      <c r="BF718" s="7"/>
      <c r="BG718" s="7"/>
      <c r="BH718" s="7"/>
      <c r="BI718" s="7"/>
      <c r="BJ718" s="7"/>
      <c r="BK718" s="7"/>
      <c r="BL718" s="7"/>
      <c r="BM718" s="7"/>
      <c r="BN718" s="6"/>
      <c r="BO718" s="6"/>
      <c r="BP718" s="6"/>
      <c r="BQ718" s="6"/>
      <c r="BR718" s="6"/>
      <c r="BS718" s="6"/>
      <c r="BT718" s="6"/>
      <c r="BU718" s="6"/>
      <c r="BV718" s="6"/>
      <c r="BW718" s="6"/>
      <c r="BX718" s="6"/>
      <c r="BY718" s="6"/>
      <c r="BZ718" s="6"/>
      <c r="CA718" s="6"/>
      <c r="CB718" s="6"/>
      <c r="CC718" s="6"/>
      <c r="CD718" s="6"/>
      <c r="CE718" s="6"/>
      <c r="CF718" s="6"/>
      <c r="CG718" s="6"/>
      <c r="CH718" s="7"/>
      <c r="CI718" s="7"/>
      <c r="CJ718" s="7"/>
      <c r="CK718" s="7"/>
      <c r="CL718" s="7"/>
      <c r="CM718" s="7"/>
      <c r="CN718" s="7"/>
      <c r="CO718" s="7"/>
      <c r="CP718" s="7"/>
      <c r="CQ718" s="7"/>
    </row>
    <row r="719" spans="2:95" ht="12.75" customHeight="1" x14ac:dyDescent="0.2">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c r="AG719" s="7"/>
      <c r="AH719" s="7"/>
      <c r="AI719" s="7"/>
      <c r="AJ719" s="7"/>
      <c r="AK719" s="7"/>
      <c r="AL719" s="7"/>
      <c r="AM719" s="7"/>
      <c r="AN719" s="7"/>
      <c r="AO719" s="7"/>
      <c r="AP719" s="7"/>
      <c r="AQ719" s="7"/>
      <c r="AR719" s="7"/>
      <c r="AS719" s="7"/>
      <c r="AT719" s="7"/>
      <c r="AU719" s="7"/>
      <c r="AV719" s="7"/>
      <c r="AW719" s="7"/>
      <c r="AX719" s="7"/>
      <c r="AY719" s="7"/>
      <c r="AZ719" s="7"/>
      <c r="BA719" s="7"/>
      <c r="BB719" s="7"/>
      <c r="BC719" s="7"/>
      <c r="BD719" s="7"/>
      <c r="BE719" s="7"/>
      <c r="BF719" s="7"/>
      <c r="BG719" s="7"/>
      <c r="BH719" s="7"/>
      <c r="BI719" s="7"/>
      <c r="BJ719" s="7"/>
      <c r="BK719" s="7"/>
      <c r="BL719" s="7"/>
      <c r="BM719" s="7"/>
      <c r="BN719" s="6"/>
      <c r="BO719" s="6"/>
      <c r="BP719" s="6"/>
      <c r="BQ719" s="6"/>
      <c r="BR719" s="6"/>
      <c r="BS719" s="6"/>
      <c r="BT719" s="6"/>
      <c r="BU719" s="6"/>
      <c r="BV719" s="6"/>
      <c r="BW719" s="6"/>
      <c r="BX719" s="6"/>
      <c r="BY719" s="6"/>
      <c r="BZ719" s="6"/>
      <c r="CA719" s="6"/>
      <c r="CB719" s="6"/>
      <c r="CC719" s="6"/>
      <c r="CD719" s="6"/>
      <c r="CE719" s="6"/>
      <c r="CF719" s="6"/>
      <c r="CG719" s="6"/>
      <c r="CH719" s="7"/>
      <c r="CI719" s="7"/>
      <c r="CJ719" s="7"/>
      <c r="CK719" s="7"/>
      <c r="CL719" s="7"/>
      <c r="CM719" s="7"/>
      <c r="CN719" s="7"/>
      <c r="CO719" s="7"/>
      <c r="CP719" s="7"/>
      <c r="CQ719" s="7"/>
    </row>
    <row r="720" spans="2:95" ht="12.75" customHeight="1" x14ac:dyDescent="0.2">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c r="AG720" s="7"/>
      <c r="AH720" s="7"/>
      <c r="AI720" s="7"/>
      <c r="AJ720" s="7"/>
      <c r="AK720" s="7"/>
      <c r="AL720" s="7"/>
      <c r="AM720" s="7"/>
      <c r="AN720" s="7"/>
      <c r="AO720" s="7"/>
      <c r="AP720" s="7"/>
      <c r="AQ720" s="7"/>
      <c r="AR720" s="7"/>
      <c r="AS720" s="7"/>
      <c r="AT720" s="7"/>
      <c r="AU720" s="7"/>
      <c r="AV720" s="7"/>
      <c r="AW720" s="7"/>
      <c r="AX720" s="7"/>
      <c r="AY720" s="7"/>
      <c r="AZ720" s="7"/>
      <c r="BA720" s="7"/>
      <c r="BB720" s="7"/>
      <c r="BC720" s="7"/>
      <c r="BD720" s="7"/>
      <c r="BE720" s="7"/>
      <c r="BF720" s="7"/>
      <c r="BG720" s="7"/>
      <c r="BH720" s="7"/>
      <c r="BI720" s="7"/>
      <c r="BJ720" s="7"/>
      <c r="BK720" s="7"/>
      <c r="BL720" s="7"/>
      <c r="BM720" s="7"/>
      <c r="BN720" s="6"/>
      <c r="BO720" s="6"/>
      <c r="BP720" s="6"/>
      <c r="BQ720" s="6"/>
      <c r="BR720" s="6"/>
      <c r="BS720" s="6"/>
      <c r="BT720" s="6"/>
      <c r="BU720" s="6"/>
      <c r="BV720" s="6"/>
      <c r="BW720" s="6"/>
      <c r="BX720" s="6"/>
      <c r="BY720" s="6"/>
      <c r="BZ720" s="6"/>
      <c r="CA720" s="6"/>
      <c r="CB720" s="6"/>
      <c r="CC720" s="6"/>
      <c r="CD720" s="6"/>
      <c r="CE720" s="6"/>
      <c r="CF720" s="6"/>
      <c r="CG720" s="6"/>
      <c r="CH720" s="7"/>
      <c r="CI720" s="7"/>
      <c r="CJ720" s="7"/>
      <c r="CK720" s="7"/>
      <c r="CL720" s="7"/>
      <c r="CM720" s="7"/>
      <c r="CN720" s="7"/>
      <c r="CO720" s="7"/>
      <c r="CP720" s="7"/>
      <c r="CQ720" s="7"/>
    </row>
    <row r="721" spans="2:95" ht="12.75" customHeight="1" x14ac:dyDescent="0.2">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c r="AW721" s="7"/>
      <c r="AX721" s="7"/>
      <c r="AY721" s="7"/>
      <c r="AZ721" s="7"/>
      <c r="BA721" s="7"/>
      <c r="BB721" s="7"/>
      <c r="BC721" s="7"/>
      <c r="BD721" s="7"/>
      <c r="BE721" s="7"/>
      <c r="BF721" s="7"/>
      <c r="BG721" s="7"/>
      <c r="BH721" s="7"/>
      <c r="BI721" s="7"/>
      <c r="BJ721" s="7"/>
      <c r="BK721" s="7"/>
      <c r="BL721" s="7"/>
      <c r="BM721" s="7"/>
      <c r="BN721" s="6"/>
      <c r="BO721" s="6"/>
      <c r="BP721" s="6"/>
      <c r="BQ721" s="6"/>
      <c r="BR721" s="6"/>
      <c r="BS721" s="6"/>
      <c r="BT721" s="6"/>
      <c r="BU721" s="6"/>
      <c r="BV721" s="6"/>
      <c r="BW721" s="6"/>
      <c r="BX721" s="6"/>
      <c r="BY721" s="6"/>
      <c r="BZ721" s="6"/>
      <c r="CA721" s="6"/>
      <c r="CB721" s="6"/>
      <c r="CC721" s="6"/>
      <c r="CD721" s="6"/>
      <c r="CE721" s="6"/>
      <c r="CF721" s="6"/>
      <c r="CG721" s="6"/>
      <c r="CH721" s="7"/>
      <c r="CI721" s="7"/>
      <c r="CJ721" s="7"/>
      <c r="CK721" s="7"/>
      <c r="CL721" s="7"/>
      <c r="CM721" s="7"/>
      <c r="CN721" s="7"/>
      <c r="CO721" s="7"/>
      <c r="CP721" s="7"/>
      <c r="CQ721" s="7"/>
    </row>
    <row r="722" spans="2:95" ht="12.75" customHeight="1" x14ac:dyDescent="0.2">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c r="AW722" s="7"/>
      <c r="AX722" s="7"/>
      <c r="AY722" s="7"/>
      <c r="AZ722" s="7"/>
      <c r="BA722" s="7"/>
      <c r="BB722" s="7"/>
      <c r="BC722" s="7"/>
      <c r="BD722" s="7"/>
      <c r="BE722" s="7"/>
      <c r="BF722" s="7"/>
      <c r="BG722" s="7"/>
      <c r="BH722" s="7"/>
      <c r="BI722" s="7"/>
      <c r="BJ722" s="7"/>
      <c r="BK722" s="7"/>
      <c r="BL722" s="7"/>
      <c r="BM722" s="7"/>
      <c r="BN722" s="6"/>
      <c r="BO722" s="6"/>
      <c r="BP722" s="6"/>
      <c r="BQ722" s="6"/>
      <c r="BR722" s="6"/>
      <c r="BS722" s="6"/>
      <c r="BT722" s="6"/>
      <c r="BU722" s="6"/>
      <c r="BV722" s="6"/>
      <c r="BW722" s="6"/>
      <c r="BX722" s="6"/>
      <c r="BY722" s="6"/>
      <c r="BZ722" s="6"/>
      <c r="CA722" s="6"/>
      <c r="CB722" s="6"/>
      <c r="CC722" s="6"/>
      <c r="CD722" s="6"/>
      <c r="CE722" s="6"/>
      <c r="CF722" s="6"/>
      <c r="CG722" s="6"/>
      <c r="CH722" s="7"/>
      <c r="CI722" s="7"/>
      <c r="CJ722" s="7"/>
      <c r="CK722" s="7"/>
      <c r="CL722" s="7"/>
      <c r="CM722" s="7"/>
      <c r="CN722" s="7"/>
      <c r="CO722" s="7"/>
      <c r="CP722" s="7"/>
      <c r="CQ722" s="7"/>
    </row>
    <row r="723" spans="2:95" ht="12.75" customHeight="1" x14ac:dyDescent="0.2">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c r="AG723" s="7"/>
      <c r="AH723" s="7"/>
      <c r="AI723" s="7"/>
      <c r="AJ723" s="7"/>
      <c r="AK723" s="7"/>
      <c r="AL723" s="7"/>
      <c r="AM723" s="7"/>
      <c r="AN723" s="7"/>
      <c r="AO723" s="7"/>
      <c r="AP723" s="7"/>
      <c r="AQ723" s="7"/>
      <c r="AR723" s="7"/>
      <c r="AS723" s="7"/>
      <c r="AT723" s="7"/>
      <c r="AU723" s="7"/>
      <c r="AV723" s="7"/>
      <c r="AW723" s="7"/>
      <c r="AX723" s="7"/>
      <c r="AY723" s="7"/>
      <c r="AZ723" s="7"/>
      <c r="BA723" s="7"/>
      <c r="BB723" s="7"/>
      <c r="BC723" s="7"/>
      <c r="BD723" s="7"/>
      <c r="BE723" s="7"/>
      <c r="BF723" s="7"/>
      <c r="BG723" s="7"/>
      <c r="BH723" s="7"/>
      <c r="BI723" s="7"/>
      <c r="BJ723" s="7"/>
      <c r="BK723" s="7"/>
      <c r="BL723" s="7"/>
      <c r="BM723" s="7"/>
      <c r="BN723" s="6"/>
      <c r="BO723" s="6"/>
      <c r="BP723" s="6"/>
      <c r="BQ723" s="6"/>
      <c r="BR723" s="6"/>
      <c r="BS723" s="6"/>
      <c r="BT723" s="6"/>
      <c r="BU723" s="6"/>
      <c r="BV723" s="6"/>
      <c r="BW723" s="6"/>
      <c r="BX723" s="6"/>
      <c r="BY723" s="6"/>
      <c r="BZ723" s="6"/>
      <c r="CA723" s="6"/>
      <c r="CB723" s="6"/>
      <c r="CC723" s="6"/>
      <c r="CD723" s="6"/>
      <c r="CE723" s="6"/>
      <c r="CF723" s="6"/>
      <c r="CG723" s="6"/>
      <c r="CH723" s="7"/>
      <c r="CI723" s="7"/>
      <c r="CJ723" s="7"/>
      <c r="CK723" s="7"/>
      <c r="CL723" s="7"/>
      <c r="CM723" s="7"/>
      <c r="CN723" s="7"/>
      <c r="CO723" s="7"/>
      <c r="CP723" s="7"/>
      <c r="CQ723" s="7"/>
    </row>
    <row r="724" spans="2:95" ht="12.75" customHeight="1" x14ac:dyDescent="0.2">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c r="AG724" s="7"/>
      <c r="AH724" s="7"/>
      <c r="AI724" s="7"/>
      <c r="AJ724" s="7"/>
      <c r="AK724" s="7"/>
      <c r="AL724" s="7"/>
      <c r="AM724" s="7"/>
      <c r="AN724" s="7"/>
      <c r="AO724" s="7"/>
      <c r="AP724" s="7"/>
      <c r="AQ724" s="7"/>
      <c r="AR724" s="7"/>
      <c r="AS724" s="7"/>
      <c r="AT724" s="7"/>
      <c r="AU724" s="7"/>
      <c r="AV724" s="7"/>
      <c r="AW724" s="7"/>
      <c r="AX724" s="7"/>
      <c r="AY724" s="7"/>
      <c r="AZ724" s="7"/>
      <c r="BA724" s="7"/>
      <c r="BB724" s="7"/>
      <c r="BC724" s="7"/>
      <c r="BD724" s="7"/>
      <c r="BE724" s="7"/>
      <c r="BF724" s="7"/>
      <c r="BG724" s="7"/>
      <c r="BH724" s="7"/>
      <c r="BI724" s="7"/>
      <c r="BJ724" s="7"/>
      <c r="BK724" s="7"/>
      <c r="BL724" s="7"/>
      <c r="BM724" s="7"/>
      <c r="BN724" s="6"/>
      <c r="BO724" s="6"/>
      <c r="BP724" s="6"/>
      <c r="BQ724" s="6"/>
      <c r="BR724" s="6"/>
      <c r="BS724" s="6"/>
      <c r="BT724" s="6"/>
      <c r="BU724" s="6"/>
      <c r="BV724" s="6"/>
      <c r="BW724" s="6"/>
      <c r="BX724" s="6"/>
      <c r="BY724" s="6"/>
      <c r="BZ724" s="6"/>
      <c r="CA724" s="6"/>
      <c r="CB724" s="6"/>
      <c r="CC724" s="6"/>
      <c r="CD724" s="6"/>
      <c r="CE724" s="6"/>
      <c r="CF724" s="6"/>
      <c r="CG724" s="6"/>
      <c r="CH724" s="7"/>
      <c r="CI724" s="7"/>
      <c r="CJ724" s="7"/>
      <c r="CK724" s="7"/>
      <c r="CL724" s="7"/>
      <c r="CM724" s="7"/>
      <c r="CN724" s="7"/>
      <c r="CO724" s="7"/>
      <c r="CP724" s="7"/>
      <c r="CQ724" s="7"/>
    </row>
    <row r="725" spans="2:95" ht="12.75" customHeight="1" x14ac:dyDescent="0.2">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c r="AW725" s="7"/>
      <c r="AX725" s="7"/>
      <c r="AY725" s="7"/>
      <c r="AZ725" s="7"/>
      <c r="BA725" s="7"/>
      <c r="BB725" s="7"/>
      <c r="BC725" s="7"/>
      <c r="BD725" s="7"/>
      <c r="BE725" s="7"/>
      <c r="BF725" s="7"/>
      <c r="BG725" s="7"/>
      <c r="BH725" s="7"/>
      <c r="BI725" s="7"/>
      <c r="BJ725" s="7"/>
      <c r="BK725" s="7"/>
      <c r="BL725" s="7"/>
      <c r="BM725" s="7"/>
      <c r="BN725" s="6"/>
      <c r="BO725" s="6"/>
      <c r="BP725" s="6"/>
      <c r="BQ725" s="6"/>
      <c r="BR725" s="6"/>
      <c r="BS725" s="6"/>
      <c r="BT725" s="6"/>
      <c r="BU725" s="6"/>
      <c r="BV725" s="6"/>
      <c r="BW725" s="6"/>
      <c r="BX725" s="6"/>
      <c r="BY725" s="6"/>
      <c r="BZ725" s="6"/>
      <c r="CA725" s="6"/>
      <c r="CB725" s="6"/>
      <c r="CC725" s="6"/>
      <c r="CD725" s="6"/>
      <c r="CE725" s="6"/>
      <c r="CF725" s="6"/>
      <c r="CG725" s="6"/>
      <c r="CH725" s="7"/>
      <c r="CI725" s="7"/>
      <c r="CJ725" s="7"/>
      <c r="CK725" s="7"/>
      <c r="CL725" s="7"/>
      <c r="CM725" s="7"/>
      <c r="CN725" s="7"/>
      <c r="CO725" s="7"/>
      <c r="CP725" s="7"/>
      <c r="CQ725" s="7"/>
    </row>
    <row r="726" spans="2:95" ht="12.75" customHeight="1" x14ac:dyDescent="0.2">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c r="AW726" s="7"/>
      <c r="AX726" s="7"/>
      <c r="AY726" s="7"/>
      <c r="AZ726" s="7"/>
      <c r="BA726" s="7"/>
      <c r="BB726" s="7"/>
      <c r="BC726" s="7"/>
      <c r="BD726" s="7"/>
      <c r="BE726" s="7"/>
      <c r="BF726" s="7"/>
      <c r="BG726" s="7"/>
      <c r="BH726" s="7"/>
      <c r="BI726" s="7"/>
      <c r="BJ726" s="7"/>
      <c r="BK726" s="7"/>
      <c r="BL726" s="7"/>
      <c r="BM726" s="7"/>
      <c r="BN726" s="6"/>
      <c r="BO726" s="6"/>
      <c r="BP726" s="6"/>
      <c r="BQ726" s="6"/>
      <c r="BR726" s="6"/>
      <c r="BS726" s="6"/>
      <c r="BT726" s="6"/>
      <c r="BU726" s="6"/>
      <c r="BV726" s="6"/>
      <c r="BW726" s="6"/>
      <c r="BX726" s="6"/>
      <c r="BY726" s="6"/>
      <c r="BZ726" s="6"/>
      <c r="CA726" s="6"/>
      <c r="CB726" s="6"/>
      <c r="CC726" s="6"/>
      <c r="CD726" s="6"/>
      <c r="CE726" s="6"/>
      <c r="CF726" s="6"/>
      <c r="CG726" s="6"/>
      <c r="CH726" s="7"/>
      <c r="CI726" s="7"/>
      <c r="CJ726" s="7"/>
      <c r="CK726" s="7"/>
      <c r="CL726" s="7"/>
      <c r="CM726" s="7"/>
      <c r="CN726" s="7"/>
      <c r="CO726" s="7"/>
      <c r="CP726" s="7"/>
      <c r="CQ726" s="7"/>
    </row>
    <row r="727" spans="2:95" ht="12.75" customHeight="1" x14ac:dyDescent="0.2">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c r="AG727" s="7"/>
      <c r="AH727" s="7"/>
      <c r="AI727" s="7"/>
      <c r="AJ727" s="7"/>
      <c r="AK727" s="7"/>
      <c r="AL727" s="7"/>
      <c r="AM727" s="7"/>
      <c r="AN727" s="7"/>
      <c r="AO727" s="7"/>
      <c r="AP727" s="7"/>
      <c r="AQ727" s="7"/>
      <c r="AR727" s="7"/>
      <c r="AS727" s="7"/>
      <c r="AT727" s="7"/>
      <c r="AU727" s="7"/>
      <c r="AV727" s="7"/>
      <c r="AW727" s="7"/>
      <c r="AX727" s="7"/>
      <c r="AY727" s="7"/>
      <c r="AZ727" s="7"/>
      <c r="BA727" s="7"/>
      <c r="BB727" s="7"/>
      <c r="BC727" s="7"/>
      <c r="BD727" s="7"/>
      <c r="BE727" s="7"/>
      <c r="BF727" s="7"/>
      <c r="BG727" s="7"/>
      <c r="BH727" s="7"/>
      <c r="BI727" s="7"/>
      <c r="BJ727" s="7"/>
      <c r="BK727" s="7"/>
      <c r="BL727" s="7"/>
      <c r="BM727" s="7"/>
      <c r="BN727" s="6"/>
      <c r="BO727" s="6"/>
      <c r="BP727" s="6"/>
      <c r="BQ727" s="6"/>
      <c r="BR727" s="6"/>
      <c r="BS727" s="6"/>
      <c r="BT727" s="6"/>
      <c r="BU727" s="6"/>
      <c r="BV727" s="6"/>
      <c r="BW727" s="6"/>
      <c r="BX727" s="6"/>
      <c r="BY727" s="6"/>
      <c r="BZ727" s="6"/>
      <c r="CA727" s="6"/>
      <c r="CB727" s="6"/>
      <c r="CC727" s="6"/>
      <c r="CD727" s="6"/>
      <c r="CE727" s="6"/>
      <c r="CF727" s="6"/>
      <c r="CG727" s="6"/>
      <c r="CH727" s="7"/>
      <c r="CI727" s="7"/>
      <c r="CJ727" s="7"/>
      <c r="CK727" s="7"/>
      <c r="CL727" s="7"/>
      <c r="CM727" s="7"/>
      <c r="CN727" s="7"/>
      <c r="CO727" s="7"/>
      <c r="CP727" s="7"/>
      <c r="CQ727" s="7"/>
    </row>
    <row r="728" spans="2:95" ht="12.75" customHeight="1" x14ac:dyDescent="0.2">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c r="AW728" s="7"/>
      <c r="AX728" s="7"/>
      <c r="AY728" s="7"/>
      <c r="AZ728" s="7"/>
      <c r="BA728" s="7"/>
      <c r="BB728" s="7"/>
      <c r="BC728" s="7"/>
      <c r="BD728" s="7"/>
      <c r="BE728" s="7"/>
      <c r="BF728" s="7"/>
      <c r="BG728" s="7"/>
      <c r="BH728" s="7"/>
      <c r="BI728" s="7"/>
      <c r="BJ728" s="7"/>
      <c r="BK728" s="7"/>
      <c r="BL728" s="7"/>
      <c r="BM728" s="7"/>
      <c r="BN728" s="6"/>
      <c r="BO728" s="6"/>
      <c r="BP728" s="6"/>
      <c r="BQ728" s="6"/>
      <c r="BR728" s="6"/>
      <c r="BS728" s="6"/>
      <c r="BT728" s="6"/>
      <c r="BU728" s="6"/>
      <c r="BV728" s="6"/>
      <c r="BW728" s="6"/>
      <c r="BX728" s="6"/>
      <c r="BY728" s="6"/>
      <c r="BZ728" s="6"/>
      <c r="CA728" s="6"/>
      <c r="CB728" s="6"/>
      <c r="CC728" s="6"/>
      <c r="CD728" s="6"/>
      <c r="CE728" s="6"/>
      <c r="CF728" s="6"/>
      <c r="CG728" s="6"/>
      <c r="CH728" s="7"/>
      <c r="CI728" s="7"/>
      <c r="CJ728" s="7"/>
      <c r="CK728" s="7"/>
      <c r="CL728" s="7"/>
      <c r="CM728" s="7"/>
      <c r="CN728" s="7"/>
      <c r="CO728" s="7"/>
      <c r="CP728" s="7"/>
      <c r="CQ728" s="7"/>
    </row>
    <row r="729" spans="2:95" ht="12.75" customHeight="1" x14ac:dyDescent="0.2">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c r="AG729" s="7"/>
      <c r="AH729" s="7"/>
      <c r="AI729" s="7"/>
      <c r="AJ729" s="7"/>
      <c r="AK729" s="7"/>
      <c r="AL729" s="7"/>
      <c r="AM729" s="7"/>
      <c r="AN729" s="7"/>
      <c r="AO729" s="7"/>
      <c r="AP729" s="7"/>
      <c r="AQ729" s="7"/>
      <c r="AR729" s="7"/>
      <c r="AS729" s="7"/>
      <c r="AT729" s="7"/>
      <c r="AU729" s="7"/>
      <c r="AV729" s="7"/>
      <c r="AW729" s="7"/>
      <c r="AX729" s="7"/>
      <c r="AY729" s="7"/>
      <c r="AZ729" s="7"/>
      <c r="BA729" s="7"/>
      <c r="BB729" s="7"/>
      <c r="BC729" s="7"/>
      <c r="BD729" s="7"/>
      <c r="BE729" s="7"/>
      <c r="BF729" s="7"/>
      <c r="BG729" s="7"/>
      <c r="BH729" s="7"/>
      <c r="BI729" s="7"/>
      <c r="BJ729" s="7"/>
      <c r="BK729" s="7"/>
      <c r="BL729" s="7"/>
      <c r="BM729" s="7"/>
      <c r="BN729" s="6"/>
      <c r="BO729" s="6"/>
      <c r="BP729" s="6"/>
      <c r="BQ729" s="6"/>
      <c r="BR729" s="6"/>
      <c r="BS729" s="6"/>
      <c r="BT729" s="6"/>
      <c r="BU729" s="6"/>
      <c r="BV729" s="6"/>
      <c r="BW729" s="6"/>
      <c r="BX729" s="6"/>
      <c r="BY729" s="6"/>
      <c r="BZ729" s="6"/>
      <c r="CA729" s="6"/>
      <c r="CB729" s="6"/>
      <c r="CC729" s="6"/>
      <c r="CD729" s="6"/>
      <c r="CE729" s="6"/>
      <c r="CF729" s="6"/>
      <c r="CG729" s="6"/>
      <c r="CH729" s="7"/>
      <c r="CI729" s="7"/>
      <c r="CJ729" s="7"/>
      <c r="CK729" s="7"/>
      <c r="CL729" s="7"/>
      <c r="CM729" s="7"/>
      <c r="CN729" s="7"/>
      <c r="CO729" s="7"/>
      <c r="CP729" s="7"/>
      <c r="CQ729" s="7"/>
    </row>
    <row r="730" spans="2:95" ht="12.75" customHeight="1" x14ac:dyDescent="0.2">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c r="AW730" s="7"/>
      <c r="AX730" s="7"/>
      <c r="AY730" s="7"/>
      <c r="AZ730" s="7"/>
      <c r="BA730" s="7"/>
      <c r="BB730" s="7"/>
      <c r="BC730" s="7"/>
      <c r="BD730" s="7"/>
      <c r="BE730" s="7"/>
      <c r="BF730" s="7"/>
      <c r="BG730" s="7"/>
      <c r="BH730" s="7"/>
      <c r="BI730" s="7"/>
      <c r="BJ730" s="7"/>
      <c r="BK730" s="7"/>
      <c r="BL730" s="7"/>
      <c r="BM730" s="7"/>
      <c r="BN730" s="6"/>
      <c r="BO730" s="6"/>
      <c r="BP730" s="6"/>
      <c r="BQ730" s="6"/>
      <c r="BR730" s="6"/>
      <c r="BS730" s="6"/>
      <c r="BT730" s="6"/>
      <c r="BU730" s="6"/>
      <c r="BV730" s="6"/>
      <c r="BW730" s="6"/>
      <c r="BX730" s="6"/>
      <c r="BY730" s="6"/>
      <c r="BZ730" s="6"/>
      <c r="CA730" s="6"/>
      <c r="CB730" s="6"/>
      <c r="CC730" s="6"/>
      <c r="CD730" s="6"/>
      <c r="CE730" s="6"/>
      <c r="CF730" s="6"/>
      <c r="CG730" s="6"/>
      <c r="CH730" s="7"/>
      <c r="CI730" s="7"/>
      <c r="CJ730" s="7"/>
      <c r="CK730" s="7"/>
      <c r="CL730" s="7"/>
      <c r="CM730" s="7"/>
      <c r="CN730" s="7"/>
      <c r="CO730" s="7"/>
      <c r="CP730" s="7"/>
      <c r="CQ730" s="7"/>
    </row>
    <row r="731" spans="2:95" ht="12.75" customHeight="1" x14ac:dyDescent="0.2">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c r="AG731" s="7"/>
      <c r="AH731" s="7"/>
      <c r="AI731" s="7"/>
      <c r="AJ731" s="7"/>
      <c r="AK731" s="7"/>
      <c r="AL731" s="7"/>
      <c r="AM731" s="7"/>
      <c r="AN731" s="7"/>
      <c r="AO731" s="7"/>
      <c r="AP731" s="7"/>
      <c r="AQ731" s="7"/>
      <c r="AR731" s="7"/>
      <c r="AS731" s="7"/>
      <c r="AT731" s="7"/>
      <c r="AU731" s="7"/>
      <c r="AV731" s="7"/>
      <c r="AW731" s="7"/>
      <c r="AX731" s="7"/>
      <c r="AY731" s="7"/>
      <c r="AZ731" s="7"/>
      <c r="BA731" s="7"/>
      <c r="BB731" s="7"/>
      <c r="BC731" s="7"/>
      <c r="BD731" s="7"/>
      <c r="BE731" s="7"/>
      <c r="BF731" s="7"/>
      <c r="BG731" s="7"/>
      <c r="BH731" s="7"/>
      <c r="BI731" s="7"/>
      <c r="BJ731" s="7"/>
      <c r="BK731" s="7"/>
      <c r="BL731" s="7"/>
      <c r="BM731" s="7"/>
      <c r="BN731" s="6"/>
      <c r="BO731" s="6"/>
      <c r="BP731" s="6"/>
      <c r="BQ731" s="6"/>
      <c r="BR731" s="6"/>
      <c r="BS731" s="6"/>
      <c r="BT731" s="6"/>
      <c r="BU731" s="6"/>
      <c r="BV731" s="6"/>
      <c r="BW731" s="6"/>
      <c r="BX731" s="6"/>
      <c r="BY731" s="6"/>
      <c r="BZ731" s="6"/>
      <c r="CA731" s="6"/>
      <c r="CB731" s="6"/>
      <c r="CC731" s="6"/>
      <c r="CD731" s="6"/>
      <c r="CE731" s="6"/>
      <c r="CF731" s="6"/>
      <c r="CG731" s="6"/>
      <c r="CH731" s="7"/>
      <c r="CI731" s="7"/>
      <c r="CJ731" s="7"/>
      <c r="CK731" s="7"/>
      <c r="CL731" s="7"/>
      <c r="CM731" s="7"/>
      <c r="CN731" s="7"/>
      <c r="CO731" s="7"/>
      <c r="CP731" s="7"/>
      <c r="CQ731" s="7"/>
    </row>
    <row r="732" spans="2:95" ht="12.75" customHeight="1" x14ac:dyDescent="0.2">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s="7"/>
      <c r="BA732" s="7"/>
      <c r="BB732" s="7"/>
      <c r="BC732" s="7"/>
      <c r="BD732" s="7"/>
      <c r="BE732" s="7"/>
      <c r="BF732" s="7"/>
      <c r="BG732" s="7"/>
      <c r="BH732" s="7"/>
      <c r="BI732" s="7"/>
      <c r="BJ732" s="7"/>
      <c r="BK732" s="7"/>
      <c r="BL732" s="7"/>
      <c r="BM732" s="7"/>
      <c r="BN732" s="6"/>
      <c r="BO732" s="6"/>
      <c r="BP732" s="6"/>
      <c r="BQ732" s="6"/>
      <c r="BR732" s="6"/>
      <c r="BS732" s="6"/>
      <c r="BT732" s="6"/>
      <c r="BU732" s="6"/>
      <c r="BV732" s="6"/>
      <c r="BW732" s="6"/>
      <c r="BX732" s="6"/>
      <c r="BY732" s="6"/>
      <c r="BZ732" s="6"/>
      <c r="CA732" s="6"/>
      <c r="CB732" s="6"/>
      <c r="CC732" s="6"/>
      <c r="CD732" s="6"/>
      <c r="CE732" s="6"/>
      <c r="CF732" s="6"/>
      <c r="CG732" s="6"/>
      <c r="CH732" s="7"/>
      <c r="CI732" s="7"/>
      <c r="CJ732" s="7"/>
      <c r="CK732" s="7"/>
      <c r="CL732" s="7"/>
      <c r="CM732" s="7"/>
      <c r="CN732" s="7"/>
      <c r="CO732" s="7"/>
      <c r="CP732" s="7"/>
      <c r="CQ732" s="7"/>
    </row>
    <row r="733" spans="2:95" ht="12.75" customHeight="1" x14ac:dyDescent="0.2">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c r="AG733" s="7"/>
      <c r="AH733" s="7"/>
      <c r="AI733" s="7"/>
      <c r="AJ733" s="7"/>
      <c r="AK733" s="7"/>
      <c r="AL733" s="7"/>
      <c r="AM733" s="7"/>
      <c r="AN733" s="7"/>
      <c r="AO733" s="7"/>
      <c r="AP733" s="7"/>
      <c r="AQ733" s="7"/>
      <c r="AR733" s="7"/>
      <c r="AS733" s="7"/>
      <c r="AT733" s="7"/>
      <c r="AU733" s="7"/>
      <c r="AV733" s="7"/>
      <c r="AW733" s="7"/>
      <c r="AX733" s="7"/>
      <c r="AY733" s="7"/>
      <c r="AZ733" s="7"/>
      <c r="BA733" s="7"/>
      <c r="BB733" s="7"/>
      <c r="BC733" s="7"/>
      <c r="BD733" s="7"/>
      <c r="BE733" s="7"/>
      <c r="BF733" s="7"/>
      <c r="BG733" s="7"/>
      <c r="BH733" s="7"/>
      <c r="BI733" s="7"/>
      <c r="BJ733" s="7"/>
      <c r="BK733" s="7"/>
      <c r="BL733" s="7"/>
      <c r="BM733" s="7"/>
      <c r="BN733" s="6"/>
      <c r="BO733" s="6"/>
      <c r="BP733" s="6"/>
      <c r="BQ733" s="6"/>
      <c r="BR733" s="6"/>
      <c r="BS733" s="6"/>
      <c r="BT733" s="6"/>
      <c r="BU733" s="6"/>
      <c r="BV733" s="6"/>
      <c r="BW733" s="6"/>
      <c r="BX733" s="6"/>
      <c r="BY733" s="6"/>
      <c r="BZ733" s="6"/>
      <c r="CA733" s="6"/>
      <c r="CB733" s="6"/>
      <c r="CC733" s="6"/>
      <c r="CD733" s="6"/>
      <c r="CE733" s="6"/>
      <c r="CF733" s="6"/>
      <c r="CG733" s="6"/>
      <c r="CH733" s="7"/>
      <c r="CI733" s="7"/>
      <c r="CJ733" s="7"/>
      <c r="CK733" s="7"/>
      <c r="CL733" s="7"/>
      <c r="CM733" s="7"/>
      <c r="CN733" s="7"/>
      <c r="CO733" s="7"/>
      <c r="CP733" s="7"/>
      <c r="CQ733" s="7"/>
    </row>
    <row r="734" spans="2:95" ht="12.75" customHeight="1" x14ac:dyDescent="0.2">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c r="AG734" s="7"/>
      <c r="AH734" s="7"/>
      <c r="AI734" s="7"/>
      <c r="AJ734" s="7"/>
      <c r="AK734" s="7"/>
      <c r="AL734" s="7"/>
      <c r="AM734" s="7"/>
      <c r="AN734" s="7"/>
      <c r="AO734" s="7"/>
      <c r="AP734" s="7"/>
      <c r="AQ734" s="7"/>
      <c r="AR734" s="7"/>
      <c r="AS734" s="7"/>
      <c r="AT734" s="7"/>
      <c r="AU734" s="7"/>
      <c r="AV734" s="7"/>
      <c r="AW734" s="7"/>
      <c r="AX734" s="7"/>
      <c r="AY734" s="7"/>
      <c r="AZ734" s="7"/>
      <c r="BA734" s="7"/>
      <c r="BB734" s="7"/>
      <c r="BC734" s="7"/>
      <c r="BD734" s="7"/>
      <c r="BE734" s="7"/>
      <c r="BF734" s="7"/>
      <c r="BG734" s="7"/>
      <c r="BH734" s="7"/>
      <c r="BI734" s="7"/>
      <c r="BJ734" s="7"/>
      <c r="BK734" s="7"/>
      <c r="BL734" s="7"/>
      <c r="BM734" s="7"/>
      <c r="BN734" s="6"/>
      <c r="BO734" s="6"/>
      <c r="BP734" s="6"/>
      <c r="BQ734" s="6"/>
      <c r="BR734" s="6"/>
      <c r="BS734" s="6"/>
      <c r="BT734" s="6"/>
      <c r="BU734" s="6"/>
      <c r="BV734" s="6"/>
      <c r="BW734" s="6"/>
      <c r="BX734" s="6"/>
      <c r="BY734" s="6"/>
      <c r="BZ734" s="6"/>
      <c r="CA734" s="6"/>
      <c r="CB734" s="6"/>
      <c r="CC734" s="6"/>
      <c r="CD734" s="6"/>
      <c r="CE734" s="6"/>
      <c r="CF734" s="6"/>
      <c r="CG734" s="6"/>
      <c r="CH734" s="7"/>
      <c r="CI734" s="7"/>
      <c r="CJ734" s="7"/>
      <c r="CK734" s="7"/>
      <c r="CL734" s="7"/>
      <c r="CM734" s="7"/>
      <c r="CN734" s="7"/>
      <c r="CO734" s="7"/>
      <c r="CP734" s="7"/>
      <c r="CQ734" s="7"/>
    </row>
    <row r="735" spans="2:95" ht="12.75" customHeight="1" x14ac:dyDescent="0.2">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c r="AR735" s="7"/>
      <c r="AS735" s="7"/>
      <c r="AT735" s="7"/>
      <c r="AU735" s="7"/>
      <c r="AV735" s="7"/>
      <c r="AW735" s="7"/>
      <c r="AX735" s="7"/>
      <c r="AY735" s="7"/>
      <c r="AZ735" s="7"/>
      <c r="BA735" s="7"/>
      <c r="BB735" s="7"/>
      <c r="BC735" s="7"/>
      <c r="BD735" s="7"/>
      <c r="BE735" s="7"/>
      <c r="BF735" s="7"/>
      <c r="BG735" s="7"/>
      <c r="BH735" s="7"/>
      <c r="BI735" s="7"/>
      <c r="BJ735" s="7"/>
      <c r="BK735" s="7"/>
      <c r="BL735" s="7"/>
      <c r="BM735" s="7"/>
      <c r="BN735" s="6"/>
      <c r="BO735" s="6"/>
      <c r="BP735" s="6"/>
      <c r="BQ735" s="6"/>
      <c r="BR735" s="6"/>
      <c r="BS735" s="6"/>
      <c r="BT735" s="6"/>
      <c r="BU735" s="6"/>
      <c r="BV735" s="6"/>
      <c r="BW735" s="6"/>
      <c r="BX735" s="6"/>
      <c r="BY735" s="6"/>
      <c r="BZ735" s="6"/>
      <c r="CA735" s="6"/>
      <c r="CB735" s="6"/>
      <c r="CC735" s="6"/>
      <c r="CD735" s="6"/>
      <c r="CE735" s="6"/>
      <c r="CF735" s="6"/>
      <c r="CG735" s="6"/>
      <c r="CH735" s="7"/>
      <c r="CI735" s="7"/>
      <c r="CJ735" s="7"/>
      <c r="CK735" s="7"/>
      <c r="CL735" s="7"/>
      <c r="CM735" s="7"/>
      <c r="CN735" s="7"/>
      <c r="CO735" s="7"/>
      <c r="CP735" s="7"/>
      <c r="CQ735" s="7"/>
    </row>
    <row r="736" spans="2:95" ht="12.75" customHeight="1" x14ac:dyDescent="0.2">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c r="AW736" s="7"/>
      <c r="AX736" s="7"/>
      <c r="AY736" s="7"/>
      <c r="AZ736" s="7"/>
      <c r="BA736" s="7"/>
      <c r="BB736" s="7"/>
      <c r="BC736" s="7"/>
      <c r="BD736" s="7"/>
      <c r="BE736" s="7"/>
      <c r="BF736" s="7"/>
      <c r="BG736" s="7"/>
      <c r="BH736" s="7"/>
      <c r="BI736" s="7"/>
      <c r="BJ736" s="7"/>
      <c r="BK736" s="7"/>
      <c r="BL736" s="7"/>
      <c r="BM736" s="7"/>
      <c r="BN736" s="6"/>
      <c r="BO736" s="6"/>
      <c r="BP736" s="6"/>
      <c r="BQ736" s="6"/>
      <c r="BR736" s="6"/>
      <c r="BS736" s="6"/>
      <c r="BT736" s="6"/>
      <c r="BU736" s="6"/>
      <c r="BV736" s="6"/>
      <c r="BW736" s="6"/>
      <c r="BX736" s="6"/>
      <c r="BY736" s="6"/>
      <c r="BZ736" s="6"/>
      <c r="CA736" s="6"/>
      <c r="CB736" s="6"/>
      <c r="CC736" s="6"/>
      <c r="CD736" s="6"/>
      <c r="CE736" s="6"/>
      <c r="CF736" s="6"/>
      <c r="CG736" s="6"/>
      <c r="CH736" s="7"/>
      <c r="CI736" s="7"/>
      <c r="CJ736" s="7"/>
      <c r="CK736" s="7"/>
      <c r="CL736" s="7"/>
      <c r="CM736" s="7"/>
      <c r="CN736" s="7"/>
      <c r="CO736" s="7"/>
      <c r="CP736" s="7"/>
      <c r="CQ736" s="7"/>
    </row>
    <row r="737" spans="2:95" ht="12.75" customHeight="1" x14ac:dyDescent="0.2">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c r="AW737" s="7"/>
      <c r="AX737" s="7"/>
      <c r="AY737" s="7"/>
      <c r="AZ737" s="7"/>
      <c r="BA737" s="7"/>
      <c r="BB737" s="7"/>
      <c r="BC737" s="7"/>
      <c r="BD737" s="7"/>
      <c r="BE737" s="7"/>
      <c r="BF737" s="7"/>
      <c r="BG737" s="7"/>
      <c r="BH737" s="7"/>
      <c r="BI737" s="7"/>
      <c r="BJ737" s="7"/>
      <c r="BK737" s="7"/>
      <c r="BL737" s="7"/>
      <c r="BM737" s="7"/>
      <c r="BN737" s="6"/>
      <c r="BO737" s="6"/>
      <c r="BP737" s="6"/>
      <c r="BQ737" s="6"/>
      <c r="BR737" s="6"/>
      <c r="BS737" s="6"/>
      <c r="BT737" s="6"/>
      <c r="BU737" s="6"/>
      <c r="BV737" s="6"/>
      <c r="BW737" s="6"/>
      <c r="BX737" s="6"/>
      <c r="BY737" s="6"/>
      <c r="BZ737" s="6"/>
      <c r="CA737" s="6"/>
      <c r="CB737" s="6"/>
      <c r="CC737" s="6"/>
      <c r="CD737" s="6"/>
      <c r="CE737" s="6"/>
      <c r="CF737" s="6"/>
      <c r="CG737" s="6"/>
      <c r="CH737" s="7"/>
      <c r="CI737" s="7"/>
      <c r="CJ737" s="7"/>
      <c r="CK737" s="7"/>
      <c r="CL737" s="7"/>
      <c r="CM737" s="7"/>
      <c r="CN737" s="7"/>
      <c r="CO737" s="7"/>
      <c r="CP737" s="7"/>
      <c r="CQ737" s="7"/>
    </row>
    <row r="738" spans="2:95" ht="12.75" customHeight="1" x14ac:dyDescent="0.2">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c r="AG738" s="7"/>
      <c r="AH738" s="7"/>
      <c r="AI738" s="7"/>
      <c r="AJ738" s="7"/>
      <c r="AK738" s="7"/>
      <c r="AL738" s="7"/>
      <c r="AM738" s="7"/>
      <c r="AN738" s="7"/>
      <c r="AO738" s="7"/>
      <c r="AP738" s="7"/>
      <c r="AQ738" s="7"/>
      <c r="AR738" s="7"/>
      <c r="AS738" s="7"/>
      <c r="AT738" s="7"/>
      <c r="AU738" s="7"/>
      <c r="AV738" s="7"/>
      <c r="AW738" s="7"/>
      <c r="AX738" s="7"/>
      <c r="AY738" s="7"/>
      <c r="AZ738" s="7"/>
      <c r="BA738" s="7"/>
      <c r="BB738" s="7"/>
      <c r="BC738" s="7"/>
      <c r="BD738" s="7"/>
      <c r="BE738" s="7"/>
      <c r="BF738" s="7"/>
      <c r="BG738" s="7"/>
      <c r="BH738" s="7"/>
      <c r="BI738" s="7"/>
      <c r="BJ738" s="7"/>
      <c r="BK738" s="7"/>
      <c r="BL738" s="7"/>
      <c r="BM738" s="7"/>
      <c r="BN738" s="6"/>
      <c r="BO738" s="6"/>
      <c r="BP738" s="6"/>
      <c r="BQ738" s="6"/>
      <c r="BR738" s="6"/>
      <c r="BS738" s="6"/>
      <c r="BT738" s="6"/>
      <c r="BU738" s="6"/>
      <c r="BV738" s="6"/>
      <c r="BW738" s="6"/>
      <c r="BX738" s="6"/>
      <c r="BY738" s="6"/>
      <c r="BZ738" s="6"/>
      <c r="CA738" s="6"/>
      <c r="CB738" s="6"/>
      <c r="CC738" s="6"/>
      <c r="CD738" s="6"/>
      <c r="CE738" s="6"/>
      <c r="CF738" s="6"/>
      <c r="CG738" s="6"/>
      <c r="CH738" s="7"/>
      <c r="CI738" s="7"/>
      <c r="CJ738" s="7"/>
      <c r="CK738" s="7"/>
      <c r="CL738" s="7"/>
      <c r="CM738" s="7"/>
      <c r="CN738" s="7"/>
      <c r="CO738" s="7"/>
      <c r="CP738" s="7"/>
      <c r="CQ738" s="7"/>
    </row>
    <row r="739" spans="2:95" ht="12.75" customHeight="1" x14ac:dyDescent="0.2">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c r="AG739" s="7"/>
      <c r="AH739" s="7"/>
      <c r="AI739" s="7"/>
      <c r="AJ739" s="7"/>
      <c r="AK739" s="7"/>
      <c r="AL739" s="7"/>
      <c r="AM739" s="7"/>
      <c r="AN739" s="7"/>
      <c r="AO739" s="7"/>
      <c r="AP739" s="7"/>
      <c r="AQ739" s="7"/>
      <c r="AR739" s="7"/>
      <c r="AS739" s="7"/>
      <c r="AT739" s="7"/>
      <c r="AU739" s="7"/>
      <c r="AV739" s="7"/>
      <c r="AW739" s="7"/>
      <c r="AX739" s="7"/>
      <c r="AY739" s="7"/>
      <c r="AZ739" s="7"/>
      <c r="BA739" s="7"/>
      <c r="BB739" s="7"/>
      <c r="BC739" s="7"/>
      <c r="BD739" s="7"/>
      <c r="BE739" s="7"/>
      <c r="BF739" s="7"/>
      <c r="BG739" s="7"/>
      <c r="BH739" s="7"/>
      <c r="BI739" s="7"/>
      <c r="BJ739" s="7"/>
      <c r="BK739" s="7"/>
      <c r="BL739" s="7"/>
      <c r="BM739" s="7"/>
      <c r="BN739" s="6"/>
      <c r="BO739" s="6"/>
      <c r="BP739" s="6"/>
      <c r="BQ739" s="6"/>
      <c r="BR739" s="6"/>
      <c r="BS739" s="6"/>
      <c r="BT739" s="6"/>
      <c r="BU739" s="6"/>
      <c r="BV739" s="6"/>
      <c r="BW739" s="6"/>
      <c r="BX739" s="6"/>
      <c r="BY739" s="6"/>
      <c r="BZ739" s="6"/>
      <c r="CA739" s="6"/>
      <c r="CB739" s="6"/>
      <c r="CC739" s="6"/>
      <c r="CD739" s="6"/>
      <c r="CE739" s="6"/>
      <c r="CF739" s="6"/>
      <c r="CG739" s="6"/>
      <c r="CH739" s="7"/>
      <c r="CI739" s="7"/>
      <c r="CJ739" s="7"/>
      <c r="CK739" s="7"/>
      <c r="CL739" s="7"/>
      <c r="CM739" s="7"/>
      <c r="CN739" s="7"/>
      <c r="CO739" s="7"/>
      <c r="CP739" s="7"/>
      <c r="CQ739" s="7"/>
    </row>
    <row r="740" spans="2:95" ht="12.75" customHeight="1" x14ac:dyDescent="0.2">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c r="AW740" s="7"/>
      <c r="AX740" s="7"/>
      <c r="AY740" s="7"/>
      <c r="AZ740" s="7"/>
      <c r="BA740" s="7"/>
      <c r="BB740" s="7"/>
      <c r="BC740" s="7"/>
      <c r="BD740" s="7"/>
      <c r="BE740" s="7"/>
      <c r="BF740" s="7"/>
      <c r="BG740" s="7"/>
      <c r="BH740" s="7"/>
      <c r="BI740" s="7"/>
      <c r="BJ740" s="7"/>
      <c r="BK740" s="7"/>
      <c r="BL740" s="7"/>
      <c r="BM740" s="7"/>
      <c r="BN740" s="6"/>
      <c r="BO740" s="6"/>
      <c r="BP740" s="6"/>
      <c r="BQ740" s="6"/>
      <c r="BR740" s="6"/>
      <c r="BS740" s="6"/>
      <c r="BT740" s="6"/>
      <c r="BU740" s="6"/>
      <c r="BV740" s="6"/>
      <c r="BW740" s="6"/>
      <c r="BX740" s="6"/>
      <c r="BY740" s="6"/>
      <c r="BZ740" s="6"/>
      <c r="CA740" s="6"/>
      <c r="CB740" s="6"/>
      <c r="CC740" s="6"/>
      <c r="CD740" s="6"/>
      <c r="CE740" s="6"/>
      <c r="CF740" s="6"/>
      <c r="CG740" s="6"/>
      <c r="CH740" s="7"/>
      <c r="CI740" s="7"/>
      <c r="CJ740" s="7"/>
      <c r="CK740" s="7"/>
      <c r="CL740" s="7"/>
      <c r="CM740" s="7"/>
      <c r="CN740" s="7"/>
      <c r="CO740" s="7"/>
      <c r="CP740" s="7"/>
      <c r="CQ740" s="7"/>
    </row>
    <row r="741" spans="2:95" ht="12.75" customHeight="1" x14ac:dyDescent="0.2">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c r="AW741" s="7"/>
      <c r="AX741" s="7"/>
      <c r="AY741" s="7"/>
      <c r="AZ741" s="7"/>
      <c r="BA741" s="7"/>
      <c r="BB741" s="7"/>
      <c r="BC741" s="7"/>
      <c r="BD741" s="7"/>
      <c r="BE741" s="7"/>
      <c r="BF741" s="7"/>
      <c r="BG741" s="7"/>
      <c r="BH741" s="7"/>
      <c r="BI741" s="7"/>
      <c r="BJ741" s="7"/>
      <c r="BK741" s="7"/>
      <c r="BL741" s="7"/>
      <c r="BM741" s="7"/>
      <c r="BN741" s="6"/>
      <c r="BO741" s="6"/>
      <c r="BP741" s="6"/>
      <c r="BQ741" s="6"/>
      <c r="BR741" s="6"/>
      <c r="BS741" s="6"/>
      <c r="BT741" s="6"/>
      <c r="BU741" s="6"/>
      <c r="BV741" s="6"/>
      <c r="BW741" s="6"/>
      <c r="BX741" s="6"/>
      <c r="BY741" s="6"/>
      <c r="BZ741" s="6"/>
      <c r="CA741" s="6"/>
      <c r="CB741" s="6"/>
      <c r="CC741" s="6"/>
      <c r="CD741" s="6"/>
      <c r="CE741" s="6"/>
      <c r="CF741" s="6"/>
      <c r="CG741" s="6"/>
      <c r="CH741" s="7"/>
      <c r="CI741" s="7"/>
      <c r="CJ741" s="7"/>
      <c r="CK741" s="7"/>
      <c r="CL741" s="7"/>
      <c r="CM741" s="7"/>
      <c r="CN741" s="7"/>
      <c r="CO741" s="7"/>
      <c r="CP741" s="7"/>
      <c r="CQ741" s="7"/>
    </row>
    <row r="742" spans="2:95" ht="12.75" customHeight="1" x14ac:dyDescent="0.2">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s="6"/>
      <c r="BO742" s="6"/>
      <c r="BP742" s="6"/>
      <c r="BQ742" s="6"/>
      <c r="BR742" s="6"/>
      <c r="BS742" s="6"/>
      <c r="BT742" s="6"/>
      <c r="BU742" s="6"/>
      <c r="BV742" s="6"/>
      <c r="BW742" s="6"/>
      <c r="BX742" s="6"/>
      <c r="BY742" s="6"/>
      <c r="BZ742" s="6"/>
      <c r="CA742" s="6"/>
      <c r="CB742" s="6"/>
      <c r="CC742" s="6"/>
      <c r="CD742" s="6"/>
      <c r="CE742" s="6"/>
      <c r="CF742" s="6"/>
      <c r="CG742" s="6"/>
      <c r="CH742" s="7"/>
      <c r="CI742" s="7"/>
      <c r="CJ742" s="7"/>
      <c r="CK742" s="7"/>
      <c r="CL742" s="7"/>
      <c r="CM742" s="7"/>
      <c r="CN742" s="7"/>
      <c r="CO742" s="7"/>
      <c r="CP742" s="7"/>
      <c r="CQ742" s="7"/>
    </row>
    <row r="743" spans="2:95" ht="12.75" customHeight="1" x14ac:dyDescent="0.2">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c r="AW743" s="7"/>
      <c r="AX743" s="7"/>
      <c r="AY743" s="7"/>
      <c r="AZ743" s="7"/>
      <c r="BA743" s="7"/>
      <c r="BB743" s="7"/>
      <c r="BC743" s="7"/>
      <c r="BD743" s="7"/>
      <c r="BE743" s="7"/>
      <c r="BF743" s="7"/>
      <c r="BG743" s="7"/>
      <c r="BH743" s="7"/>
      <c r="BI743" s="7"/>
      <c r="BJ743" s="7"/>
      <c r="BK743" s="7"/>
      <c r="BL743" s="7"/>
      <c r="BM743" s="7"/>
      <c r="BN743" s="6"/>
      <c r="BO743" s="6"/>
      <c r="BP743" s="6"/>
      <c r="BQ743" s="6"/>
      <c r="BR743" s="6"/>
      <c r="BS743" s="6"/>
      <c r="BT743" s="6"/>
      <c r="BU743" s="6"/>
      <c r="BV743" s="6"/>
      <c r="BW743" s="6"/>
      <c r="BX743" s="6"/>
      <c r="BY743" s="6"/>
      <c r="BZ743" s="6"/>
      <c r="CA743" s="6"/>
      <c r="CB743" s="6"/>
      <c r="CC743" s="6"/>
      <c r="CD743" s="6"/>
      <c r="CE743" s="6"/>
      <c r="CF743" s="6"/>
      <c r="CG743" s="6"/>
      <c r="CH743" s="7"/>
      <c r="CI743" s="7"/>
      <c r="CJ743" s="7"/>
      <c r="CK743" s="7"/>
      <c r="CL743" s="7"/>
      <c r="CM743" s="7"/>
      <c r="CN743" s="7"/>
      <c r="CO743" s="7"/>
      <c r="CP743" s="7"/>
      <c r="CQ743" s="7"/>
    </row>
    <row r="744" spans="2:95" ht="12.75" customHeight="1" x14ac:dyDescent="0.2">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s="6"/>
      <c r="BO744" s="6"/>
      <c r="BP744" s="6"/>
      <c r="BQ744" s="6"/>
      <c r="BR744" s="6"/>
      <c r="BS744" s="6"/>
      <c r="BT744" s="6"/>
      <c r="BU744" s="6"/>
      <c r="BV744" s="6"/>
      <c r="BW744" s="6"/>
      <c r="BX744" s="6"/>
      <c r="BY744" s="6"/>
      <c r="BZ744" s="6"/>
      <c r="CA744" s="6"/>
      <c r="CB744" s="6"/>
      <c r="CC744" s="6"/>
      <c r="CD744" s="6"/>
      <c r="CE744" s="6"/>
      <c r="CF744" s="6"/>
      <c r="CG744" s="6"/>
      <c r="CH744" s="7"/>
      <c r="CI744" s="7"/>
      <c r="CJ744" s="7"/>
      <c r="CK744" s="7"/>
      <c r="CL744" s="7"/>
      <c r="CM744" s="7"/>
      <c r="CN744" s="7"/>
      <c r="CO744" s="7"/>
      <c r="CP744" s="7"/>
      <c r="CQ744" s="7"/>
    </row>
    <row r="745" spans="2:95" ht="12.75" customHeight="1" x14ac:dyDescent="0.2">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c r="AW745" s="7"/>
      <c r="AX745" s="7"/>
      <c r="AY745" s="7"/>
      <c r="AZ745" s="7"/>
      <c r="BA745" s="7"/>
      <c r="BB745" s="7"/>
      <c r="BC745" s="7"/>
      <c r="BD745" s="7"/>
      <c r="BE745" s="7"/>
      <c r="BF745" s="7"/>
      <c r="BG745" s="7"/>
      <c r="BH745" s="7"/>
      <c r="BI745" s="7"/>
      <c r="BJ745" s="7"/>
      <c r="BK745" s="7"/>
      <c r="BL745" s="7"/>
      <c r="BM745" s="7"/>
      <c r="BN745" s="6"/>
      <c r="BO745" s="6"/>
      <c r="BP745" s="6"/>
      <c r="BQ745" s="6"/>
      <c r="BR745" s="6"/>
      <c r="BS745" s="6"/>
      <c r="BT745" s="6"/>
      <c r="BU745" s="6"/>
      <c r="BV745" s="6"/>
      <c r="BW745" s="6"/>
      <c r="BX745" s="6"/>
      <c r="BY745" s="6"/>
      <c r="BZ745" s="6"/>
      <c r="CA745" s="6"/>
      <c r="CB745" s="6"/>
      <c r="CC745" s="6"/>
      <c r="CD745" s="6"/>
      <c r="CE745" s="6"/>
      <c r="CF745" s="6"/>
      <c r="CG745" s="6"/>
      <c r="CH745" s="7"/>
      <c r="CI745" s="7"/>
      <c r="CJ745" s="7"/>
      <c r="CK745" s="7"/>
      <c r="CL745" s="7"/>
      <c r="CM745" s="7"/>
      <c r="CN745" s="7"/>
      <c r="CO745" s="7"/>
      <c r="CP745" s="7"/>
      <c r="CQ745" s="7"/>
    </row>
    <row r="746" spans="2:95" ht="12.75" customHeight="1" x14ac:dyDescent="0.2">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s="6"/>
      <c r="BO746" s="6"/>
      <c r="BP746" s="6"/>
      <c r="BQ746" s="6"/>
      <c r="BR746" s="6"/>
      <c r="BS746" s="6"/>
      <c r="BT746" s="6"/>
      <c r="BU746" s="6"/>
      <c r="BV746" s="6"/>
      <c r="BW746" s="6"/>
      <c r="BX746" s="6"/>
      <c r="BY746" s="6"/>
      <c r="BZ746" s="6"/>
      <c r="CA746" s="6"/>
      <c r="CB746" s="6"/>
      <c r="CC746" s="6"/>
      <c r="CD746" s="6"/>
      <c r="CE746" s="6"/>
      <c r="CF746" s="6"/>
      <c r="CG746" s="6"/>
      <c r="CH746" s="7"/>
      <c r="CI746" s="7"/>
      <c r="CJ746" s="7"/>
      <c r="CK746" s="7"/>
      <c r="CL746" s="7"/>
      <c r="CM746" s="7"/>
      <c r="CN746" s="7"/>
      <c r="CO746" s="7"/>
      <c r="CP746" s="7"/>
      <c r="CQ746" s="7"/>
    </row>
    <row r="747" spans="2:95" ht="12.75" customHeight="1" x14ac:dyDescent="0.2">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c r="AG747" s="7"/>
      <c r="AH747" s="7"/>
      <c r="AI747" s="7"/>
      <c r="AJ747" s="7"/>
      <c r="AK747" s="7"/>
      <c r="AL747" s="7"/>
      <c r="AM747" s="7"/>
      <c r="AN747" s="7"/>
      <c r="AO747" s="7"/>
      <c r="AP747" s="7"/>
      <c r="AQ747" s="7"/>
      <c r="AR747" s="7"/>
      <c r="AS747" s="7"/>
      <c r="AT747" s="7"/>
      <c r="AU747" s="7"/>
      <c r="AV747" s="7"/>
      <c r="AW747" s="7"/>
      <c r="AX747" s="7"/>
      <c r="AY747" s="7"/>
      <c r="AZ747" s="7"/>
      <c r="BA747" s="7"/>
      <c r="BB747" s="7"/>
      <c r="BC747" s="7"/>
      <c r="BD747" s="7"/>
      <c r="BE747" s="7"/>
      <c r="BF747" s="7"/>
      <c r="BG747" s="7"/>
      <c r="BH747" s="7"/>
      <c r="BI747" s="7"/>
      <c r="BJ747" s="7"/>
      <c r="BK747" s="7"/>
      <c r="BL747" s="7"/>
      <c r="BM747" s="7"/>
      <c r="BN747" s="6"/>
      <c r="BO747" s="6"/>
      <c r="BP747" s="6"/>
      <c r="BQ747" s="6"/>
      <c r="BR747" s="6"/>
      <c r="BS747" s="6"/>
      <c r="BT747" s="6"/>
      <c r="BU747" s="6"/>
      <c r="BV747" s="6"/>
      <c r="BW747" s="6"/>
      <c r="BX747" s="6"/>
      <c r="BY747" s="6"/>
      <c r="BZ747" s="6"/>
      <c r="CA747" s="6"/>
      <c r="CB747" s="6"/>
      <c r="CC747" s="6"/>
      <c r="CD747" s="6"/>
      <c r="CE747" s="6"/>
      <c r="CF747" s="6"/>
      <c r="CG747" s="6"/>
      <c r="CH747" s="7"/>
      <c r="CI747" s="7"/>
      <c r="CJ747" s="7"/>
      <c r="CK747" s="7"/>
      <c r="CL747" s="7"/>
      <c r="CM747" s="7"/>
      <c r="CN747" s="7"/>
      <c r="CO747" s="7"/>
      <c r="CP747" s="7"/>
      <c r="CQ747" s="7"/>
    </row>
    <row r="748" spans="2:95" ht="12.75" customHeight="1" x14ac:dyDescent="0.2">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s="6"/>
      <c r="BO748" s="6"/>
      <c r="BP748" s="6"/>
      <c r="BQ748" s="6"/>
      <c r="BR748" s="6"/>
      <c r="BS748" s="6"/>
      <c r="BT748" s="6"/>
      <c r="BU748" s="6"/>
      <c r="BV748" s="6"/>
      <c r="BW748" s="6"/>
      <c r="BX748" s="6"/>
      <c r="BY748" s="6"/>
      <c r="BZ748" s="6"/>
      <c r="CA748" s="6"/>
      <c r="CB748" s="6"/>
      <c r="CC748" s="6"/>
      <c r="CD748" s="6"/>
      <c r="CE748" s="6"/>
      <c r="CF748" s="6"/>
      <c r="CG748" s="6"/>
      <c r="CH748" s="7"/>
      <c r="CI748" s="7"/>
      <c r="CJ748" s="7"/>
      <c r="CK748" s="7"/>
      <c r="CL748" s="7"/>
      <c r="CM748" s="7"/>
      <c r="CN748" s="7"/>
      <c r="CO748" s="7"/>
      <c r="CP748" s="7"/>
      <c r="CQ748" s="7"/>
    </row>
    <row r="749" spans="2:95" ht="12.75" customHeight="1" x14ac:dyDescent="0.2">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c r="AG749" s="7"/>
      <c r="AH749" s="7"/>
      <c r="AI749" s="7"/>
      <c r="AJ749" s="7"/>
      <c r="AK749" s="7"/>
      <c r="AL749" s="7"/>
      <c r="AM749" s="7"/>
      <c r="AN749" s="7"/>
      <c r="AO749" s="7"/>
      <c r="AP749" s="7"/>
      <c r="AQ749" s="7"/>
      <c r="AR749" s="7"/>
      <c r="AS749" s="7"/>
      <c r="AT749" s="7"/>
      <c r="AU749" s="7"/>
      <c r="AV749" s="7"/>
      <c r="AW749" s="7"/>
      <c r="AX749" s="7"/>
      <c r="AY749" s="7"/>
      <c r="AZ749" s="7"/>
      <c r="BA749" s="7"/>
      <c r="BB749" s="7"/>
      <c r="BC749" s="7"/>
      <c r="BD749" s="7"/>
      <c r="BE749" s="7"/>
      <c r="BF749" s="7"/>
      <c r="BG749" s="7"/>
      <c r="BH749" s="7"/>
      <c r="BI749" s="7"/>
      <c r="BJ749" s="7"/>
      <c r="BK749" s="7"/>
      <c r="BL749" s="7"/>
      <c r="BM749" s="7"/>
      <c r="BN749" s="6"/>
      <c r="BO749" s="6"/>
      <c r="BP749" s="6"/>
      <c r="BQ749" s="6"/>
      <c r="BR749" s="6"/>
      <c r="BS749" s="6"/>
      <c r="BT749" s="6"/>
      <c r="BU749" s="6"/>
      <c r="BV749" s="6"/>
      <c r="BW749" s="6"/>
      <c r="BX749" s="6"/>
      <c r="BY749" s="6"/>
      <c r="BZ749" s="6"/>
      <c r="CA749" s="6"/>
      <c r="CB749" s="6"/>
      <c r="CC749" s="6"/>
      <c r="CD749" s="6"/>
      <c r="CE749" s="6"/>
      <c r="CF749" s="6"/>
      <c r="CG749" s="6"/>
      <c r="CH749" s="7"/>
      <c r="CI749" s="7"/>
      <c r="CJ749" s="7"/>
      <c r="CK749" s="7"/>
      <c r="CL749" s="7"/>
      <c r="CM749" s="7"/>
      <c r="CN749" s="7"/>
      <c r="CO749" s="7"/>
      <c r="CP749" s="7"/>
      <c r="CQ749" s="7"/>
    </row>
    <row r="750" spans="2:95" ht="12.75" customHeight="1" x14ac:dyDescent="0.2">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s="6"/>
      <c r="BO750" s="6"/>
      <c r="BP750" s="6"/>
      <c r="BQ750" s="6"/>
      <c r="BR750" s="6"/>
      <c r="BS750" s="6"/>
      <c r="BT750" s="6"/>
      <c r="BU750" s="6"/>
      <c r="BV750" s="6"/>
      <c r="BW750" s="6"/>
      <c r="BX750" s="6"/>
      <c r="BY750" s="6"/>
      <c r="BZ750" s="6"/>
      <c r="CA750" s="6"/>
      <c r="CB750" s="6"/>
      <c r="CC750" s="6"/>
      <c r="CD750" s="6"/>
      <c r="CE750" s="6"/>
      <c r="CF750" s="6"/>
      <c r="CG750" s="6"/>
      <c r="CH750" s="7"/>
      <c r="CI750" s="7"/>
      <c r="CJ750" s="7"/>
      <c r="CK750" s="7"/>
      <c r="CL750" s="7"/>
      <c r="CM750" s="7"/>
      <c r="CN750" s="7"/>
      <c r="CO750" s="7"/>
      <c r="CP750" s="7"/>
      <c r="CQ750" s="7"/>
    </row>
    <row r="751" spans="2:95" ht="12.75" customHeight="1" x14ac:dyDescent="0.2">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c r="AW751" s="7"/>
      <c r="AX751" s="7"/>
      <c r="AY751" s="7"/>
      <c r="AZ751" s="7"/>
      <c r="BA751" s="7"/>
      <c r="BB751" s="7"/>
      <c r="BC751" s="7"/>
      <c r="BD751" s="7"/>
      <c r="BE751" s="7"/>
      <c r="BF751" s="7"/>
      <c r="BG751" s="7"/>
      <c r="BH751" s="7"/>
      <c r="BI751" s="7"/>
      <c r="BJ751" s="7"/>
      <c r="BK751" s="7"/>
      <c r="BL751" s="7"/>
      <c r="BM751" s="7"/>
      <c r="BN751" s="6"/>
      <c r="BO751" s="6"/>
      <c r="BP751" s="6"/>
      <c r="BQ751" s="6"/>
      <c r="BR751" s="6"/>
      <c r="BS751" s="6"/>
      <c r="BT751" s="6"/>
      <c r="BU751" s="6"/>
      <c r="BV751" s="6"/>
      <c r="BW751" s="6"/>
      <c r="BX751" s="6"/>
      <c r="BY751" s="6"/>
      <c r="BZ751" s="6"/>
      <c r="CA751" s="6"/>
      <c r="CB751" s="6"/>
      <c r="CC751" s="6"/>
      <c r="CD751" s="6"/>
      <c r="CE751" s="6"/>
      <c r="CF751" s="6"/>
      <c r="CG751" s="6"/>
      <c r="CH751" s="7"/>
      <c r="CI751" s="7"/>
      <c r="CJ751" s="7"/>
      <c r="CK751" s="7"/>
      <c r="CL751" s="7"/>
      <c r="CM751" s="7"/>
      <c r="CN751" s="7"/>
      <c r="CO751" s="7"/>
      <c r="CP751" s="7"/>
      <c r="CQ751" s="7"/>
    </row>
    <row r="752" spans="2:95" ht="12.75" customHeight="1" x14ac:dyDescent="0.2">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s="6"/>
      <c r="BO752" s="6"/>
      <c r="BP752" s="6"/>
      <c r="BQ752" s="6"/>
      <c r="BR752" s="6"/>
      <c r="BS752" s="6"/>
      <c r="BT752" s="6"/>
      <c r="BU752" s="6"/>
      <c r="BV752" s="6"/>
      <c r="BW752" s="6"/>
      <c r="BX752" s="6"/>
      <c r="BY752" s="6"/>
      <c r="BZ752" s="6"/>
      <c r="CA752" s="6"/>
      <c r="CB752" s="6"/>
      <c r="CC752" s="6"/>
      <c r="CD752" s="6"/>
      <c r="CE752" s="6"/>
      <c r="CF752" s="6"/>
      <c r="CG752" s="6"/>
      <c r="CH752" s="7"/>
      <c r="CI752" s="7"/>
      <c r="CJ752" s="7"/>
      <c r="CK752" s="7"/>
      <c r="CL752" s="7"/>
      <c r="CM752" s="7"/>
      <c r="CN752" s="7"/>
      <c r="CO752" s="7"/>
      <c r="CP752" s="7"/>
      <c r="CQ752" s="7"/>
    </row>
    <row r="753" spans="2:95" ht="12.75" customHeight="1" x14ac:dyDescent="0.2">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c r="AG753" s="7"/>
      <c r="AH753" s="7"/>
      <c r="AI753" s="7"/>
      <c r="AJ753" s="7"/>
      <c r="AK753" s="7"/>
      <c r="AL753" s="7"/>
      <c r="AM753" s="7"/>
      <c r="AN753" s="7"/>
      <c r="AO753" s="7"/>
      <c r="AP753" s="7"/>
      <c r="AQ753" s="7"/>
      <c r="AR753" s="7"/>
      <c r="AS753" s="7"/>
      <c r="AT753" s="7"/>
      <c r="AU753" s="7"/>
      <c r="AV753" s="7"/>
      <c r="AW753" s="7"/>
      <c r="AX753" s="7"/>
      <c r="AY753" s="7"/>
      <c r="AZ753" s="7"/>
      <c r="BA753" s="7"/>
      <c r="BB753" s="7"/>
      <c r="BC753" s="7"/>
      <c r="BD753" s="7"/>
      <c r="BE753" s="7"/>
      <c r="BF753" s="7"/>
      <c r="BG753" s="7"/>
      <c r="BH753" s="7"/>
      <c r="BI753" s="7"/>
      <c r="BJ753" s="7"/>
      <c r="BK753" s="7"/>
      <c r="BL753" s="7"/>
      <c r="BM753" s="7"/>
      <c r="BN753" s="6"/>
      <c r="BO753" s="6"/>
      <c r="BP753" s="6"/>
      <c r="BQ753" s="6"/>
      <c r="BR753" s="6"/>
      <c r="BS753" s="6"/>
      <c r="BT753" s="6"/>
      <c r="BU753" s="6"/>
      <c r="BV753" s="6"/>
      <c r="BW753" s="6"/>
      <c r="BX753" s="6"/>
      <c r="BY753" s="6"/>
      <c r="BZ753" s="6"/>
      <c r="CA753" s="6"/>
      <c r="CB753" s="6"/>
      <c r="CC753" s="6"/>
      <c r="CD753" s="6"/>
      <c r="CE753" s="6"/>
      <c r="CF753" s="6"/>
      <c r="CG753" s="6"/>
      <c r="CH753" s="7"/>
      <c r="CI753" s="7"/>
      <c r="CJ753" s="7"/>
      <c r="CK753" s="7"/>
      <c r="CL753" s="7"/>
      <c r="CM753" s="7"/>
      <c r="CN753" s="7"/>
      <c r="CO753" s="7"/>
      <c r="CP753" s="7"/>
      <c r="CQ753" s="7"/>
    </row>
    <row r="754" spans="2:95" ht="12.75" customHeight="1" x14ac:dyDescent="0.2">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s="6"/>
      <c r="BO754" s="6"/>
      <c r="BP754" s="6"/>
      <c r="BQ754" s="6"/>
      <c r="BR754" s="6"/>
      <c r="BS754" s="6"/>
      <c r="BT754" s="6"/>
      <c r="BU754" s="6"/>
      <c r="BV754" s="6"/>
      <c r="BW754" s="6"/>
      <c r="BX754" s="6"/>
      <c r="BY754" s="6"/>
      <c r="BZ754" s="6"/>
      <c r="CA754" s="6"/>
      <c r="CB754" s="6"/>
      <c r="CC754" s="6"/>
      <c r="CD754" s="6"/>
      <c r="CE754" s="6"/>
      <c r="CF754" s="6"/>
      <c r="CG754" s="6"/>
      <c r="CH754" s="7"/>
      <c r="CI754" s="7"/>
      <c r="CJ754" s="7"/>
      <c r="CK754" s="7"/>
      <c r="CL754" s="7"/>
      <c r="CM754" s="7"/>
      <c r="CN754" s="7"/>
      <c r="CO754" s="7"/>
      <c r="CP754" s="7"/>
      <c r="CQ754" s="7"/>
    </row>
    <row r="755" spans="2:95" ht="12.75" customHeight="1" x14ac:dyDescent="0.2">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c r="AW755" s="7"/>
      <c r="AX755" s="7"/>
      <c r="AY755" s="7"/>
      <c r="AZ755" s="7"/>
      <c r="BA755" s="7"/>
      <c r="BB755" s="7"/>
      <c r="BC755" s="7"/>
      <c r="BD755" s="7"/>
      <c r="BE755" s="7"/>
      <c r="BF755" s="7"/>
      <c r="BG755" s="7"/>
      <c r="BH755" s="7"/>
      <c r="BI755" s="7"/>
      <c r="BJ755" s="7"/>
      <c r="BK755" s="7"/>
      <c r="BL755" s="7"/>
      <c r="BM755" s="7"/>
      <c r="BN755" s="6"/>
      <c r="BO755" s="6"/>
      <c r="BP755" s="6"/>
      <c r="BQ755" s="6"/>
      <c r="BR755" s="6"/>
      <c r="BS755" s="6"/>
      <c r="BT755" s="6"/>
      <c r="BU755" s="6"/>
      <c r="BV755" s="6"/>
      <c r="BW755" s="6"/>
      <c r="BX755" s="6"/>
      <c r="BY755" s="6"/>
      <c r="BZ755" s="6"/>
      <c r="CA755" s="6"/>
      <c r="CB755" s="6"/>
      <c r="CC755" s="6"/>
      <c r="CD755" s="6"/>
      <c r="CE755" s="6"/>
      <c r="CF755" s="6"/>
      <c r="CG755" s="6"/>
      <c r="CH755" s="7"/>
      <c r="CI755" s="7"/>
      <c r="CJ755" s="7"/>
      <c r="CK755" s="7"/>
      <c r="CL755" s="7"/>
      <c r="CM755" s="7"/>
      <c r="CN755" s="7"/>
      <c r="CO755" s="7"/>
      <c r="CP755" s="7"/>
      <c r="CQ755" s="7"/>
    </row>
    <row r="756" spans="2:95" ht="12.75" customHeight="1" x14ac:dyDescent="0.2">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s="6"/>
      <c r="BO756" s="6"/>
      <c r="BP756" s="6"/>
      <c r="BQ756" s="6"/>
      <c r="BR756" s="6"/>
      <c r="BS756" s="6"/>
      <c r="BT756" s="6"/>
      <c r="BU756" s="6"/>
      <c r="BV756" s="6"/>
      <c r="BW756" s="6"/>
      <c r="BX756" s="6"/>
      <c r="BY756" s="6"/>
      <c r="BZ756" s="6"/>
      <c r="CA756" s="6"/>
      <c r="CB756" s="6"/>
      <c r="CC756" s="6"/>
      <c r="CD756" s="6"/>
      <c r="CE756" s="6"/>
      <c r="CF756" s="6"/>
      <c r="CG756" s="6"/>
      <c r="CH756" s="7"/>
      <c r="CI756" s="7"/>
      <c r="CJ756" s="7"/>
      <c r="CK756" s="7"/>
      <c r="CL756" s="7"/>
      <c r="CM756" s="7"/>
      <c r="CN756" s="7"/>
      <c r="CO756" s="7"/>
      <c r="CP756" s="7"/>
      <c r="CQ756" s="7"/>
    </row>
    <row r="757" spans="2:95" ht="12.75" customHeight="1" x14ac:dyDescent="0.2">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c r="AG757" s="7"/>
      <c r="AH757" s="7"/>
      <c r="AI757" s="7"/>
      <c r="AJ757" s="7"/>
      <c r="AK757" s="7"/>
      <c r="AL757" s="7"/>
      <c r="AM757" s="7"/>
      <c r="AN757" s="7"/>
      <c r="AO757" s="7"/>
      <c r="AP757" s="7"/>
      <c r="AQ757" s="7"/>
      <c r="AR757" s="7"/>
      <c r="AS757" s="7"/>
      <c r="AT757" s="7"/>
      <c r="AU757" s="7"/>
      <c r="AV757" s="7"/>
      <c r="AW757" s="7"/>
      <c r="AX757" s="7"/>
      <c r="AY757" s="7"/>
      <c r="AZ757" s="7"/>
      <c r="BA757" s="7"/>
      <c r="BB757" s="7"/>
      <c r="BC757" s="7"/>
      <c r="BD757" s="7"/>
      <c r="BE757" s="7"/>
      <c r="BF757" s="7"/>
      <c r="BG757" s="7"/>
      <c r="BH757" s="7"/>
      <c r="BI757" s="7"/>
      <c r="BJ757" s="7"/>
      <c r="BK757" s="7"/>
      <c r="BL757" s="7"/>
      <c r="BM757" s="7"/>
      <c r="BN757" s="6"/>
      <c r="BO757" s="6"/>
      <c r="BP757" s="6"/>
      <c r="BQ757" s="6"/>
      <c r="BR757" s="6"/>
      <c r="BS757" s="6"/>
      <c r="BT757" s="6"/>
      <c r="BU757" s="6"/>
      <c r="BV757" s="6"/>
      <c r="BW757" s="6"/>
      <c r="BX757" s="6"/>
      <c r="BY757" s="6"/>
      <c r="BZ757" s="6"/>
      <c r="CA757" s="6"/>
      <c r="CB757" s="6"/>
      <c r="CC757" s="6"/>
      <c r="CD757" s="6"/>
      <c r="CE757" s="6"/>
      <c r="CF757" s="6"/>
      <c r="CG757" s="6"/>
      <c r="CH757" s="7"/>
      <c r="CI757" s="7"/>
      <c r="CJ757" s="7"/>
      <c r="CK757" s="7"/>
      <c r="CL757" s="7"/>
      <c r="CM757" s="7"/>
      <c r="CN757" s="7"/>
      <c r="CO757" s="7"/>
      <c r="CP757" s="7"/>
      <c r="CQ757" s="7"/>
    </row>
    <row r="758" spans="2:95" ht="12.75" customHeight="1" x14ac:dyDescent="0.2">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s="6"/>
      <c r="BO758" s="6"/>
      <c r="BP758" s="6"/>
      <c r="BQ758" s="6"/>
      <c r="BR758" s="6"/>
      <c r="BS758" s="6"/>
      <c r="BT758" s="6"/>
      <c r="BU758" s="6"/>
      <c r="BV758" s="6"/>
      <c r="BW758" s="6"/>
      <c r="BX758" s="6"/>
      <c r="BY758" s="6"/>
      <c r="BZ758" s="6"/>
      <c r="CA758" s="6"/>
      <c r="CB758" s="6"/>
      <c r="CC758" s="6"/>
      <c r="CD758" s="6"/>
      <c r="CE758" s="6"/>
      <c r="CF758" s="6"/>
      <c r="CG758" s="6"/>
      <c r="CH758" s="7"/>
      <c r="CI758" s="7"/>
      <c r="CJ758" s="7"/>
      <c r="CK758" s="7"/>
      <c r="CL758" s="7"/>
      <c r="CM758" s="7"/>
      <c r="CN758" s="7"/>
      <c r="CO758" s="7"/>
      <c r="CP758" s="7"/>
      <c r="CQ758" s="7"/>
    </row>
    <row r="759" spans="2:95" ht="12.75" customHeight="1" x14ac:dyDescent="0.2">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c r="AG759" s="7"/>
      <c r="AH759" s="7"/>
      <c r="AI759" s="7"/>
      <c r="AJ759" s="7"/>
      <c r="AK759" s="7"/>
      <c r="AL759" s="7"/>
      <c r="AM759" s="7"/>
      <c r="AN759" s="7"/>
      <c r="AO759" s="7"/>
      <c r="AP759" s="7"/>
      <c r="AQ759" s="7"/>
      <c r="AR759" s="7"/>
      <c r="AS759" s="7"/>
      <c r="AT759" s="7"/>
      <c r="AU759" s="7"/>
      <c r="AV759" s="7"/>
      <c r="AW759" s="7"/>
      <c r="AX759" s="7"/>
      <c r="AY759" s="7"/>
      <c r="AZ759" s="7"/>
      <c r="BA759" s="7"/>
      <c r="BB759" s="7"/>
      <c r="BC759" s="7"/>
      <c r="BD759" s="7"/>
      <c r="BE759" s="7"/>
      <c r="BF759" s="7"/>
      <c r="BG759" s="7"/>
      <c r="BH759" s="7"/>
      <c r="BI759" s="7"/>
      <c r="BJ759" s="7"/>
      <c r="BK759" s="7"/>
      <c r="BL759" s="7"/>
      <c r="BM759" s="7"/>
      <c r="BN759" s="6"/>
      <c r="BO759" s="6"/>
      <c r="BP759" s="6"/>
      <c r="BQ759" s="6"/>
      <c r="BR759" s="6"/>
      <c r="BS759" s="6"/>
      <c r="BT759" s="6"/>
      <c r="BU759" s="6"/>
      <c r="BV759" s="6"/>
      <c r="BW759" s="6"/>
      <c r="BX759" s="6"/>
      <c r="BY759" s="6"/>
      <c r="BZ759" s="6"/>
      <c r="CA759" s="6"/>
      <c r="CB759" s="6"/>
      <c r="CC759" s="6"/>
      <c r="CD759" s="6"/>
      <c r="CE759" s="6"/>
      <c r="CF759" s="6"/>
      <c r="CG759" s="6"/>
      <c r="CH759" s="7"/>
      <c r="CI759" s="7"/>
      <c r="CJ759" s="7"/>
      <c r="CK759" s="7"/>
      <c r="CL759" s="7"/>
      <c r="CM759" s="7"/>
      <c r="CN759" s="7"/>
      <c r="CO759" s="7"/>
      <c r="CP759" s="7"/>
      <c r="CQ759" s="7"/>
    </row>
    <row r="760" spans="2:95" ht="12.75" customHeight="1" x14ac:dyDescent="0.2">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s="6"/>
      <c r="BO760" s="6"/>
      <c r="BP760" s="6"/>
      <c r="BQ760" s="6"/>
      <c r="BR760" s="6"/>
      <c r="BS760" s="6"/>
      <c r="BT760" s="6"/>
      <c r="BU760" s="6"/>
      <c r="BV760" s="6"/>
      <c r="BW760" s="6"/>
      <c r="BX760" s="6"/>
      <c r="BY760" s="6"/>
      <c r="BZ760" s="6"/>
      <c r="CA760" s="6"/>
      <c r="CB760" s="6"/>
      <c r="CC760" s="6"/>
      <c r="CD760" s="6"/>
      <c r="CE760" s="6"/>
      <c r="CF760" s="6"/>
      <c r="CG760" s="6"/>
      <c r="CH760" s="7"/>
      <c r="CI760" s="7"/>
      <c r="CJ760" s="7"/>
      <c r="CK760" s="7"/>
      <c r="CL760" s="7"/>
      <c r="CM760" s="7"/>
      <c r="CN760" s="7"/>
      <c r="CO760" s="7"/>
      <c r="CP760" s="7"/>
      <c r="CQ760" s="7"/>
    </row>
    <row r="761" spans="2:95" ht="12.75" customHeight="1" x14ac:dyDescent="0.2">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c r="AG761" s="7"/>
      <c r="AH761" s="7"/>
      <c r="AI761" s="7"/>
      <c r="AJ761" s="7"/>
      <c r="AK761" s="7"/>
      <c r="AL761" s="7"/>
      <c r="AM761" s="7"/>
      <c r="AN761" s="7"/>
      <c r="AO761" s="7"/>
      <c r="AP761" s="7"/>
      <c r="AQ761" s="7"/>
      <c r="AR761" s="7"/>
      <c r="AS761" s="7"/>
      <c r="AT761" s="7"/>
      <c r="AU761" s="7"/>
      <c r="AV761" s="7"/>
      <c r="AW761" s="7"/>
      <c r="AX761" s="7"/>
      <c r="AY761" s="7"/>
      <c r="AZ761" s="7"/>
      <c r="BA761" s="7"/>
      <c r="BB761" s="7"/>
      <c r="BC761" s="7"/>
      <c r="BD761" s="7"/>
      <c r="BE761" s="7"/>
      <c r="BF761" s="7"/>
      <c r="BG761" s="7"/>
      <c r="BH761" s="7"/>
      <c r="BI761" s="7"/>
      <c r="BJ761" s="7"/>
      <c r="BK761" s="7"/>
      <c r="BL761" s="7"/>
      <c r="BM761" s="7"/>
      <c r="BN761" s="6"/>
      <c r="BO761" s="6"/>
      <c r="BP761" s="6"/>
      <c r="BQ761" s="6"/>
      <c r="BR761" s="6"/>
      <c r="BS761" s="6"/>
      <c r="BT761" s="6"/>
      <c r="BU761" s="6"/>
      <c r="BV761" s="6"/>
      <c r="BW761" s="6"/>
      <c r="BX761" s="6"/>
      <c r="BY761" s="6"/>
      <c r="BZ761" s="6"/>
      <c r="CA761" s="6"/>
      <c r="CB761" s="6"/>
      <c r="CC761" s="6"/>
      <c r="CD761" s="6"/>
      <c r="CE761" s="6"/>
      <c r="CF761" s="6"/>
      <c r="CG761" s="6"/>
      <c r="CH761" s="7"/>
      <c r="CI761" s="7"/>
      <c r="CJ761" s="7"/>
      <c r="CK761" s="7"/>
      <c r="CL761" s="7"/>
      <c r="CM761" s="7"/>
      <c r="CN761" s="7"/>
      <c r="CO761" s="7"/>
      <c r="CP761" s="7"/>
      <c r="CQ761" s="7"/>
    </row>
    <row r="762" spans="2:95" ht="12.75" customHeight="1" x14ac:dyDescent="0.2">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s="6"/>
      <c r="BO762" s="6"/>
      <c r="BP762" s="6"/>
      <c r="BQ762" s="6"/>
      <c r="BR762" s="6"/>
      <c r="BS762" s="6"/>
      <c r="BT762" s="6"/>
      <c r="BU762" s="6"/>
      <c r="BV762" s="6"/>
      <c r="BW762" s="6"/>
      <c r="BX762" s="6"/>
      <c r="BY762" s="6"/>
      <c r="BZ762" s="6"/>
      <c r="CA762" s="6"/>
      <c r="CB762" s="6"/>
      <c r="CC762" s="6"/>
      <c r="CD762" s="6"/>
      <c r="CE762" s="6"/>
      <c r="CF762" s="6"/>
      <c r="CG762" s="6"/>
      <c r="CH762" s="7"/>
      <c r="CI762" s="7"/>
      <c r="CJ762" s="7"/>
      <c r="CK762" s="7"/>
      <c r="CL762" s="7"/>
      <c r="CM762" s="7"/>
      <c r="CN762" s="7"/>
      <c r="CO762" s="7"/>
      <c r="CP762" s="7"/>
      <c r="CQ762" s="7"/>
    </row>
    <row r="763" spans="2:95" ht="12.75" customHeight="1" x14ac:dyDescent="0.2">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c r="AG763" s="7"/>
      <c r="AH763" s="7"/>
      <c r="AI763" s="7"/>
      <c r="AJ763" s="7"/>
      <c r="AK763" s="7"/>
      <c r="AL763" s="7"/>
      <c r="AM763" s="7"/>
      <c r="AN763" s="7"/>
      <c r="AO763" s="7"/>
      <c r="AP763" s="7"/>
      <c r="AQ763" s="7"/>
      <c r="AR763" s="7"/>
      <c r="AS763" s="7"/>
      <c r="AT763" s="7"/>
      <c r="AU763" s="7"/>
      <c r="AV763" s="7"/>
      <c r="AW763" s="7"/>
      <c r="AX763" s="7"/>
      <c r="AY763" s="7"/>
      <c r="AZ763" s="7"/>
      <c r="BA763" s="7"/>
      <c r="BB763" s="7"/>
      <c r="BC763" s="7"/>
      <c r="BD763" s="7"/>
      <c r="BE763" s="7"/>
      <c r="BF763" s="7"/>
      <c r="BG763" s="7"/>
      <c r="BH763" s="7"/>
      <c r="BI763" s="7"/>
      <c r="BJ763" s="7"/>
      <c r="BK763" s="7"/>
      <c r="BL763" s="7"/>
      <c r="BM763" s="7"/>
      <c r="BN763" s="6"/>
      <c r="BO763" s="6"/>
      <c r="BP763" s="6"/>
      <c r="BQ763" s="6"/>
      <c r="BR763" s="6"/>
      <c r="BS763" s="6"/>
      <c r="BT763" s="6"/>
      <c r="BU763" s="6"/>
      <c r="BV763" s="6"/>
      <c r="BW763" s="6"/>
      <c r="BX763" s="6"/>
      <c r="BY763" s="6"/>
      <c r="BZ763" s="6"/>
      <c r="CA763" s="6"/>
      <c r="CB763" s="6"/>
      <c r="CC763" s="6"/>
      <c r="CD763" s="6"/>
      <c r="CE763" s="6"/>
      <c r="CF763" s="6"/>
      <c r="CG763" s="6"/>
      <c r="CH763" s="7"/>
      <c r="CI763" s="7"/>
      <c r="CJ763" s="7"/>
      <c r="CK763" s="7"/>
      <c r="CL763" s="7"/>
      <c r="CM763" s="7"/>
      <c r="CN763" s="7"/>
      <c r="CO763" s="7"/>
      <c r="CP763" s="7"/>
      <c r="CQ763" s="7"/>
    </row>
    <row r="764" spans="2:95" ht="12.75" customHeight="1" x14ac:dyDescent="0.2">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s="6"/>
      <c r="BO764" s="6"/>
      <c r="BP764" s="6"/>
      <c r="BQ764" s="6"/>
      <c r="BR764" s="6"/>
      <c r="BS764" s="6"/>
      <c r="BT764" s="6"/>
      <c r="BU764" s="6"/>
      <c r="BV764" s="6"/>
      <c r="BW764" s="6"/>
      <c r="BX764" s="6"/>
      <c r="BY764" s="6"/>
      <c r="BZ764" s="6"/>
      <c r="CA764" s="6"/>
      <c r="CB764" s="6"/>
      <c r="CC764" s="6"/>
      <c r="CD764" s="6"/>
      <c r="CE764" s="6"/>
      <c r="CF764" s="6"/>
      <c r="CG764" s="6"/>
      <c r="CH764" s="7"/>
      <c r="CI764" s="7"/>
      <c r="CJ764" s="7"/>
      <c r="CK764" s="7"/>
      <c r="CL764" s="7"/>
      <c r="CM764" s="7"/>
      <c r="CN764" s="7"/>
      <c r="CO764" s="7"/>
      <c r="CP764" s="7"/>
      <c r="CQ764" s="7"/>
    </row>
    <row r="765" spans="2:95" ht="12.75" customHeight="1" x14ac:dyDescent="0.2">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c r="AG765" s="7"/>
      <c r="AH765" s="7"/>
      <c r="AI765" s="7"/>
      <c r="AJ765" s="7"/>
      <c r="AK765" s="7"/>
      <c r="AL765" s="7"/>
      <c r="AM765" s="7"/>
      <c r="AN765" s="7"/>
      <c r="AO765" s="7"/>
      <c r="AP765" s="7"/>
      <c r="AQ765" s="7"/>
      <c r="AR765" s="7"/>
      <c r="AS765" s="7"/>
      <c r="AT765" s="7"/>
      <c r="AU765" s="7"/>
      <c r="AV765" s="7"/>
      <c r="AW765" s="7"/>
      <c r="AX765" s="7"/>
      <c r="AY765" s="7"/>
      <c r="AZ765" s="7"/>
      <c r="BA765" s="7"/>
      <c r="BB765" s="7"/>
      <c r="BC765" s="7"/>
      <c r="BD765" s="7"/>
      <c r="BE765" s="7"/>
      <c r="BF765" s="7"/>
      <c r="BG765" s="7"/>
      <c r="BH765" s="7"/>
      <c r="BI765" s="7"/>
      <c r="BJ765" s="7"/>
      <c r="BK765" s="7"/>
      <c r="BL765" s="7"/>
      <c r="BM765" s="7"/>
      <c r="BN765" s="6"/>
      <c r="BO765" s="6"/>
      <c r="BP765" s="6"/>
      <c r="BQ765" s="6"/>
      <c r="BR765" s="6"/>
      <c r="BS765" s="6"/>
      <c r="BT765" s="6"/>
      <c r="BU765" s="6"/>
      <c r="BV765" s="6"/>
      <c r="BW765" s="6"/>
      <c r="BX765" s="6"/>
      <c r="BY765" s="6"/>
      <c r="BZ765" s="6"/>
      <c r="CA765" s="6"/>
      <c r="CB765" s="6"/>
      <c r="CC765" s="6"/>
      <c r="CD765" s="6"/>
      <c r="CE765" s="6"/>
      <c r="CF765" s="6"/>
      <c r="CG765" s="6"/>
      <c r="CH765" s="7"/>
      <c r="CI765" s="7"/>
      <c r="CJ765" s="7"/>
      <c r="CK765" s="7"/>
      <c r="CL765" s="7"/>
      <c r="CM765" s="7"/>
      <c r="CN765" s="7"/>
      <c r="CO765" s="7"/>
      <c r="CP765" s="7"/>
      <c r="CQ765" s="7"/>
    </row>
    <row r="766" spans="2:95" ht="12.75" customHeight="1" x14ac:dyDescent="0.2">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s="6"/>
      <c r="BO766" s="6"/>
      <c r="BP766" s="6"/>
      <c r="BQ766" s="6"/>
      <c r="BR766" s="6"/>
      <c r="BS766" s="6"/>
      <c r="BT766" s="6"/>
      <c r="BU766" s="6"/>
      <c r="BV766" s="6"/>
      <c r="BW766" s="6"/>
      <c r="BX766" s="6"/>
      <c r="BY766" s="6"/>
      <c r="BZ766" s="6"/>
      <c r="CA766" s="6"/>
      <c r="CB766" s="6"/>
      <c r="CC766" s="6"/>
      <c r="CD766" s="6"/>
      <c r="CE766" s="6"/>
      <c r="CF766" s="6"/>
      <c r="CG766" s="6"/>
      <c r="CH766" s="7"/>
      <c r="CI766" s="7"/>
      <c r="CJ766" s="7"/>
      <c r="CK766" s="7"/>
      <c r="CL766" s="7"/>
      <c r="CM766" s="7"/>
      <c r="CN766" s="7"/>
      <c r="CO766" s="7"/>
      <c r="CP766" s="7"/>
      <c r="CQ766" s="7"/>
    </row>
    <row r="767" spans="2:95" ht="12.75" customHeight="1" x14ac:dyDescent="0.2">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c r="AW767" s="7"/>
      <c r="AX767" s="7"/>
      <c r="AY767" s="7"/>
      <c r="AZ767" s="7"/>
      <c r="BA767" s="7"/>
      <c r="BB767" s="7"/>
      <c r="BC767" s="7"/>
      <c r="BD767" s="7"/>
      <c r="BE767" s="7"/>
      <c r="BF767" s="7"/>
      <c r="BG767" s="7"/>
      <c r="BH767" s="7"/>
      <c r="BI767" s="7"/>
      <c r="BJ767" s="7"/>
      <c r="BK767" s="7"/>
      <c r="BL767" s="7"/>
      <c r="BM767" s="7"/>
      <c r="BN767" s="6"/>
      <c r="BO767" s="6"/>
      <c r="BP767" s="6"/>
      <c r="BQ767" s="6"/>
      <c r="BR767" s="6"/>
      <c r="BS767" s="6"/>
      <c r="BT767" s="6"/>
      <c r="BU767" s="6"/>
      <c r="BV767" s="6"/>
      <c r="BW767" s="6"/>
      <c r="BX767" s="6"/>
      <c r="BY767" s="6"/>
      <c r="BZ767" s="6"/>
      <c r="CA767" s="6"/>
      <c r="CB767" s="6"/>
      <c r="CC767" s="6"/>
      <c r="CD767" s="6"/>
      <c r="CE767" s="6"/>
      <c r="CF767" s="6"/>
      <c r="CG767" s="6"/>
      <c r="CH767" s="7"/>
      <c r="CI767" s="7"/>
      <c r="CJ767" s="7"/>
      <c r="CK767" s="7"/>
      <c r="CL767" s="7"/>
      <c r="CM767" s="7"/>
      <c r="CN767" s="7"/>
      <c r="CO767" s="7"/>
      <c r="CP767" s="7"/>
      <c r="CQ767" s="7"/>
    </row>
    <row r="768" spans="2:95" ht="12.75" customHeight="1" x14ac:dyDescent="0.2">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c r="AG768" s="7"/>
      <c r="AH768" s="7"/>
      <c r="AI768" s="7"/>
      <c r="AJ768" s="7"/>
      <c r="AK768" s="7"/>
      <c r="AL768" s="7"/>
      <c r="AM768" s="7"/>
      <c r="AN768" s="7"/>
      <c r="AO768" s="7"/>
      <c r="AP768" s="7"/>
      <c r="AQ768" s="7"/>
      <c r="AR768" s="7"/>
      <c r="AS768" s="7"/>
      <c r="AT768" s="7"/>
      <c r="AU768" s="7"/>
      <c r="AV768" s="7"/>
      <c r="AW768" s="7"/>
      <c r="AX768" s="7"/>
      <c r="AY768" s="7"/>
      <c r="AZ768" s="7"/>
      <c r="BA768" s="7"/>
      <c r="BB768" s="7"/>
      <c r="BC768" s="7"/>
      <c r="BD768" s="7"/>
      <c r="BE768" s="7"/>
      <c r="BF768" s="7"/>
      <c r="BG768" s="7"/>
      <c r="BH768" s="7"/>
      <c r="BI768" s="7"/>
      <c r="BJ768" s="7"/>
      <c r="BK768" s="7"/>
      <c r="BL768" s="7"/>
      <c r="BM768" s="7"/>
      <c r="BN768" s="6"/>
      <c r="BO768" s="6"/>
      <c r="BP768" s="6"/>
      <c r="BQ768" s="6"/>
      <c r="BR768" s="6"/>
      <c r="BS768" s="6"/>
      <c r="BT768" s="6"/>
      <c r="BU768" s="6"/>
      <c r="BV768" s="6"/>
      <c r="BW768" s="6"/>
      <c r="BX768" s="6"/>
      <c r="BY768" s="6"/>
      <c r="BZ768" s="6"/>
      <c r="CA768" s="6"/>
      <c r="CB768" s="6"/>
      <c r="CC768" s="6"/>
      <c r="CD768" s="6"/>
      <c r="CE768" s="6"/>
      <c r="CF768" s="6"/>
      <c r="CG768" s="6"/>
      <c r="CH768" s="7"/>
      <c r="CI768" s="7"/>
      <c r="CJ768" s="7"/>
      <c r="CK768" s="7"/>
      <c r="CL768" s="7"/>
      <c r="CM768" s="7"/>
      <c r="CN768" s="7"/>
      <c r="CO768" s="7"/>
      <c r="CP768" s="7"/>
      <c r="CQ768" s="7"/>
    </row>
    <row r="769" spans="2:95" ht="12.75" customHeight="1" x14ac:dyDescent="0.2">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c r="AG769" s="7"/>
      <c r="AH769" s="7"/>
      <c r="AI769" s="7"/>
      <c r="AJ769" s="7"/>
      <c r="AK769" s="7"/>
      <c r="AL769" s="7"/>
      <c r="AM769" s="7"/>
      <c r="AN769" s="7"/>
      <c r="AO769" s="7"/>
      <c r="AP769" s="7"/>
      <c r="AQ769" s="7"/>
      <c r="AR769" s="7"/>
      <c r="AS769" s="7"/>
      <c r="AT769" s="7"/>
      <c r="AU769" s="7"/>
      <c r="AV769" s="7"/>
      <c r="AW769" s="7"/>
      <c r="AX769" s="7"/>
      <c r="AY769" s="7"/>
      <c r="AZ769" s="7"/>
      <c r="BA769" s="7"/>
      <c r="BB769" s="7"/>
      <c r="BC769" s="7"/>
      <c r="BD769" s="7"/>
      <c r="BE769" s="7"/>
      <c r="BF769" s="7"/>
      <c r="BG769" s="7"/>
      <c r="BH769" s="7"/>
      <c r="BI769" s="7"/>
      <c r="BJ769" s="7"/>
      <c r="BK769" s="7"/>
      <c r="BL769" s="7"/>
      <c r="BM769" s="7"/>
      <c r="BN769" s="6"/>
      <c r="BO769" s="6"/>
      <c r="BP769" s="6"/>
      <c r="BQ769" s="6"/>
      <c r="BR769" s="6"/>
      <c r="BS769" s="6"/>
      <c r="BT769" s="6"/>
      <c r="BU769" s="6"/>
      <c r="BV769" s="6"/>
      <c r="BW769" s="6"/>
      <c r="BX769" s="6"/>
      <c r="BY769" s="6"/>
      <c r="BZ769" s="6"/>
      <c r="CA769" s="6"/>
      <c r="CB769" s="6"/>
      <c r="CC769" s="6"/>
      <c r="CD769" s="6"/>
      <c r="CE769" s="6"/>
      <c r="CF769" s="6"/>
      <c r="CG769" s="6"/>
      <c r="CH769" s="7"/>
      <c r="CI769" s="7"/>
      <c r="CJ769" s="7"/>
      <c r="CK769" s="7"/>
      <c r="CL769" s="7"/>
      <c r="CM769" s="7"/>
      <c r="CN769" s="7"/>
      <c r="CO769" s="7"/>
      <c r="CP769" s="7"/>
      <c r="CQ769" s="7"/>
    </row>
    <row r="770" spans="2:95" ht="12.75" customHeight="1" x14ac:dyDescent="0.2">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c r="AW770" s="7"/>
      <c r="AX770" s="7"/>
      <c r="AY770" s="7"/>
      <c r="AZ770" s="7"/>
      <c r="BA770" s="7"/>
      <c r="BB770" s="7"/>
      <c r="BC770" s="7"/>
      <c r="BD770" s="7"/>
      <c r="BE770" s="7"/>
      <c r="BF770" s="7"/>
      <c r="BG770" s="7"/>
      <c r="BH770" s="7"/>
      <c r="BI770" s="7"/>
      <c r="BJ770" s="7"/>
      <c r="BK770" s="7"/>
      <c r="BL770" s="7"/>
      <c r="BM770" s="7"/>
      <c r="BN770" s="6"/>
      <c r="BO770" s="6"/>
      <c r="BP770" s="6"/>
      <c r="BQ770" s="6"/>
      <c r="BR770" s="6"/>
      <c r="BS770" s="6"/>
      <c r="BT770" s="6"/>
      <c r="BU770" s="6"/>
      <c r="BV770" s="6"/>
      <c r="BW770" s="6"/>
      <c r="BX770" s="6"/>
      <c r="BY770" s="6"/>
      <c r="BZ770" s="6"/>
      <c r="CA770" s="6"/>
      <c r="CB770" s="6"/>
      <c r="CC770" s="6"/>
      <c r="CD770" s="6"/>
      <c r="CE770" s="6"/>
      <c r="CF770" s="6"/>
      <c r="CG770" s="6"/>
      <c r="CH770" s="7"/>
      <c r="CI770" s="7"/>
      <c r="CJ770" s="7"/>
      <c r="CK770" s="7"/>
      <c r="CL770" s="7"/>
      <c r="CM770" s="7"/>
      <c r="CN770" s="7"/>
      <c r="CO770" s="7"/>
      <c r="CP770" s="7"/>
      <c r="CQ770" s="7"/>
    </row>
    <row r="771" spans="2:95" ht="12.75" customHeight="1" x14ac:dyDescent="0.2">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s="7"/>
      <c r="BA771" s="7"/>
      <c r="BB771" s="7"/>
      <c r="BC771" s="7"/>
      <c r="BD771" s="7"/>
      <c r="BE771" s="7"/>
      <c r="BF771" s="7"/>
      <c r="BG771" s="7"/>
      <c r="BH771" s="7"/>
      <c r="BI771" s="7"/>
      <c r="BJ771" s="7"/>
      <c r="BK771" s="7"/>
      <c r="BL771" s="7"/>
      <c r="BM771" s="7"/>
      <c r="BN771" s="6"/>
      <c r="BO771" s="6"/>
      <c r="BP771" s="6"/>
      <c r="BQ771" s="6"/>
      <c r="BR771" s="6"/>
      <c r="BS771" s="6"/>
      <c r="BT771" s="6"/>
      <c r="BU771" s="6"/>
      <c r="BV771" s="6"/>
      <c r="BW771" s="6"/>
      <c r="BX771" s="6"/>
      <c r="BY771" s="6"/>
      <c r="BZ771" s="6"/>
      <c r="CA771" s="6"/>
      <c r="CB771" s="6"/>
      <c r="CC771" s="6"/>
      <c r="CD771" s="6"/>
      <c r="CE771" s="6"/>
      <c r="CF771" s="6"/>
      <c r="CG771" s="6"/>
      <c r="CH771" s="7"/>
      <c r="CI771" s="7"/>
      <c r="CJ771" s="7"/>
      <c r="CK771" s="7"/>
      <c r="CL771" s="7"/>
      <c r="CM771" s="7"/>
      <c r="CN771" s="7"/>
      <c r="CO771" s="7"/>
      <c r="CP771" s="7"/>
      <c r="CQ771" s="7"/>
    </row>
    <row r="772" spans="2:95" ht="12.75" customHeight="1" x14ac:dyDescent="0.2">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c r="AG772" s="7"/>
      <c r="AH772" s="7"/>
      <c r="AI772" s="7"/>
      <c r="AJ772" s="7"/>
      <c r="AK772" s="7"/>
      <c r="AL772" s="7"/>
      <c r="AM772" s="7"/>
      <c r="AN772" s="7"/>
      <c r="AO772" s="7"/>
      <c r="AP772" s="7"/>
      <c r="AQ772" s="7"/>
      <c r="AR772" s="7"/>
      <c r="AS772" s="7"/>
      <c r="AT772" s="7"/>
      <c r="AU772" s="7"/>
      <c r="AV772" s="7"/>
      <c r="AW772" s="7"/>
      <c r="AX772" s="7"/>
      <c r="AY772" s="7"/>
      <c r="AZ772" s="7"/>
      <c r="BA772" s="7"/>
      <c r="BB772" s="7"/>
      <c r="BC772" s="7"/>
      <c r="BD772" s="7"/>
      <c r="BE772" s="7"/>
      <c r="BF772" s="7"/>
      <c r="BG772" s="7"/>
      <c r="BH772" s="7"/>
      <c r="BI772" s="7"/>
      <c r="BJ772" s="7"/>
      <c r="BK772" s="7"/>
      <c r="BL772" s="7"/>
      <c r="BM772" s="7"/>
      <c r="BN772" s="6"/>
      <c r="BO772" s="6"/>
      <c r="BP772" s="6"/>
      <c r="BQ772" s="6"/>
      <c r="BR772" s="6"/>
      <c r="BS772" s="6"/>
      <c r="BT772" s="6"/>
      <c r="BU772" s="6"/>
      <c r="BV772" s="6"/>
      <c r="BW772" s="6"/>
      <c r="BX772" s="6"/>
      <c r="BY772" s="6"/>
      <c r="BZ772" s="6"/>
      <c r="CA772" s="6"/>
      <c r="CB772" s="6"/>
      <c r="CC772" s="6"/>
      <c r="CD772" s="6"/>
      <c r="CE772" s="6"/>
      <c r="CF772" s="6"/>
      <c r="CG772" s="6"/>
      <c r="CH772" s="7"/>
      <c r="CI772" s="7"/>
      <c r="CJ772" s="7"/>
      <c r="CK772" s="7"/>
      <c r="CL772" s="7"/>
      <c r="CM772" s="7"/>
      <c r="CN772" s="7"/>
      <c r="CO772" s="7"/>
      <c r="CP772" s="7"/>
      <c r="CQ772" s="7"/>
    </row>
    <row r="773" spans="2:95" ht="12.75" customHeight="1" x14ac:dyDescent="0.2">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s="7"/>
      <c r="BA773" s="7"/>
      <c r="BB773" s="7"/>
      <c r="BC773" s="7"/>
      <c r="BD773" s="7"/>
      <c r="BE773" s="7"/>
      <c r="BF773" s="7"/>
      <c r="BG773" s="7"/>
      <c r="BH773" s="7"/>
      <c r="BI773" s="7"/>
      <c r="BJ773" s="7"/>
      <c r="BK773" s="7"/>
      <c r="BL773" s="7"/>
      <c r="BM773" s="7"/>
      <c r="BN773" s="6"/>
      <c r="BO773" s="6"/>
      <c r="BP773" s="6"/>
      <c r="BQ773" s="6"/>
      <c r="BR773" s="6"/>
      <c r="BS773" s="6"/>
      <c r="BT773" s="6"/>
      <c r="BU773" s="6"/>
      <c r="BV773" s="6"/>
      <c r="BW773" s="6"/>
      <c r="BX773" s="6"/>
      <c r="BY773" s="6"/>
      <c r="BZ773" s="6"/>
      <c r="CA773" s="6"/>
      <c r="CB773" s="6"/>
      <c r="CC773" s="6"/>
      <c r="CD773" s="6"/>
      <c r="CE773" s="6"/>
      <c r="CF773" s="6"/>
      <c r="CG773" s="6"/>
      <c r="CH773" s="7"/>
      <c r="CI773" s="7"/>
      <c r="CJ773" s="7"/>
      <c r="CK773" s="7"/>
      <c r="CL773" s="7"/>
      <c r="CM773" s="7"/>
      <c r="CN773" s="7"/>
      <c r="CO773" s="7"/>
      <c r="CP773" s="7"/>
      <c r="CQ773" s="7"/>
    </row>
    <row r="774" spans="2:95" ht="12.75" customHeight="1" x14ac:dyDescent="0.2">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s="7"/>
      <c r="AQ774" s="7"/>
      <c r="AR774" s="7"/>
      <c r="AS774" s="7"/>
      <c r="AT774" s="7"/>
      <c r="AU774" s="7"/>
      <c r="AV774" s="7"/>
      <c r="AW774" s="7"/>
      <c r="AX774" s="7"/>
      <c r="AY774" s="7"/>
      <c r="AZ774" s="7"/>
      <c r="BA774" s="7"/>
      <c r="BB774" s="7"/>
      <c r="BC774" s="7"/>
      <c r="BD774" s="7"/>
      <c r="BE774" s="7"/>
      <c r="BF774" s="7"/>
      <c r="BG774" s="7"/>
      <c r="BH774" s="7"/>
      <c r="BI774" s="7"/>
      <c r="BJ774" s="7"/>
      <c r="BK774" s="7"/>
      <c r="BL774" s="7"/>
      <c r="BM774" s="7"/>
      <c r="BN774" s="6"/>
      <c r="BO774" s="6"/>
      <c r="BP774" s="6"/>
      <c r="BQ774" s="6"/>
      <c r="BR774" s="6"/>
      <c r="BS774" s="6"/>
      <c r="BT774" s="6"/>
      <c r="BU774" s="6"/>
      <c r="BV774" s="6"/>
      <c r="BW774" s="6"/>
      <c r="BX774" s="6"/>
      <c r="BY774" s="6"/>
      <c r="BZ774" s="6"/>
      <c r="CA774" s="6"/>
      <c r="CB774" s="6"/>
      <c r="CC774" s="6"/>
      <c r="CD774" s="6"/>
      <c r="CE774" s="6"/>
      <c r="CF774" s="6"/>
      <c r="CG774" s="6"/>
      <c r="CH774" s="7"/>
      <c r="CI774" s="7"/>
      <c r="CJ774" s="7"/>
      <c r="CK774" s="7"/>
      <c r="CL774" s="7"/>
      <c r="CM774" s="7"/>
      <c r="CN774" s="7"/>
      <c r="CO774" s="7"/>
      <c r="CP774" s="7"/>
      <c r="CQ774" s="7"/>
    </row>
    <row r="775" spans="2:95" ht="12.75" customHeight="1" x14ac:dyDescent="0.2">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c r="AW775" s="7"/>
      <c r="AX775" s="7"/>
      <c r="AY775" s="7"/>
      <c r="AZ775" s="7"/>
      <c r="BA775" s="7"/>
      <c r="BB775" s="7"/>
      <c r="BC775" s="7"/>
      <c r="BD775" s="7"/>
      <c r="BE775" s="7"/>
      <c r="BF775" s="7"/>
      <c r="BG775" s="7"/>
      <c r="BH775" s="7"/>
      <c r="BI775" s="7"/>
      <c r="BJ775" s="7"/>
      <c r="BK775" s="7"/>
      <c r="BL775" s="7"/>
      <c r="BM775" s="7"/>
      <c r="BN775" s="6"/>
      <c r="BO775" s="6"/>
      <c r="BP775" s="6"/>
      <c r="BQ775" s="6"/>
      <c r="BR775" s="6"/>
      <c r="BS775" s="6"/>
      <c r="BT775" s="6"/>
      <c r="BU775" s="6"/>
      <c r="BV775" s="6"/>
      <c r="BW775" s="6"/>
      <c r="BX775" s="6"/>
      <c r="BY775" s="6"/>
      <c r="BZ775" s="6"/>
      <c r="CA775" s="6"/>
      <c r="CB775" s="6"/>
      <c r="CC775" s="6"/>
      <c r="CD775" s="6"/>
      <c r="CE775" s="6"/>
      <c r="CF775" s="6"/>
      <c r="CG775" s="6"/>
      <c r="CH775" s="7"/>
      <c r="CI775" s="7"/>
      <c r="CJ775" s="7"/>
      <c r="CK775" s="7"/>
      <c r="CL775" s="7"/>
      <c r="CM775" s="7"/>
      <c r="CN775" s="7"/>
      <c r="CO775" s="7"/>
      <c r="CP775" s="7"/>
      <c r="CQ775" s="7"/>
    </row>
    <row r="776" spans="2:95" ht="12.75" customHeight="1" x14ac:dyDescent="0.2">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s="6"/>
      <c r="BO776" s="6"/>
      <c r="BP776" s="6"/>
      <c r="BQ776" s="6"/>
      <c r="BR776" s="6"/>
      <c r="BS776" s="6"/>
      <c r="BT776" s="6"/>
      <c r="BU776" s="6"/>
      <c r="BV776" s="6"/>
      <c r="BW776" s="6"/>
      <c r="BX776" s="6"/>
      <c r="BY776" s="6"/>
      <c r="BZ776" s="6"/>
      <c r="CA776" s="6"/>
      <c r="CB776" s="6"/>
      <c r="CC776" s="6"/>
      <c r="CD776" s="6"/>
      <c r="CE776" s="6"/>
      <c r="CF776" s="6"/>
      <c r="CG776" s="6"/>
      <c r="CH776" s="7"/>
      <c r="CI776" s="7"/>
      <c r="CJ776" s="7"/>
      <c r="CK776" s="7"/>
      <c r="CL776" s="7"/>
      <c r="CM776" s="7"/>
      <c r="CN776" s="7"/>
      <c r="CO776" s="7"/>
      <c r="CP776" s="7"/>
      <c r="CQ776" s="7"/>
    </row>
    <row r="777" spans="2:95" ht="12.75" customHeight="1" x14ac:dyDescent="0.2">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c r="AG777" s="7"/>
      <c r="AH777" s="7"/>
      <c r="AI777" s="7"/>
      <c r="AJ777" s="7"/>
      <c r="AK777" s="7"/>
      <c r="AL777" s="7"/>
      <c r="AM777" s="7"/>
      <c r="AN777" s="7"/>
      <c r="AO777" s="7"/>
      <c r="AP777" s="7"/>
      <c r="AQ777" s="7"/>
      <c r="AR777" s="7"/>
      <c r="AS777" s="7"/>
      <c r="AT777" s="7"/>
      <c r="AU777" s="7"/>
      <c r="AV777" s="7"/>
      <c r="AW777" s="7"/>
      <c r="AX777" s="7"/>
      <c r="AY777" s="7"/>
      <c r="AZ777" s="7"/>
      <c r="BA777" s="7"/>
      <c r="BB777" s="7"/>
      <c r="BC777" s="7"/>
      <c r="BD777" s="7"/>
      <c r="BE777" s="7"/>
      <c r="BF777" s="7"/>
      <c r="BG777" s="7"/>
      <c r="BH777" s="7"/>
      <c r="BI777" s="7"/>
      <c r="BJ777" s="7"/>
      <c r="BK777" s="7"/>
      <c r="BL777" s="7"/>
      <c r="BM777" s="7"/>
      <c r="BN777" s="6"/>
      <c r="BO777" s="6"/>
      <c r="BP777" s="6"/>
      <c r="BQ777" s="6"/>
      <c r="BR777" s="6"/>
      <c r="BS777" s="6"/>
      <c r="BT777" s="6"/>
      <c r="BU777" s="6"/>
      <c r="BV777" s="6"/>
      <c r="BW777" s="6"/>
      <c r="BX777" s="6"/>
      <c r="BY777" s="6"/>
      <c r="BZ777" s="6"/>
      <c r="CA777" s="6"/>
      <c r="CB777" s="6"/>
      <c r="CC777" s="6"/>
      <c r="CD777" s="6"/>
      <c r="CE777" s="6"/>
      <c r="CF777" s="6"/>
      <c r="CG777" s="6"/>
      <c r="CH777" s="7"/>
      <c r="CI777" s="7"/>
      <c r="CJ777" s="7"/>
      <c r="CK777" s="7"/>
      <c r="CL777" s="7"/>
      <c r="CM777" s="7"/>
      <c r="CN777" s="7"/>
      <c r="CO777" s="7"/>
      <c r="CP777" s="7"/>
      <c r="CQ777" s="7"/>
    </row>
    <row r="778" spans="2:95" ht="12.75" customHeight="1" x14ac:dyDescent="0.2">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s="6"/>
      <c r="BO778" s="6"/>
      <c r="BP778" s="6"/>
      <c r="BQ778" s="6"/>
      <c r="BR778" s="6"/>
      <c r="BS778" s="6"/>
      <c r="BT778" s="6"/>
      <c r="BU778" s="6"/>
      <c r="BV778" s="6"/>
      <c r="BW778" s="6"/>
      <c r="BX778" s="6"/>
      <c r="BY778" s="6"/>
      <c r="BZ778" s="6"/>
      <c r="CA778" s="6"/>
      <c r="CB778" s="6"/>
      <c r="CC778" s="6"/>
      <c r="CD778" s="6"/>
      <c r="CE778" s="6"/>
      <c r="CF778" s="6"/>
      <c r="CG778" s="6"/>
      <c r="CH778" s="7"/>
      <c r="CI778" s="7"/>
      <c r="CJ778" s="7"/>
      <c r="CK778" s="7"/>
      <c r="CL778" s="7"/>
      <c r="CM778" s="7"/>
      <c r="CN778" s="7"/>
      <c r="CO778" s="7"/>
      <c r="CP778" s="7"/>
      <c r="CQ778" s="7"/>
    </row>
    <row r="779" spans="2:95" ht="12.75" customHeight="1" x14ac:dyDescent="0.2">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c r="AG779" s="7"/>
      <c r="AH779" s="7"/>
      <c r="AI779" s="7"/>
      <c r="AJ779" s="7"/>
      <c r="AK779" s="7"/>
      <c r="AL779" s="7"/>
      <c r="AM779" s="7"/>
      <c r="AN779" s="7"/>
      <c r="AO779" s="7"/>
      <c r="AP779" s="7"/>
      <c r="AQ779" s="7"/>
      <c r="AR779" s="7"/>
      <c r="AS779" s="7"/>
      <c r="AT779" s="7"/>
      <c r="AU779" s="7"/>
      <c r="AV779" s="7"/>
      <c r="AW779" s="7"/>
      <c r="AX779" s="7"/>
      <c r="AY779" s="7"/>
      <c r="AZ779" s="7"/>
      <c r="BA779" s="7"/>
      <c r="BB779" s="7"/>
      <c r="BC779" s="7"/>
      <c r="BD779" s="7"/>
      <c r="BE779" s="7"/>
      <c r="BF779" s="7"/>
      <c r="BG779" s="7"/>
      <c r="BH779" s="7"/>
      <c r="BI779" s="7"/>
      <c r="BJ779" s="7"/>
      <c r="BK779" s="7"/>
      <c r="BL779" s="7"/>
      <c r="BM779" s="7"/>
      <c r="BN779" s="6"/>
      <c r="BO779" s="6"/>
      <c r="BP779" s="6"/>
      <c r="BQ779" s="6"/>
      <c r="BR779" s="6"/>
      <c r="BS779" s="6"/>
      <c r="BT779" s="6"/>
      <c r="BU779" s="6"/>
      <c r="BV779" s="6"/>
      <c r="BW779" s="6"/>
      <c r="BX779" s="6"/>
      <c r="BY779" s="6"/>
      <c r="BZ779" s="6"/>
      <c r="CA779" s="6"/>
      <c r="CB779" s="6"/>
      <c r="CC779" s="6"/>
      <c r="CD779" s="6"/>
      <c r="CE779" s="6"/>
      <c r="CF779" s="6"/>
      <c r="CG779" s="6"/>
      <c r="CH779" s="7"/>
      <c r="CI779" s="7"/>
      <c r="CJ779" s="7"/>
      <c r="CK779" s="7"/>
      <c r="CL779" s="7"/>
      <c r="CM779" s="7"/>
      <c r="CN779" s="7"/>
      <c r="CO779" s="7"/>
      <c r="CP779" s="7"/>
      <c r="CQ779" s="7"/>
    </row>
    <row r="780" spans="2:95" ht="12.75" customHeight="1" x14ac:dyDescent="0.2">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s="6"/>
      <c r="BO780" s="6"/>
      <c r="BP780" s="6"/>
      <c r="BQ780" s="6"/>
      <c r="BR780" s="6"/>
      <c r="BS780" s="6"/>
      <c r="BT780" s="6"/>
      <c r="BU780" s="6"/>
      <c r="BV780" s="6"/>
      <c r="BW780" s="6"/>
      <c r="BX780" s="6"/>
      <c r="BY780" s="6"/>
      <c r="BZ780" s="6"/>
      <c r="CA780" s="6"/>
      <c r="CB780" s="6"/>
      <c r="CC780" s="6"/>
      <c r="CD780" s="6"/>
      <c r="CE780" s="6"/>
      <c r="CF780" s="6"/>
      <c r="CG780" s="6"/>
      <c r="CH780" s="7"/>
      <c r="CI780" s="7"/>
      <c r="CJ780" s="7"/>
      <c r="CK780" s="7"/>
      <c r="CL780" s="7"/>
      <c r="CM780" s="7"/>
      <c r="CN780" s="7"/>
      <c r="CO780" s="7"/>
      <c r="CP780" s="7"/>
      <c r="CQ780" s="7"/>
    </row>
    <row r="781" spans="2:95" ht="12.75" customHeight="1" x14ac:dyDescent="0.2">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c r="AW781" s="7"/>
      <c r="AX781" s="7"/>
      <c r="AY781" s="7"/>
      <c r="AZ781" s="7"/>
      <c r="BA781" s="7"/>
      <c r="BB781" s="7"/>
      <c r="BC781" s="7"/>
      <c r="BD781" s="7"/>
      <c r="BE781" s="7"/>
      <c r="BF781" s="7"/>
      <c r="BG781" s="7"/>
      <c r="BH781" s="7"/>
      <c r="BI781" s="7"/>
      <c r="BJ781" s="7"/>
      <c r="BK781" s="7"/>
      <c r="BL781" s="7"/>
      <c r="BM781" s="7"/>
      <c r="BN781" s="6"/>
      <c r="BO781" s="6"/>
      <c r="BP781" s="6"/>
      <c r="BQ781" s="6"/>
      <c r="BR781" s="6"/>
      <c r="BS781" s="6"/>
      <c r="BT781" s="6"/>
      <c r="BU781" s="6"/>
      <c r="BV781" s="6"/>
      <c r="BW781" s="6"/>
      <c r="BX781" s="6"/>
      <c r="BY781" s="6"/>
      <c r="BZ781" s="6"/>
      <c r="CA781" s="6"/>
      <c r="CB781" s="6"/>
      <c r="CC781" s="6"/>
      <c r="CD781" s="6"/>
      <c r="CE781" s="6"/>
      <c r="CF781" s="6"/>
      <c r="CG781" s="6"/>
      <c r="CH781" s="7"/>
      <c r="CI781" s="7"/>
      <c r="CJ781" s="7"/>
      <c r="CK781" s="7"/>
      <c r="CL781" s="7"/>
      <c r="CM781" s="7"/>
      <c r="CN781" s="7"/>
      <c r="CO781" s="7"/>
      <c r="CP781" s="7"/>
      <c r="CQ781" s="7"/>
    </row>
    <row r="782" spans="2:95" ht="12.75" customHeight="1" x14ac:dyDescent="0.2">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s="6"/>
      <c r="BO782" s="6"/>
      <c r="BP782" s="6"/>
      <c r="BQ782" s="6"/>
      <c r="BR782" s="6"/>
      <c r="BS782" s="6"/>
      <c r="BT782" s="6"/>
      <c r="BU782" s="6"/>
      <c r="BV782" s="6"/>
      <c r="BW782" s="6"/>
      <c r="BX782" s="6"/>
      <c r="BY782" s="6"/>
      <c r="BZ782" s="6"/>
      <c r="CA782" s="6"/>
      <c r="CB782" s="6"/>
      <c r="CC782" s="6"/>
      <c r="CD782" s="6"/>
      <c r="CE782" s="6"/>
      <c r="CF782" s="6"/>
      <c r="CG782" s="6"/>
      <c r="CH782" s="7"/>
      <c r="CI782" s="7"/>
      <c r="CJ782" s="7"/>
      <c r="CK782" s="7"/>
      <c r="CL782" s="7"/>
      <c r="CM782" s="7"/>
      <c r="CN782" s="7"/>
      <c r="CO782" s="7"/>
      <c r="CP782" s="7"/>
      <c r="CQ782" s="7"/>
    </row>
    <row r="783" spans="2:95" ht="12.75" customHeight="1" x14ac:dyDescent="0.2">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c r="AG783" s="7"/>
      <c r="AH783" s="7"/>
      <c r="AI783" s="7"/>
      <c r="AJ783" s="7"/>
      <c r="AK783" s="7"/>
      <c r="AL783" s="7"/>
      <c r="AM783" s="7"/>
      <c r="AN783" s="7"/>
      <c r="AO783" s="7"/>
      <c r="AP783" s="7"/>
      <c r="AQ783" s="7"/>
      <c r="AR783" s="7"/>
      <c r="AS783" s="7"/>
      <c r="AT783" s="7"/>
      <c r="AU783" s="7"/>
      <c r="AV783" s="7"/>
      <c r="AW783" s="7"/>
      <c r="AX783" s="7"/>
      <c r="AY783" s="7"/>
      <c r="AZ783" s="7"/>
      <c r="BA783" s="7"/>
      <c r="BB783" s="7"/>
      <c r="BC783" s="7"/>
      <c r="BD783" s="7"/>
      <c r="BE783" s="7"/>
      <c r="BF783" s="7"/>
      <c r="BG783" s="7"/>
      <c r="BH783" s="7"/>
      <c r="BI783" s="7"/>
      <c r="BJ783" s="7"/>
      <c r="BK783" s="7"/>
      <c r="BL783" s="7"/>
      <c r="BM783" s="7"/>
      <c r="BN783" s="6"/>
      <c r="BO783" s="6"/>
      <c r="BP783" s="6"/>
      <c r="BQ783" s="6"/>
      <c r="BR783" s="6"/>
      <c r="BS783" s="6"/>
      <c r="BT783" s="6"/>
      <c r="BU783" s="6"/>
      <c r="BV783" s="6"/>
      <c r="BW783" s="6"/>
      <c r="BX783" s="6"/>
      <c r="BY783" s="6"/>
      <c r="BZ783" s="6"/>
      <c r="CA783" s="6"/>
      <c r="CB783" s="6"/>
      <c r="CC783" s="6"/>
      <c r="CD783" s="6"/>
      <c r="CE783" s="6"/>
      <c r="CF783" s="6"/>
      <c r="CG783" s="6"/>
      <c r="CH783" s="7"/>
      <c r="CI783" s="7"/>
      <c r="CJ783" s="7"/>
      <c r="CK783" s="7"/>
      <c r="CL783" s="7"/>
      <c r="CM783" s="7"/>
      <c r="CN783" s="7"/>
      <c r="CO783" s="7"/>
      <c r="CP783" s="7"/>
      <c r="CQ783" s="7"/>
    </row>
    <row r="784" spans="2:95" ht="12.75" customHeight="1" x14ac:dyDescent="0.2">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s="6"/>
      <c r="BO784" s="6"/>
      <c r="BP784" s="6"/>
      <c r="BQ784" s="6"/>
      <c r="BR784" s="6"/>
      <c r="BS784" s="6"/>
      <c r="BT784" s="6"/>
      <c r="BU784" s="6"/>
      <c r="BV784" s="6"/>
      <c r="BW784" s="6"/>
      <c r="BX784" s="6"/>
      <c r="BY784" s="6"/>
      <c r="BZ784" s="6"/>
      <c r="CA784" s="6"/>
      <c r="CB784" s="6"/>
      <c r="CC784" s="6"/>
      <c r="CD784" s="6"/>
      <c r="CE784" s="6"/>
      <c r="CF784" s="6"/>
      <c r="CG784" s="6"/>
      <c r="CH784" s="7"/>
      <c r="CI784" s="7"/>
      <c r="CJ784" s="7"/>
      <c r="CK784" s="7"/>
      <c r="CL784" s="7"/>
      <c r="CM784" s="7"/>
      <c r="CN784" s="7"/>
      <c r="CO784" s="7"/>
      <c r="CP784" s="7"/>
      <c r="CQ784" s="7"/>
    </row>
    <row r="785" spans="2:95" ht="12.75" customHeight="1" x14ac:dyDescent="0.2">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c r="AW785" s="7"/>
      <c r="AX785" s="7"/>
      <c r="AY785" s="7"/>
      <c r="AZ785" s="7"/>
      <c r="BA785" s="7"/>
      <c r="BB785" s="7"/>
      <c r="BC785" s="7"/>
      <c r="BD785" s="7"/>
      <c r="BE785" s="7"/>
      <c r="BF785" s="7"/>
      <c r="BG785" s="7"/>
      <c r="BH785" s="7"/>
      <c r="BI785" s="7"/>
      <c r="BJ785" s="7"/>
      <c r="BK785" s="7"/>
      <c r="BL785" s="7"/>
      <c r="BM785" s="7"/>
      <c r="BN785" s="6"/>
      <c r="BO785" s="6"/>
      <c r="BP785" s="6"/>
      <c r="BQ785" s="6"/>
      <c r="BR785" s="6"/>
      <c r="BS785" s="6"/>
      <c r="BT785" s="6"/>
      <c r="BU785" s="6"/>
      <c r="BV785" s="6"/>
      <c r="BW785" s="6"/>
      <c r="BX785" s="6"/>
      <c r="BY785" s="6"/>
      <c r="BZ785" s="6"/>
      <c r="CA785" s="6"/>
      <c r="CB785" s="6"/>
      <c r="CC785" s="6"/>
      <c r="CD785" s="6"/>
      <c r="CE785" s="6"/>
      <c r="CF785" s="6"/>
      <c r="CG785" s="6"/>
      <c r="CH785" s="7"/>
      <c r="CI785" s="7"/>
      <c r="CJ785" s="7"/>
      <c r="CK785" s="7"/>
      <c r="CL785" s="7"/>
      <c r="CM785" s="7"/>
      <c r="CN785" s="7"/>
      <c r="CO785" s="7"/>
      <c r="CP785" s="7"/>
      <c r="CQ785" s="7"/>
    </row>
    <row r="786" spans="2:95" ht="12.75" customHeight="1" x14ac:dyDescent="0.2">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s="6"/>
      <c r="BO786" s="6"/>
      <c r="BP786" s="6"/>
      <c r="BQ786" s="6"/>
      <c r="BR786" s="6"/>
      <c r="BS786" s="6"/>
      <c r="BT786" s="6"/>
      <c r="BU786" s="6"/>
      <c r="BV786" s="6"/>
      <c r="BW786" s="6"/>
      <c r="BX786" s="6"/>
      <c r="BY786" s="6"/>
      <c r="BZ786" s="6"/>
      <c r="CA786" s="6"/>
      <c r="CB786" s="6"/>
      <c r="CC786" s="6"/>
      <c r="CD786" s="6"/>
      <c r="CE786" s="6"/>
      <c r="CF786" s="6"/>
      <c r="CG786" s="6"/>
      <c r="CH786" s="7"/>
      <c r="CI786" s="7"/>
      <c r="CJ786" s="7"/>
      <c r="CK786" s="7"/>
      <c r="CL786" s="7"/>
      <c r="CM786" s="7"/>
      <c r="CN786" s="7"/>
      <c r="CO786" s="7"/>
      <c r="CP786" s="7"/>
      <c r="CQ786" s="7"/>
    </row>
    <row r="787" spans="2:95" ht="12.75" customHeight="1" x14ac:dyDescent="0.2">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c r="AG787" s="7"/>
      <c r="AH787" s="7"/>
      <c r="AI787" s="7"/>
      <c r="AJ787" s="7"/>
      <c r="AK787" s="7"/>
      <c r="AL787" s="7"/>
      <c r="AM787" s="7"/>
      <c r="AN787" s="7"/>
      <c r="AO787" s="7"/>
      <c r="AP787" s="7"/>
      <c r="AQ787" s="7"/>
      <c r="AR787" s="7"/>
      <c r="AS787" s="7"/>
      <c r="AT787" s="7"/>
      <c r="AU787" s="7"/>
      <c r="AV787" s="7"/>
      <c r="AW787" s="7"/>
      <c r="AX787" s="7"/>
      <c r="AY787" s="7"/>
      <c r="AZ787" s="7"/>
      <c r="BA787" s="7"/>
      <c r="BB787" s="7"/>
      <c r="BC787" s="7"/>
      <c r="BD787" s="7"/>
      <c r="BE787" s="7"/>
      <c r="BF787" s="7"/>
      <c r="BG787" s="7"/>
      <c r="BH787" s="7"/>
      <c r="BI787" s="7"/>
      <c r="BJ787" s="7"/>
      <c r="BK787" s="7"/>
      <c r="BL787" s="7"/>
      <c r="BM787" s="7"/>
      <c r="BN787" s="6"/>
      <c r="BO787" s="6"/>
      <c r="BP787" s="6"/>
      <c r="BQ787" s="6"/>
      <c r="BR787" s="6"/>
      <c r="BS787" s="6"/>
      <c r="BT787" s="6"/>
      <c r="BU787" s="6"/>
      <c r="BV787" s="6"/>
      <c r="BW787" s="6"/>
      <c r="BX787" s="6"/>
      <c r="BY787" s="6"/>
      <c r="BZ787" s="6"/>
      <c r="CA787" s="6"/>
      <c r="CB787" s="6"/>
      <c r="CC787" s="6"/>
      <c r="CD787" s="6"/>
      <c r="CE787" s="6"/>
      <c r="CF787" s="6"/>
      <c r="CG787" s="6"/>
      <c r="CH787" s="7"/>
      <c r="CI787" s="7"/>
      <c r="CJ787" s="7"/>
      <c r="CK787" s="7"/>
      <c r="CL787" s="7"/>
      <c r="CM787" s="7"/>
      <c r="CN787" s="7"/>
      <c r="CO787" s="7"/>
      <c r="CP787" s="7"/>
      <c r="CQ787" s="7"/>
    </row>
    <row r="788" spans="2:95" ht="12.75" customHeight="1" x14ac:dyDescent="0.2">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s="6"/>
      <c r="BO788" s="6"/>
      <c r="BP788" s="6"/>
      <c r="BQ788" s="6"/>
      <c r="BR788" s="6"/>
      <c r="BS788" s="6"/>
      <c r="BT788" s="6"/>
      <c r="BU788" s="6"/>
      <c r="BV788" s="6"/>
      <c r="BW788" s="6"/>
      <c r="BX788" s="6"/>
      <c r="BY788" s="6"/>
      <c r="BZ788" s="6"/>
      <c r="CA788" s="6"/>
      <c r="CB788" s="6"/>
      <c r="CC788" s="6"/>
      <c r="CD788" s="6"/>
      <c r="CE788" s="6"/>
      <c r="CF788" s="6"/>
      <c r="CG788" s="6"/>
      <c r="CH788" s="7"/>
      <c r="CI788" s="7"/>
      <c r="CJ788" s="7"/>
      <c r="CK788" s="7"/>
      <c r="CL788" s="7"/>
      <c r="CM788" s="7"/>
      <c r="CN788" s="7"/>
      <c r="CO788" s="7"/>
      <c r="CP788" s="7"/>
      <c r="CQ788" s="7"/>
    </row>
    <row r="789" spans="2:95" ht="12.75" customHeight="1" x14ac:dyDescent="0.2">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c r="AG789" s="7"/>
      <c r="AH789" s="7"/>
      <c r="AI789" s="7"/>
      <c r="AJ789" s="7"/>
      <c r="AK789" s="7"/>
      <c r="AL789" s="7"/>
      <c r="AM789" s="7"/>
      <c r="AN789" s="7"/>
      <c r="AO789" s="7"/>
      <c r="AP789" s="7"/>
      <c r="AQ789" s="7"/>
      <c r="AR789" s="7"/>
      <c r="AS789" s="7"/>
      <c r="AT789" s="7"/>
      <c r="AU789" s="7"/>
      <c r="AV789" s="7"/>
      <c r="AW789" s="7"/>
      <c r="AX789" s="7"/>
      <c r="AY789" s="7"/>
      <c r="AZ789" s="7"/>
      <c r="BA789" s="7"/>
      <c r="BB789" s="7"/>
      <c r="BC789" s="7"/>
      <c r="BD789" s="7"/>
      <c r="BE789" s="7"/>
      <c r="BF789" s="7"/>
      <c r="BG789" s="7"/>
      <c r="BH789" s="7"/>
      <c r="BI789" s="7"/>
      <c r="BJ789" s="7"/>
      <c r="BK789" s="7"/>
      <c r="BL789" s="7"/>
      <c r="BM789" s="7"/>
      <c r="BN789" s="6"/>
      <c r="BO789" s="6"/>
      <c r="BP789" s="6"/>
      <c r="BQ789" s="6"/>
      <c r="BR789" s="6"/>
      <c r="BS789" s="6"/>
      <c r="BT789" s="6"/>
      <c r="BU789" s="6"/>
      <c r="BV789" s="6"/>
      <c r="BW789" s="6"/>
      <c r="BX789" s="6"/>
      <c r="BY789" s="6"/>
      <c r="BZ789" s="6"/>
      <c r="CA789" s="6"/>
      <c r="CB789" s="6"/>
      <c r="CC789" s="6"/>
      <c r="CD789" s="6"/>
      <c r="CE789" s="6"/>
      <c r="CF789" s="6"/>
      <c r="CG789" s="6"/>
      <c r="CH789" s="7"/>
      <c r="CI789" s="7"/>
      <c r="CJ789" s="7"/>
      <c r="CK789" s="7"/>
      <c r="CL789" s="7"/>
      <c r="CM789" s="7"/>
      <c r="CN789" s="7"/>
      <c r="CO789" s="7"/>
      <c r="CP789" s="7"/>
      <c r="CQ789" s="7"/>
    </row>
    <row r="790" spans="2:95" ht="12.75" customHeight="1" x14ac:dyDescent="0.2">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s="6"/>
      <c r="BO790" s="6"/>
      <c r="BP790" s="6"/>
      <c r="BQ790" s="6"/>
      <c r="BR790" s="6"/>
      <c r="BS790" s="6"/>
      <c r="BT790" s="6"/>
      <c r="BU790" s="6"/>
      <c r="BV790" s="6"/>
      <c r="BW790" s="6"/>
      <c r="BX790" s="6"/>
      <c r="BY790" s="6"/>
      <c r="BZ790" s="6"/>
      <c r="CA790" s="6"/>
      <c r="CB790" s="6"/>
      <c r="CC790" s="6"/>
      <c r="CD790" s="6"/>
      <c r="CE790" s="6"/>
      <c r="CF790" s="6"/>
      <c r="CG790" s="6"/>
      <c r="CH790" s="7"/>
      <c r="CI790" s="7"/>
      <c r="CJ790" s="7"/>
      <c r="CK790" s="7"/>
      <c r="CL790" s="7"/>
      <c r="CM790" s="7"/>
      <c r="CN790" s="7"/>
      <c r="CO790" s="7"/>
      <c r="CP790" s="7"/>
      <c r="CQ790" s="7"/>
    </row>
    <row r="791" spans="2:95" ht="12.75" customHeight="1" x14ac:dyDescent="0.2">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c r="AG791" s="7"/>
      <c r="AH791" s="7"/>
      <c r="AI791" s="7"/>
      <c r="AJ791" s="7"/>
      <c r="AK791" s="7"/>
      <c r="AL791" s="7"/>
      <c r="AM791" s="7"/>
      <c r="AN791" s="7"/>
      <c r="AO791" s="7"/>
      <c r="AP791" s="7"/>
      <c r="AQ791" s="7"/>
      <c r="AR791" s="7"/>
      <c r="AS791" s="7"/>
      <c r="AT791" s="7"/>
      <c r="AU791" s="7"/>
      <c r="AV791" s="7"/>
      <c r="AW791" s="7"/>
      <c r="AX791" s="7"/>
      <c r="AY791" s="7"/>
      <c r="AZ791" s="7"/>
      <c r="BA791" s="7"/>
      <c r="BB791" s="7"/>
      <c r="BC791" s="7"/>
      <c r="BD791" s="7"/>
      <c r="BE791" s="7"/>
      <c r="BF791" s="7"/>
      <c r="BG791" s="7"/>
      <c r="BH791" s="7"/>
      <c r="BI791" s="7"/>
      <c r="BJ791" s="7"/>
      <c r="BK791" s="7"/>
      <c r="BL791" s="7"/>
      <c r="BM791" s="7"/>
      <c r="BN791" s="6"/>
      <c r="BO791" s="6"/>
      <c r="BP791" s="6"/>
      <c r="BQ791" s="6"/>
      <c r="BR791" s="6"/>
      <c r="BS791" s="6"/>
      <c r="BT791" s="6"/>
      <c r="BU791" s="6"/>
      <c r="BV791" s="6"/>
      <c r="BW791" s="6"/>
      <c r="BX791" s="6"/>
      <c r="BY791" s="6"/>
      <c r="BZ791" s="6"/>
      <c r="CA791" s="6"/>
      <c r="CB791" s="6"/>
      <c r="CC791" s="6"/>
      <c r="CD791" s="6"/>
      <c r="CE791" s="6"/>
      <c r="CF791" s="6"/>
      <c r="CG791" s="6"/>
      <c r="CH791" s="7"/>
      <c r="CI791" s="7"/>
      <c r="CJ791" s="7"/>
      <c r="CK791" s="7"/>
      <c r="CL791" s="7"/>
      <c r="CM791" s="7"/>
      <c r="CN791" s="7"/>
      <c r="CO791" s="7"/>
      <c r="CP791" s="7"/>
      <c r="CQ791" s="7"/>
    </row>
    <row r="792" spans="2:95" ht="12.75" customHeight="1" x14ac:dyDescent="0.2">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s="6"/>
      <c r="BO792" s="6"/>
      <c r="BP792" s="6"/>
      <c r="BQ792" s="6"/>
      <c r="BR792" s="6"/>
      <c r="BS792" s="6"/>
      <c r="BT792" s="6"/>
      <c r="BU792" s="6"/>
      <c r="BV792" s="6"/>
      <c r="BW792" s="6"/>
      <c r="BX792" s="6"/>
      <c r="BY792" s="6"/>
      <c r="BZ792" s="6"/>
      <c r="CA792" s="6"/>
      <c r="CB792" s="6"/>
      <c r="CC792" s="6"/>
      <c r="CD792" s="6"/>
      <c r="CE792" s="6"/>
      <c r="CF792" s="6"/>
      <c r="CG792" s="6"/>
      <c r="CH792" s="7"/>
      <c r="CI792" s="7"/>
      <c r="CJ792" s="7"/>
      <c r="CK792" s="7"/>
      <c r="CL792" s="7"/>
      <c r="CM792" s="7"/>
      <c r="CN792" s="7"/>
      <c r="CO792" s="7"/>
      <c r="CP792" s="7"/>
      <c r="CQ792" s="7"/>
    </row>
    <row r="793" spans="2:95" ht="12.75" customHeight="1" x14ac:dyDescent="0.2">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c r="AG793" s="7"/>
      <c r="AH793" s="7"/>
      <c r="AI793" s="7"/>
      <c r="AJ793" s="7"/>
      <c r="AK793" s="7"/>
      <c r="AL793" s="7"/>
      <c r="AM793" s="7"/>
      <c r="AN793" s="7"/>
      <c r="AO793" s="7"/>
      <c r="AP793" s="7"/>
      <c r="AQ793" s="7"/>
      <c r="AR793" s="7"/>
      <c r="AS793" s="7"/>
      <c r="AT793" s="7"/>
      <c r="AU793" s="7"/>
      <c r="AV793" s="7"/>
      <c r="AW793" s="7"/>
      <c r="AX793" s="7"/>
      <c r="AY793" s="7"/>
      <c r="AZ793" s="7"/>
      <c r="BA793" s="7"/>
      <c r="BB793" s="7"/>
      <c r="BC793" s="7"/>
      <c r="BD793" s="7"/>
      <c r="BE793" s="7"/>
      <c r="BF793" s="7"/>
      <c r="BG793" s="7"/>
      <c r="BH793" s="7"/>
      <c r="BI793" s="7"/>
      <c r="BJ793" s="7"/>
      <c r="BK793" s="7"/>
      <c r="BL793" s="7"/>
      <c r="BM793" s="7"/>
      <c r="BN793" s="6"/>
      <c r="BO793" s="6"/>
      <c r="BP793" s="6"/>
      <c r="BQ793" s="6"/>
      <c r="BR793" s="6"/>
      <c r="BS793" s="6"/>
      <c r="BT793" s="6"/>
      <c r="BU793" s="6"/>
      <c r="BV793" s="6"/>
      <c r="BW793" s="6"/>
      <c r="BX793" s="6"/>
      <c r="BY793" s="6"/>
      <c r="BZ793" s="6"/>
      <c r="CA793" s="6"/>
      <c r="CB793" s="6"/>
      <c r="CC793" s="6"/>
      <c r="CD793" s="6"/>
      <c r="CE793" s="6"/>
      <c r="CF793" s="6"/>
      <c r="CG793" s="6"/>
      <c r="CH793" s="7"/>
      <c r="CI793" s="7"/>
      <c r="CJ793" s="7"/>
      <c r="CK793" s="7"/>
      <c r="CL793" s="7"/>
      <c r="CM793" s="7"/>
      <c r="CN793" s="7"/>
      <c r="CO793" s="7"/>
      <c r="CP793" s="7"/>
      <c r="CQ793" s="7"/>
    </row>
    <row r="794" spans="2:95" ht="12.75" customHeight="1" x14ac:dyDescent="0.2">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s="6"/>
      <c r="BO794" s="6"/>
      <c r="BP794" s="6"/>
      <c r="BQ794" s="6"/>
      <c r="BR794" s="6"/>
      <c r="BS794" s="6"/>
      <c r="BT794" s="6"/>
      <c r="BU794" s="6"/>
      <c r="BV794" s="6"/>
      <c r="BW794" s="6"/>
      <c r="BX794" s="6"/>
      <c r="BY794" s="6"/>
      <c r="BZ794" s="6"/>
      <c r="CA794" s="6"/>
      <c r="CB794" s="6"/>
      <c r="CC794" s="6"/>
      <c r="CD794" s="6"/>
      <c r="CE794" s="6"/>
      <c r="CF794" s="6"/>
      <c r="CG794" s="6"/>
      <c r="CH794" s="7"/>
      <c r="CI794" s="7"/>
      <c r="CJ794" s="7"/>
      <c r="CK794" s="7"/>
      <c r="CL794" s="7"/>
      <c r="CM794" s="7"/>
      <c r="CN794" s="7"/>
      <c r="CO794" s="7"/>
      <c r="CP794" s="7"/>
      <c r="CQ794" s="7"/>
    </row>
    <row r="795" spans="2:95" ht="12.75" customHeight="1" x14ac:dyDescent="0.2">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c r="AG795" s="7"/>
      <c r="AH795" s="7"/>
      <c r="AI795" s="7"/>
      <c r="AJ795" s="7"/>
      <c r="AK795" s="7"/>
      <c r="AL795" s="7"/>
      <c r="AM795" s="7"/>
      <c r="AN795" s="7"/>
      <c r="AO795" s="7"/>
      <c r="AP795" s="7"/>
      <c r="AQ795" s="7"/>
      <c r="AR795" s="7"/>
      <c r="AS795" s="7"/>
      <c r="AT795" s="7"/>
      <c r="AU795" s="7"/>
      <c r="AV795" s="7"/>
      <c r="AW795" s="7"/>
      <c r="AX795" s="7"/>
      <c r="AY795" s="7"/>
      <c r="AZ795" s="7"/>
      <c r="BA795" s="7"/>
      <c r="BB795" s="7"/>
      <c r="BC795" s="7"/>
      <c r="BD795" s="7"/>
      <c r="BE795" s="7"/>
      <c r="BF795" s="7"/>
      <c r="BG795" s="7"/>
      <c r="BH795" s="7"/>
      <c r="BI795" s="7"/>
      <c r="BJ795" s="7"/>
      <c r="BK795" s="7"/>
      <c r="BL795" s="7"/>
      <c r="BM795" s="7"/>
      <c r="BN795" s="6"/>
      <c r="BO795" s="6"/>
      <c r="BP795" s="6"/>
      <c r="BQ795" s="6"/>
      <c r="BR795" s="6"/>
      <c r="BS795" s="6"/>
      <c r="BT795" s="6"/>
      <c r="BU795" s="6"/>
      <c r="BV795" s="6"/>
      <c r="BW795" s="6"/>
      <c r="BX795" s="6"/>
      <c r="BY795" s="6"/>
      <c r="BZ795" s="6"/>
      <c r="CA795" s="6"/>
      <c r="CB795" s="6"/>
      <c r="CC795" s="6"/>
      <c r="CD795" s="6"/>
      <c r="CE795" s="6"/>
      <c r="CF795" s="6"/>
      <c r="CG795" s="6"/>
      <c r="CH795" s="7"/>
      <c r="CI795" s="7"/>
      <c r="CJ795" s="7"/>
      <c r="CK795" s="7"/>
      <c r="CL795" s="7"/>
      <c r="CM795" s="7"/>
      <c r="CN795" s="7"/>
      <c r="CO795" s="7"/>
      <c r="CP795" s="7"/>
      <c r="CQ795" s="7"/>
    </row>
    <row r="796" spans="2:95" ht="12.75" customHeight="1" x14ac:dyDescent="0.2">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s="6"/>
      <c r="BO796" s="6"/>
      <c r="BP796" s="6"/>
      <c r="BQ796" s="6"/>
      <c r="BR796" s="6"/>
      <c r="BS796" s="6"/>
      <c r="BT796" s="6"/>
      <c r="BU796" s="6"/>
      <c r="BV796" s="6"/>
      <c r="BW796" s="6"/>
      <c r="BX796" s="6"/>
      <c r="BY796" s="6"/>
      <c r="BZ796" s="6"/>
      <c r="CA796" s="6"/>
      <c r="CB796" s="6"/>
      <c r="CC796" s="6"/>
      <c r="CD796" s="6"/>
      <c r="CE796" s="6"/>
      <c r="CF796" s="6"/>
      <c r="CG796" s="6"/>
      <c r="CH796" s="7"/>
      <c r="CI796" s="7"/>
      <c r="CJ796" s="7"/>
      <c r="CK796" s="7"/>
      <c r="CL796" s="7"/>
      <c r="CM796" s="7"/>
      <c r="CN796" s="7"/>
      <c r="CO796" s="7"/>
      <c r="CP796" s="7"/>
      <c r="CQ796" s="7"/>
    </row>
    <row r="797" spans="2:95" ht="12.75" customHeight="1" x14ac:dyDescent="0.2">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c r="AW797" s="7"/>
      <c r="AX797" s="7"/>
      <c r="AY797" s="7"/>
      <c r="AZ797" s="7"/>
      <c r="BA797" s="7"/>
      <c r="BB797" s="7"/>
      <c r="BC797" s="7"/>
      <c r="BD797" s="7"/>
      <c r="BE797" s="7"/>
      <c r="BF797" s="7"/>
      <c r="BG797" s="7"/>
      <c r="BH797" s="7"/>
      <c r="BI797" s="7"/>
      <c r="BJ797" s="7"/>
      <c r="BK797" s="7"/>
      <c r="BL797" s="7"/>
      <c r="BM797" s="7"/>
      <c r="BN797" s="6"/>
      <c r="BO797" s="6"/>
      <c r="BP797" s="6"/>
      <c r="BQ797" s="6"/>
      <c r="BR797" s="6"/>
      <c r="BS797" s="6"/>
      <c r="BT797" s="6"/>
      <c r="BU797" s="6"/>
      <c r="BV797" s="6"/>
      <c r="BW797" s="6"/>
      <c r="BX797" s="6"/>
      <c r="BY797" s="6"/>
      <c r="BZ797" s="6"/>
      <c r="CA797" s="6"/>
      <c r="CB797" s="6"/>
      <c r="CC797" s="6"/>
      <c r="CD797" s="6"/>
      <c r="CE797" s="6"/>
      <c r="CF797" s="6"/>
      <c r="CG797" s="6"/>
      <c r="CH797" s="7"/>
      <c r="CI797" s="7"/>
      <c r="CJ797" s="7"/>
      <c r="CK797" s="7"/>
      <c r="CL797" s="7"/>
      <c r="CM797" s="7"/>
      <c r="CN797" s="7"/>
      <c r="CO797" s="7"/>
      <c r="CP797" s="7"/>
      <c r="CQ797" s="7"/>
    </row>
    <row r="798" spans="2:95" ht="12.75" customHeight="1" x14ac:dyDescent="0.2">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s="6"/>
      <c r="BO798" s="6"/>
      <c r="BP798" s="6"/>
      <c r="BQ798" s="6"/>
      <c r="BR798" s="6"/>
      <c r="BS798" s="6"/>
      <c r="BT798" s="6"/>
      <c r="BU798" s="6"/>
      <c r="BV798" s="6"/>
      <c r="BW798" s="6"/>
      <c r="BX798" s="6"/>
      <c r="BY798" s="6"/>
      <c r="BZ798" s="6"/>
      <c r="CA798" s="6"/>
      <c r="CB798" s="6"/>
      <c r="CC798" s="6"/>
      <c r="CD798" s="6"/>
      <c r="CE798" s="6"/>
      <c r="CF798" s="6"/>
      <c r="CG798" s="6"/>
      <c r="CH798" s="7"/>
      <c r="CI798" s="7"/>
      <c r="CJ798" s="7"/>
      <c r="CK798" s="7"/>
      <c r="CL798" s="7"/>
      <c r="CM798" s="7"/>
      <c r="CN798" s="7"/>
      <c r="CO798" s="7"/>
      <c r="CP798" s="7"/>
      <c r="CQ798" s="7"/>
    </row>
    <row r="799" spans="2:95" ht="12.75" customHeight="1" x14ac:dyDescent="0.2">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c r="AG799" s="7"/>
      <c r="AH799" s="7"/>
      <c r="AI799" s="7"/>
      <c r="AJ799" s="7"/>
      <c r="AK799" s="7"/>
      <c r="AL799" s="7"/>
      <c r="AM799" s="7"/>
      <c r="AN799" s="7"/>
      <c r="AO799" s="7"/>
      <c r="AP799" s="7"/>
      <c r="AQ799" s="7"/>
      <c r="AR799" s="7"/>
      <c r="AS799" s="7"/>
      <c r="AT799" s="7"/>
      <c r="AU799" s="7"/>
      <c r="AV799" s="7"/>
      <c r="AW799" s="7"/>
      <c r="AX799" s="7"/>
      <c r="AY799" s="7"/>
      <c r="AZ799" s="7"/>
      <c r="BA799" s="7"/>
      <c r="BB799" s="7"/>
      <c r="BC799" s="7"/>
      <c r="BD799" s="7"/>
      <c r="BE799" s="7"/>
      <c r="BF799" s="7"/>
      <c r="BG799" s="7"/>
      <c r="BH799" s="7"/>
      <c r="BI799" s="7"/>
      <c r="BJ799" s="7"/>
      <c r="BK799" s="7"/>
      <c r="BL799" s="7"/>
      <c r="BM799" s="7"/>
      <c r="BN799" s="6"/>
      <c r="BO799" s="6"/>
      <c r="BP799" s="6"/>
      <c r="BQ799" s="6"/>
      <c r="BR799" s="6"/>
      <c r="BS799" s="6"/>
      <c r="BT799" s="6"/>
      <c r="BU799" s="6"/>
      <c r="BV799" s="6"/>
      <c r="BW799" s="6"/>
      <c r="BX799" s="6"/>
      <c r="BY799" s="6"/>
      <c r="BZ799" s="6"/>
      <c r="CA799" s="6"/>
      <c r="CB799" s="6"/>
      <c r="CC799" s="6"/>
      <c r="CD799" s="6"/>
      <c r="CE799" s="6"/>
      <c r="CF799" s="6"/>
      <c r="CG799" s="6"/>
      <c r="CH799" s="7"/>
      <c r="CI799" s="7"/>
      <c r="CJ799" s="7"/>
      <c r="CK799" s="7"/>
      <c r="CL799" s="7"/>
      <c r="CM799" s="7"/>
      <c r="CN799" s="7"/>
      <c r="CO799" s="7"/>
      <c r="CP799" s="7"/>
      <c r="CQ799" s="7"/>
    </row>
    <row r="800" spans="2:95" ht="12.75" customHeight="1" x14ac:dyDescent="0.2">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s="6"/>
      <c r="BO800" s="6"/>
      <c r="BP800" s="6"/>
      <c r="BQ800" s="6"/>
      <c r="BR800" s="6"/>
      <c r="BS800" s="6"/>
      <c r="BT800" s="6"/>
      <c r="BU800" s="6"/>
      <c r="BV800" s="6"/>
      <c r="BW800" s="6"/>
      <c r="BX800" s="6"/>
      <c r="BY800" s="6"/>
      <c r="BZ800" s="6"/>
      <c r="CA800" s="6"/>
      <c r="CB800" s="6"/>
      <c r="CC800" s="6"/>
      <c r="CD800" s="6"/>
      <c r="CE800" s="6"/>
      <c r="CF800" s="6"/>
      <c r="CG800" s="6"/>
      <c r="CH800" s="7"/>
      <c r="CI800" s="7"/>
      <c r="CJ800" s="7"/>
      <c r="CK800" s="7"/>
      <c r="CL800" s="7"/>
      <c r="CM800" s="7"/>
      <c r="CN800" s="7"/>
      <c r="CO800" s="7"/>
      <c r="CP800" s="7"/>
      <c r="CQ800" s="7"/>
    </row>
    <row r="801" spans="2:95" ht="12.75" customHeight="1" x14ac:dyDescent="0.2">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c r="AW801" s="7"/>
      <c r="AX801" s="7"/>
      <c r="AY801" s="7"/>
      <c r="AZ801" s="7"/>
      <c r="BA801" s="7"/>
      <c r="BB801" s="7"/>
      <c r="BC801" s="7"/>
      <c r="BD801" s="7"/>
      <c r="BE801" s="7"/>
      <c r="BF801" s="7"/>
      <c r="BG801" s="7"/>
      <c r="BH801" s="7"/>
      <c r="BI801" s="7"/>
      <c r="BJ801" s="7"/>
      <c r="BK801" s="7"/>
      <c r="BL801" s="7"/>
      <c r="BM801" s="7"/>
      <c r="BN801" s="6"/>
      <c r="BO801" s="6"/>
      <c r="BP801" s="6"/>
      <c r="BQ801" s="6"/>
      <c r="BR801" s="6"/>
      <c r="BS801" s="6"/>
      <c r="BT801" s="6"/>
      <c r="BU801" s="6"/>
      <c r="BV801" s="6"/>
      <c r="BW801" s="6"/>
      <c r="BX801" s="6"/>
      <c r="BY801" s="6"/>
      <c r="BZ801" s="6"/>
      <c r="CA801" s="6"/>
      <c r="CB801" s="6"/>
      <c r="CC801" s="6"/>
      <c r="CD801" s="6"/>
      <c r="CE801" s="6"/>
      <c r="CF801" s="6"/>
      <c r="CG801" s="6"/>
      <c r="CH801" s="7"/>
      <c r="CI801" s="7"/>
      <c r="CJ801" s="7"/>
      <c r="CK801" s="7"/>
      <c r="CL801" s="7"/>
      <c r="CM801" s="7"/>
      <c r="CN801" s="7"/>
      <c r="CO801" s="7"/>
      <c r="CP801" s="7"/>
      <c r="CQ801" s="7"/>
    </row>
    <row r="802" spans="2:95" ht="12.75" customHeight="1" x14ac:dyDescent="0.2">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c r="AG802" s="7"/>
      <c r="AH802" s="7"/>
      <c r="AI802" s="7"/>
      <c r="AJ802" s="7"/>
      <c r="AK802" s="7"/>
      <c r="AL802" s="7"/>
      <c r="AM802" s="7"/>
      <c r="AN802" s="7"/>
      <c r="AO802" s="7"/>
      <c r="AP802" s="7"/>
      <c r="AQ802" s="7"/>
      <c r="AR802" s="7"/>
      <c r="AS802" s="7"/>
      <c r="AT802" s="7"/>
      <c r="AU802" s="7"/>
      <c r="AV802" s="7"/>
      <c r="AW802" s="7"/>
      <c r="AX802" s="7"/>
      <c r="AY802" s="7"/>
      <c r="AZ802" s="7"/>
      <c r="BA802" s="7"/>
      <c r="BB802" s="7"/>
      <c r="BC802" s="7"/>
      <c r="BD802" s="7"/>
      <c r="BE802" s="7"/>
      <c r="BF802" s="7"/>
      <c r="BG802" s="7"/>
      <c r="BH802" s="7"/>
      <c r="BI802" s="7"/>
      <c r="BJ802" s="7"/>
      <c r="BK802" s="7"/>
      <c r="BL802" s="7"/>
      <c r="BM802" s="7"/>
      <c r="BN802" s="6"/>
      <c r="BO802" s="6"/>
      <c r="BP802" s="6"/>
      <c r="BQ802" s="6"/>
      <c r="BR802" s="6"/>
      <c r="BS802" s="6"/>
      <c r="BT802" s="6"/>
      <c r="BU802" s="6"/>
      <c r="BV802" s="6"/>
      <c r="BW802" s="6"/>
      <c r="BX802" s="6"/>
      <c r="BY802" s="6"/>
      <c r="BZ802" s="6"/>
      <c r="CA802" s="6"/>
      <c r="CB802" s="6"/>
      <c r="CC802" s="6"/>
      <c r="CD802" s="6"/>
      <c r="CE802" s="6"/>
      <c r="CF802" s="6"/>
      <c r="CG802" s="6"/>
      <c r="CH802" s="7"/>
      <c r="CI802" s="7"/>
      <c r="CJ802" s="7"/>
      <c r="CK802" s="7"/>
      <c r="CL802" s="7"/>
      <c r="CM802" s="7"/>
      <c r="CN802" s="7"/>
      <c r="CO802" s="7"/>
      <c r="CP802" s="7"/>
      <c r="CQ802" s="7"/>
    </row>
    <row r="803" spans="2:95" ht="12.75" customHeight="1" x14ac:dyDescent="0.2">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c r="AW803" s="7"/>
      <c r="AX803" s="7"/>
      <c r="AY803" s="7"/>
      <c r="AZ803" s="7"/>
      <c r="BA803" s="7"/>
      <c r="BB803" s="7"/>
      <c r="BC803" s="7"/>
      <c r="BD803" s="7"/>
      <c r="BE803" s="7"/>
      <c r="BF803" s="7"/>
      <c r="BG803" s="7"/>
      <c r="BH803" s="7"/>
      <c r="BI803" s="7"/>
      <c r="BJ803" s="7"/>
      <c r="BK803" s="7"/>
      <c r="BL803" s="7"/>
      <c r="BM803" s="7"/>
      <c r="BN803" s="6"/>
      <c r="BO803" s="6"/>
      <c r="BP803" s="6"/>
      <c r="BQ803" s="6"/>
      <c r="BR803" s="6"/>
      <c r="BS803" s="6"/>
      <c r="BT803" s="6"/>
      <c r="BU803" s="6"/>
      <c r="BV803" s="6"/>
      <c r="BW803" s="6"/>
      <c r="BX803" s="6"/>
      <c r="BY803" s="6"/>
      <c r="BZ803" s="6"/>
      <c r="CA803" s="6"/>
      <c r="CB803" s="6"/>
      <c r="CC803" s="6"/>
      <c r="CD803" s="6"/>
      <c r="CE803" s="6"/>
      <c r="CF803" s="6"/>
      <c r="CG803" s="6"/>
      <c r="CH803" s="7"/>
      <c r="CI803" s="7"/>
      <c r="CJ803" s="7"/>
      <c r="CK803" s="7"/>
      <c r="CL803" s="7"/>
      <c r="CM803" s="7"/>
      <c r="CN803" s="7"/>
      <c r="CO803" s="7"/>
      <c r="CP803" s="7"/>
      <c r="CQ803" s="7"/>
    </row>
    <row r="804" spans="2:95" ht="12.75" customHeight="1" x14ac:dyDescent="0.2">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c r="AG804" s="7"/>
      <c r="AH804" s="7"/>
      <c r="AI804" s="7"/>
      <c r="AJ804" s="7"/>
      <c r="AK804" s="7"/>
      <c r="AL804" s="7"/>
      <c r="AM804" s="7"/>
      <c r="AN804" s="7"/>
      <c r="AO804" s="7"/>
      <c r="AP804" s="7"/>
      <c r="AQ804" s="7"/>
      <c r="AR804" s="7"/>
      <c r="AS804" s="7"/>
      <c r="AT804" s="7"/>
      <c r="AU804" s="7"/>
      <c r="AV804" s="7"/>
      <c r="AW804" s="7"/>
      <c r="AX804" s="7"/>
      <c r="AY804" s="7"/>
      <c r="AZ804" s="7"/>
      <c r="BA804" s="7"/>
      <c r="BB804" s="7"/>
      <c r="BC804" s="7"/>
      <c r="BD804" s="7"/>
      <c r="BE804" s="7"/>
      <c r="BF804" s="7"/>
      <c r="BG804" s="7"/>
      <c r="BH804" s="7"/>
      <c r="BI804" s="7"/>
      <c r="BJ804" s="7"/>
      <c r="BK804" s="7"/>
      <c r="BL804" s="7"/>
      <c r="BM804" s="7"/>
      <c r="BN804" s="6"/>
      <c r="BO804" s="6"/>
      <c r="BP804" s="6"/>
      <c r="BQ804" s="6"/>
      <c r="BR804" s="6"/>
      <c r="BS804" s="6"/>
      <c r="BT804" s="6"/>
      <c r="BU804" s="6"/>
      <c r="BV804" s="6"/>
      <c r="BW804" s="6"/>
      <c r="BX804" s="6"/>
      <c r="BY804" s="6"/>
      <c r="BZ804" s="6"/>
      <c r="CA804" s="6"/>
      <c r="CB804" s="6"/>
      <c r="CC804" s="6"/>
      <c r="CD804" s="6"/>
      <c r="CE804" s="6"/>
      <c r="CF804" s="6"/>
      <c r="CG804" s="6"/>
      <c r="CH804" s="7"/>
      <c r="CI804" s="7"/>
      <c r="CJ804" s="7"/>
      <c r="CK804" s="7"/>
      <c r="CL804" s="7"/>
      <c r="CM804" s="7"/>
      <c r="CN804" s="7"/>
      <c r="CO804" s="7"/>
      <c r="CP804" s="7"/>
      <c r="CQ804" s="7"/>
    </row>
    <row r="805" spans="2:95" ht="12.75" customHeight="1" x14ac:dyDescent="0.2">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s="7"/>
      <c r="BA805" s="7"/>
      <c r="BB805" s="7"/>
      <c r="BC805" s="7"/>
      <c r="BD805" s="7"/>
      <c r="BE805" s="7"/>
      <c r="BF805" s="7"/>
      <c r="BG805" s="7"/>
      <c r="BH805" s="7"/>
      <c r="BI805" s="7"/>
      <c r="BJ805" s="7"/>
      <c r="BK805" s="7"/>
      <c r="BL805" s="7"/>
      <c r="BM805" s="7"/>
      <c r="BN805" s="6"/>
      <c r="BO805" s="6"/>
      <c r="BP805" s="6"/>
      <c r="BQ805" s="6"/>
      <c r="BR805" s="6"/>
      <c r="BS805" s="6"/>
      <c r="BT805" s="6"/>
      <c r="BU805" s="6"/>
      <c r="BV805" s="6"/>
      <c r="BW805" s="6"/>
      <c r="BX805" s="6"/>
      <c r="BY805" s="6"/>
      <c r="BZ805" s="6"/>
      <c r="CA805" s="6"/>
      <c r="CB805" s="6"/>
      <c r="CC805" s="6"/>
      <c r="CD805" s="6"/>
      <c r="CE805" s="6"/>
      <c r="CF805" s="6"/>
      <c r="CG805" s="6"/>
      <c r="CH805" s="7"/>
      <c r="CI805" s="7"/>
      <c r="CJ805" s="7"/>
      <c r="CK805" s="7"/>
      <c r="CL805" s="7"/>
      <c r="CM805" s="7"/>
      <c r="CN805" s="7"/>
      <c r="CO805" s="7"/>
      <c r="CP805" s="7"/>
      <c r="CQ805" s="7"/>
    </row>
    <row r="806" spans="2:95" ht="12.75" customHeight="1" x14ac:dyDescent="0.2">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c r="AG806" s="7"/>
      <c r="AH806" s="7"/>
      <c r="AI806" s="7"/>
      <c r="AJ806" s="7"/>
      <c r="AK806" s="7"/>
      <c r="AL806" s="7"/>
      <c r="AM806" s="7"/>
      <c r="AN806" s="7"/>
      <c r="AO806" s="7"/>
      <c r="AP806" s="7"/>
      <c r="AQ806" s="7"/>
      <c r="AR806" s="7"/>
      <c r="AS806" s="7"/>
      <c r="AT806" s="7"/>
      <c r="AU806" s="7"/>
      <c r="AV806" s="7"/>
      <c r="AW806" s="7"/>
      <c r="AX806" s="7"/>
      <c r="AY806" s="7"/>
      <c r="AZ806" s="7"/>
      <c r="BA806" s="7"/>
      <c r="BB806" s="7"/>
      <c r="BC806" s="7"/>
      <c r="BD806" s="7"/>
      <c r="BE806" s="7"/>
      <c r="BF806" s="7"/>
      <c r="BG806" s="7"/>
      <c r="BH806" s="7"/>
      <c r="BI806" s="7"/>
      <c r="BJ806" s="7"/>
      <c r="BK806" s="7"/>
      <c r="BL806" s="7"/>
      <c r="BM806" s="7"/>
      <c r="BN806" s="6"/>
      <c r="BO806" s="6"/>
      <c r="BP806" s="6"/>
      <c r="BQ806" s="6"/>
      <c r="BR806" s="6"/>
      <c r="BS806" s="6"/>
      <c r="BT806" s="6"/>
      <c r="BU806" s="6"/>
      <c r="BV806" s="6"/>
      <c r="BW806" s="6"/>
      <c r="BX806" s="6"/>
      <c r="BY806" s="6"/>
      <c r="BZ806" s="6"/>
      <c r="CA806" s="6"/>
      <c r="CB806" s="6"/>
      <c r="CC806" s="6"/>
      <c r="CD806" s="6"/>
      <c r="CE806" s="6"/>
      <c r="CF806" s="6"/>
      <c r="CG806" s="6"/>
      <c r="CH806" s="7"/>
      <c r="CI806" s="7"/>
      <c r="CJ806" s="7"/>
      <c r="CK806" s="7"/>
      <c r="CL806" s="7"/>
      <c r="CM806" s="7"/>
      <c r="CN806" s="7"/>
      <c r="CO806" s="7"/>
      <c r="CP806" s="7"/>
      <c r="CQ806" s="7"/>
    </row>
    <row r="807" spans="2:95" ht="12.75" customHeight="1" x14ac:dyDescent="0.2">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s="7"/>
      <c r="BA807" s="7"/>
      <c r="BB807" s="7"/>
      <c r="BC807" s="7"/>
      <c r="BD807" s="7"/>
      <c r="BE807" s="7"/>
      <c r="BF807" s="7"/>
      <c r="BG807" s="7"/>
      <c r="BH807" s="7"/>
      <c r="BI807" s="7"/>
      <c r="BJ807" s="7"/>
      <c r="BK807" s="7"/>
      <c r="BL807" s="7"/>
      <c r="BM807" s="7"/>
      <c r="BN807" s="6"/>
      <c r="BO807" s="6"/>
      <c r="BP807" s="6"/>
      <c r="BQ807" s="6"/>
      <c r="BR807" s="6"/>
      <c r="BS807" s="6"/>
      <c r="BT807" s="6"/>
      <c r="BU807" s="6"/>
      <c r="BV807" s="6"/>
      <c r="BW807" s="6"/>
      <c r="BX807" s="6"/>
      <c r="BY807" s="6"/>
      <c r="BZ807" s="6"/>
      <c r="CA807" s="6"/>
      <c r="CB807" s="6"/>
      <c r="CC807" s="6"/>
      <c r="CD807" s="6"/>
      <c r="CE807" s="6"/>
      <c r="CF807" s="6"/>
      <c r="CG807" s="6"/>
      <c r="CH807" s="7"/>
      <c r="CI807" s="7"/>
      <c r="CJ807" s="7"/>
      <c r="CK807" s="7"/>
      <c r="CL807" s="7"/>
      <c r="CM807" s="7"/>
      <c r="CN807" s="7"/>
      <c r="CO807" s="7"/>
      <c r="CP807" s="7"/>
      <c r="CQ807" s="7"/>
    </row>
    <row r="808" spans="2:95" ht="12.75" customHeight="1" x14ac:dyDescent="0.2">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c r="AG808" s="7"/>
      <c r="AH808" s="7"/>
      <c r="AI808" s="7"/>
      <c r="AJ808" s="7"/>
      <c r="AK808" s="7"/>
      <c r="AL808" s="7"/>
      <c r="AM808" s="7"/>
      <c r="AN808" s="7"/>
      <c r="AO808" s="7"/>
      <c r="AP808" s="7"/>
      <c r="AQ808" s="7"/>
      <c r="AR808" s="7"/>
      <c r="AS808" s="7"/>
      <c r="AT808" s="7"/>
      <c r="AU808" s="7"/>
      <c r="AV808" s="7"/>
      <c r="AW808" s="7"/>
      <c r="AX808" s="7"/>
      <c r="AY808" s="7"/>
      <c r="AZ808" s="7"/>
      <c r="BA808" s="7"/>
      <c r="BB808" s="7"/>
      <c r="BC808" s="7"/>
      <c r="BD808" s="7"/>
      <c r="BE808" s="7"/>
      <c r="BF808" s="7"/>
      <c r="BG808" s="7"/>
      <c r="BH808" s="7"/>
      <c r="BI808" s="7"/>
      <c r="BJ808" s="7"/>
      <c r="BK808" s="7"/>
      <c r="BL808" s="7"/>
      <c r="BM808" s="7"/>
      <c r="BN808" s="6"/>
      <c r="BO808" s="6"/>
      <c r="BP808" s="6"/>
      <c r="BQ808" s="6"/>
      <c r="BR808" s="6"/>
      <c r="BS808" s="6"/>
      <c r="BT808" s="6"/>
      <c r="BU808" s="6"/>
      <c r="BV808" s="6"/>
      <c r="BW808" s="6"/>
      <c r="BX808" s="6"/>
      <c r="BY808" s="6"/>
      <c r="BZ808" s="6"/>
      <c r="CA808" s="6"/>
      <c r="CB808" s="6"/>
      <c r="CC808" s="6"/>
      <c r="CD808" s="6"/>
      <c r="CE808" s="6"/>
      <c r="CF808" s="6"/>
      <c r="CG808" s="6"/>
      <c r="CH808" s="7"/>
      <c r="CI808" s="7"/>
      <c r="CJ808" s="7"/>
      <c r="CK808" s="7"/>
      <c r="CL808" s="7"/>
      <c r="CM808" s="7"/>
      <c r="CN808" s="7"/>
      <c r="CO808" s="7"/>
      <c r="CP808" s="7"/>
      <c r="CQ808" s="7"/>
    </row>
    <row r="809" spans="2:95" ht="12.75" customHeight="1" x14ac:dyDescent="0.2">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c r="AG809" s="7"/>
      <c r="AH809" s="7"/>
      <c r="AI809" s="7"/>
      <c r="AJ809" s="7"/>
      <c r="AK809" s="7"/>
      <c r="AL809" s="7"/>
      <c r="AM809" s="7"/>
      <c r="AN809" s="7"/>
      <c r="AO809" s="7"/>
      <c r="AP809" s="7"/>
      <c r="AQ809" s="7"/>
      <c r="AR809" s="7"/>
      <c r="AS809" s="7"/>
      <c r="AT809" s="7"/>
      <c r="AU809" s="7"/>
      <c r="AV809" s="7"/>
      <c r="AW809" s="7"/>
      <c r="AX809" s="7"/>
      <c r="AY809" s="7"/>
      <c r="AZ809" s="7"/>
      <c r="BA809" s="7"/>
      <c r="BB809" s="7"/>
      <c r="BC809" s="7"/>
      <c r="BD809" s="7"/>
      <c r="BE809" s="7"/>
      <c r="BF809" s="7"/>
      <c r="BG809" s="7"/>
      <c r="BH809" s="7"/>
      <c r="BI809" s="7"/>
      <c r="BJ809" s="7"/>
      <c r="BK809" s="7"/>
      <c r="BL809" s="7"/>
      <c r="BM809" s="7"/>
      <c r="BN809" s="6"/>
      <c r="BO809" s="6"/>
      <c r="BP809" s="6"/>
      <c r="BQ809" s="6"/>
      <c r="BR809" s="6"/>
      <c r="BS809" s="6"/>
      <c r="BT809" s="6"/>
      <c r="BU809" s="6"/>
      <c r="BV809" s="6"/>
      <c r="BW809" s="6"/>
      <c r="BX809" s="6"/>
      <c r="BY809" s="6"/>
      <c r="BZ809" s="6"/>
      <c r="CA809" s="6"/>
      <c r="CB809" s="6"/>
      <c r="CC809" s="6"/>
      <c r="CD809" s="6"/>
      <c r="CE809" s="6"/>
      <c r="CF809" s="6"/>
      <c r="CG809" s="6"/>
      <c r="CH809" s="7"/>
      <c r="CI809" s="7"/>
      <c r="CJ809" s="7"/>
      <c r="CK809" s="7"/>
      <c r="CL809" s="7"/>
      <c r="CM809" s="7"/>
      <c r="CN809" s="7"/>
      <c r="CO809" s="7"/>
      <c r="CP809" s="7"/>
      <c r="CQ809" s="7"/>
    </row>
    <row r="810" spans="2:95" ht="12.75" customHeight="1" x14ac:dyDescent="0.2">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s="7"/>
      <c r="BA810" s="7"/>
      <c r="BB810" s="7"/>
      <c r="BC810" s="7"/>
      <c r="BD810" s="7"/>
      <c r="BE810" s="7"/>
      <c r="BF810" s="7"/>
      <c r="BG810" s="7"/>
      <c r="BH810" s="7"/>
      <c r="BI810" s="7"/>
      <c r="BJ810" s="7"/>
      <c r="BK810" s="7"/>
      <c r="BL810" s="7"/>
      <c r="BM810" s="7"/>
      <c r="BN810" s="6"/>
      <c r="BO810" s="6"/>
      <c r="BP810" s="6"/>
      <c r="BQ810" s="6"/>
      <c r="BR810" s="6"/>
      <c r="BS810" s="6"/>
      <c r="BT810" s="6"/>
      <c r="BU810" s="6"/>
      <c r="BV810" s="6"/>
      <c r="BW810" s="6"/>
      <c r="BX810" s="6"/>
      <c r="BY810" s="6"/>
      <c r="BZ810" s="6"/>
      <c r="CA810" s="6"/>
      <c r="CB810" s="6"/>
      <c r="CC810" s="6"/>
      <c r="CD810" s="6"/>
      <c r="CE810" s="6"/>
      <c r="CF810" s="6"/>
      <c r="CG810" s="6"/>
      <c r="CH810" s="7"/>
      <c r="CI810" s="7"/>
      <c r="CJ810" s="7"/>
      <c r="CK810" s="7"/>
      <c r="CL810" s="7"/>
      <c r="CM810" s="7"/>
      <c r="CN810" s="7"/>
      <c r="CO810" s="7"/>
      <c r="CP810" s="7"/>
      <c r="CQ810" s="7"/>
    </row>
    <row r="811" spans="2:95" ht="12.75" customHeight="1" x14ac:dyDescent="0.2">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s="7"/>
      <c r="BE811" s="7"/>
      <c r="BF811" s="7"/>
      <c r="BG811" s="7"/>
      <c r="BH811" s="7"/>
      <c r="BI811" s="7"/>
      <c r="BJ811" s="7"/>
      <c r="BK811" s="7"/>
      <c r="BL811" s="7"/>
      <c r="BM811" s="7"/>
      <c r="BN811" s="6"/>
      <c r="BO811" s="6"/>
      <c r="BP811" s="6"/>
      <c r="BQ811" s="6"/>
      <c r="BR811" s="6"/>
      <c r="BS811" s="6"/>
      <c r="BT811" s="6"/>
      <c r="BU811" s="6"/>
      <c r="BV811" s="6"/>
      <c r="BW811" s="6"/>
      <c r="BX811" s="6"/>
      <c r="BY811" s="6"/>
      <c r="BZ811" s="6"/>
      <c r="CA811" s="6"/>
      <c r="CB811" s="6"/>
      <c r="CC811" s="6"/>
      <c r="CD811" s="6"/>
      <c r="CE811" s="6"/>
      <c r="CF811" s="6"/>
      <c r="CG811" s="6"/>
      <c r="CH811" s="7"/>
      <c r="CI811" s="7"/>
      <c r="CJ811" s="7"/>
      <c r="CK811" s="7"/>
      <c r="CL811" s="7"/>
      <c r="CM811" s="7"/>
      <c r="CN811" s="7"/>
      <c r="CO811" s="7"/>
      <c r="CP811" s="7"/>
      <c r="CQ811" s="7"/>
    </row>
    <row r="812" spans="2:95" ht="12.75" customHeight="1" x14ac:dyDescent="0.2">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c r="AW812" s="7"/>
      <c r="AX812" s="7"/>
      <c r="AY812" s="7"/>
      <c r="AZ812" s="7"/>
      <c r="BA812" s="7"/>
      <c r="BB812" s="7"/>
      <c r="BC812" s="7"/>
      <c r="BD812" s="7"/>
      <c r="BE812" s="7"/>
      <c r="BF812" s="7"/>
      <c r="BG812" s="7"/>
      <c r="BH812" s="7"/>
      <c r="BI812" s="7"/>
      <c r="BJ812" s="7"/>
      <c r="BK812" s="7"/>
      <c r="BL812" s="7"/>
      <c r="BM812" s="7"/>
      <c r="BN812" s="6"/>
      <c r="BO812" s="6"/>
      <c r="BP812" s="6"/>
      <c r="BQ812" s="6"/>
      <c r="BR812" s="6"/>
      <c r="BS812" s="6"/>
      <c r="BT812" s="6"/>
      <c r="BU812" s="6"/>
      <c r="BV812" s="6"/>
      <c r="BW812" s="6"/>
      <c r="BX812" s="6"/>
      <c r="BY812" s="6"/>
      <c r="BZ812" s="6"/>
      <c r="CA812" s="6"/>
      <c r="CB812" s="6"/>
      <c r="CC812" s="6"/>
      <c r="CD812" s="6"/>
      <c r="CE812" s="6"/>
      <c r="CF812" s="6"/>
      <c r="CG812" s="6"/>
      <c r="CH812" s="7"/>
      <c r="CI812" s="7"/>
      <c r="CJ812" s="7"/>
      <c r="CK812" s="7"/>
      <c r="CL812" s="7"/>
      <c r="CM812" s="7"/>
      <c r="CN812" s="7"/>
      <c r="CO812" s="7"/>
      <c r="CP812" s="7"/>
      <c r="CQ812" s="7"/>
    </row>
    <row r="813" spans="2:95" ht="12.75" customHeight="1" x14ac:dyDescent="0.2">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s="6"/>
      <c r="BO813" s="6"/>
      <c r="BP813" s="6"/>
      <c r="BQ813" s="6"/>
      <c r="BR813" s="6"/>
      <c r="BS813" s="6"/>
      <c r="BT813" s="6"/>
      <c r="BU813" s="6"/>
      <c r="BV813" s="6"/>
      <c r="BW813" s="6"/>
      <c r="BX813" s="6"/>
      <c r="BY813" s="6"/>
      <c r="BZ813" s="6"/>
      <c r="CA813" s="6"/>
      <c r="CB813" s="6"/>
      <c r="CC813" s="6"/>
      <c r="CD813" s="6"/>
      <c r="CE813" s="6"/>
      <c r="CF813" s="6"/>
      <c r="CG813" s="6"/>
      <c r="CH813" s="7"/>
      <c r="CI813" s="7"/>
      <c r="CJ813" s="7"/>
      <c r="CK813" s="7"/>
      <c r="CL813" s="7"/>
      <c r="CM813" s="7"/>
      <c r="CN813" s="7"/>
      <c r="CO813" s="7"/>
      <c r="CP813" s="7"/>
      <c r="CQ813" s="7"/>
    </row>
    <row r="814" spans="2:95" ht="12.75" customHeight="1" x14ac:dyDescent="0.2">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c r="AG814" s="7"/>
      <c r="AH814" s="7"/>
      <c r="AI814" s="7"/>
      <c r="AJ814" s="7"/>
      <c r="AK814" s="7"/>
      <c r="AL814" s="7"/>
      <c r="AM814" s="7"/>
      <c r="AN814" s="7"/>
      <c r="AO814" s="7"/>
      <c r="AP814" s="7"/>
      <c r="AQ814" s="7"/>
      <c r="AR814" s="7"/>
      <c r="AS814" s="7"/>
      <c r="AT814" s="7"/>
      <c r="AU814" s="7"/>
      <c r="AV814" s="7"/>
      <c r="AW814" s="7"/>
      <c r="AX814" s="7"/>
      <c r="AY814" s="7"/>
      <c r="AZ814" s="7"/>
      <c r="BA814" s="7"/>
      <c r="BB814" s="7"/>
      <c r="BC814" s="7"/>
      <c r="BD814" s="7"/>
      <c r="BE814" s="7"/>
      <c r="BF814" s="7"/>
      <c r="BG814" s="7"/>
      <c r="BH814" s="7"/>
      <c r="BI814" s="7"/>
      <c r="BJ814" s="7"/>
      <c r="BK814" s="7"/>
      <c r="BL814" s="7"/>
      <c r="BM814" s="7"/>
      <c r="BN814" s="6"/>
      <c r="BO814" s="6"/>
      <c r="BP814" s="6"/>
      <c r="BQ814" s="6"/>
      <c r="BR814" s="6"/>
      <c r="BS814" s="6"/>
      <c r="BT814" s="6"/>
      <c r="BU814" s="6"/>
      <c r="BV814" s="6"/>
      <c r="BW814" s="6"/>
      <c r="BX814" s="6"/>
      <c r="BY814" s="6"/>
      <c r="BZ814" s="6"/>
      <c r="CA814" s="6"/>
      <c r="CB814" s="6"/>
      <c r="CC814" s="6"/>
      <c r="CD814" s="6"/>
      <c r="CE814" s="6"/>
      <c r="CF814" s="6"/>
      <c r="CG814" s="6"/>
      <c r="CH814" s="7"/>
      <c r="CI814" s="7"/>
      <c r="CJ814" s="7"/>
      <c r="CK814" s="7"/>
      <c r="CL814" s="7"/>
      <c r="CM814" s="7"/>
      <c r="CN814" s="7"/>
      <c r="CO814" s="7"/>
      <c r="CP814" s="7"/>
      <c r="CQ814" s="7"/>
    </row>
    <row r="815" spans="2:95" ht="12.75" customHeight="1" x14ac:dyDescent="0.2">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s="6"/>
      <c r="BO815" s="6"/>
      <c r="BP815" s="6"/>
      <c r="BQ815" s="6"/>
      <c r="BR815" s="6"/>
      <c r="BS815" s="6"/>
      <c r="BT815" s="6"/>
      <c r="BU815" s="6"/>
      <c r="BV815" s="6"/>
      <c r="BW815" s="6"/>
      <c r="BX815" s="6"/>
      <c r="BY815" s="6"/>
      <c r="BZ815" s="6"/>
      <c r="CA815" s="6"/>
      <c r="CB815" s="6"/>
      <c r="CC815" s="6"/>
      <c r="CD815" s="6"/>
      <c r="CE815" s="6"/>
      <c r="CF815" s="6"/>
      <c r="CG815" s="6"/>
      <c r="CH815" s="7"/>
      <c r="CI815" s="7"/>
      <c r="CJ815" s="7"/>
      <c r="CK815" s="7"/>
      <c r="CL815" s="7"/>
      <c r="CM815" s="7"/>
      <c r="CN815" s="7"/>
      <c r="CO815" s="7"/>
      <c r="CP815" s="7"/>
      <c r="CQ815" s="7"/>
    </row>
    <row r="816" spans="2:95" ht="12.75" customHeight="1" x14ac:dyDescent="0.2">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c r="AW816" s="7"/>
      <c r="AX816" s="7"/>
      <c r="AY816" s="7"/>
      <c r="AZ816" s="7"/>
      <c r="BA816" s="7"/>
      <c r="BB816" s="7"/>
      <c r="BC816" s="7"/>
      <c r="BD816" s="7"/>
      <c r="BE816" s="7"/>
      <c r="BF816" s="7"/>
      <c r="BG816" s="7"/>
      <c r="BH816" s="7"/>
      <c r="BI816" s="7"/>
      <c r="BJ816" s="7"/>
      <c r="BK816" s="7"/>
      <c r="BL816" s="7"/>
      <c r="BM816" s="7"/>
      <c r="BN816" s="6"/>
      <c r="BO816" s="6"/>
      <c r="BP816" s="6"/>
      <c r="BQ816" s="6"/>
      <c r="BR816" s="6"/>
      <c r="BS816" s="6"/>
      <c r="BT816" s="6"/>
      <c r="BU816" s="6"/>
      <c r="BV816" s="6"/>
      <c r="BW816" s="6"/>
      <c r="BX816" s="6"/>
      <c r="BY816" s="6"/>
      <c r="BZ816" s="6"/>
      <c r="CA816" s="6"/>
      <c r="CB816" s="6"/>
      <c r="CC816" s="6"/>
      <c r="CD816" s="6"/>
      <c r="CE816" s="6"/>
      <c r="CF816" s="6"/>
      <c r="CG816" s="6"/>
      <c r="CH816" s="7"/>
      <c r="CI816" s="7"/>
      <c r="CJ816" s="7"/>
      <c r="CK816" s="7"/>
      <c r="CL816" s="7"/>
      <c r="CM816" s="7"/>
      <c r="CN816" s="7"/>
      <c r="CO816" s="7"/>
      <c r="CP816" s="7"/>
      <c r="CQ816" s="7"/>
    </row>
    <row r="817" spans="2:95" ht="12.75" customHeight="1" x14ac:dyDescent="0.2">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s="6"/>
      <c r="BO817" s="6"/>
      <c r="BP817" s="6"/>
      <c r="BQ817" s="6"/>
      <c r="BR817" s="6"/>
      <c r="BS817" s="6"/>
      <c r="BT817" s="6"/>
      <c r="BU817" s="6"/>
      <c r="BV817" s="6"/>
      <c r="BW817" s="6"/>
      <c r="BX817" s="6"/>
      <c r="BY817" s="6"/>
      <c r="BZ817" s="6"/>
      <c r="CA817" s="6"/>
      <c r="CB817" s="6"/>
      <c r="CC817" s="6"/>
      <c r="CD817" s="6"/>
      <c r="CE817" s="6"/>
      <c r="CF817" s="6"/>
      <c r="CG817" s="6"/>
      <c r="CH817" s="7"/>
      <c r="CI817" s="7"/>
      <c r="CJ817" s="7"/>
      <c r="CK817" s="7"/>
      <c r="CL817" s="7"/>
      <c r="CM817" s="7"/>
      <c r="CN817" s="7"/>
      <c r="CO817" s="7"/>
      <c r="CP817" s="7"/>
      <c r="CQ817" s="7"/>
    </row>
    <row r="818" spans="2:95" ht="12.75" customHeight="1" x14ac:dyDescent="0.2">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c r="AW818" s="7"/>
      <c r="AX818" s="7"/>
      <c r="AY818" s="7"/>
      <c r="AZ818" s="7"/>
      <c r="BA818" s="7"/>
      <c r="BB818" s="7"/>
      <c r="BC818" s="7"/>
      <c r="BD818" s="7"/>
      <c r="BE818" s="7"/>
      <c r="BF818" s="7"/>
      <c r="BG818" s="7"/>
      <c r="BH818" s="7"/>
      <c r="BI818" s="7"/>
      <c r="BJ818" s="7"/>
      <c r="BK818" s="7"/>
      <c r="BL818" s="7"/>
      <c r="BM818" s="7"/>
      <c r="BN818" s="6"/>
      <c r="BO818" s="6"/>
      <c r="BP818" s="6"/>
      <c r="BQ818" s="6"/>
      <c r="BR818" s="6"/>
      <c r="BS818" s="6"/>
      <c r="BT818" s="6"/>
      <c r="BU818" s="6"/>
      <c r="BV818" s="6"/>
      <c r="BW818" s="6"/>
      <c r="BX818" s="6"/>
      <c r="BY818" s="6"/>
      <c r="BZ818" s="6"/>
      <c r="CA818" s="6"/>
      <c r="CB818" s="6"/>
      <c r="CC818" s="6"/>
      <c r="CD818" s="6"/>
      <c r="CE818" s="6"/>
      <c r="CF818" s="6"/>
      <c r="CG818" s="6"/>
      <c r="CH818" s="7"/>
      <c r="CI818" s="7"/>
      <c r="CJ818" s="7"/>
      <c r="CK818" s="7"/>
      <c r="CL818" s="7"/>
      <c r="CM818" s="7"/>
      <c r="CN818" s="7"/>
      <c r="CO818" s="7"/>
      <c r="CP818" s="7"/>
      <c r="CQ818" s="7"/>
    </row>
    <row r="819" spans="2:95" ht="12.75" customHeight="1" x14ac:dyDescent="0.2">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s="6"/>
      <c r="BO819" s="6"/>
      <c r="BP819" s="6"/>
      <c r="BQ819" s="6"/>
      <c r="BR819" s="6"/>
      <c r="BS819" s="6"/>
      <c r="BT819" s="6"/>
      <c r="BU819" s="6"/>
      <c r="BV819" s="6"/>
      <c r="BW819" s="6"/>
      <c r="BX819" s="6"/>
      <c r="BY819" s="6"/>
      <c r="BZ819" s="6"/>
      <c r="CA819" s="6"/>
      <c r="CB819" s="6"/>
      <c r="CC819" s="6"/>
      <c r="CD819" s="6"/>
      <c r="CE819" s="6"/>
      <c r="CF819" s="6"/>
      <c r="CG819" s="6"/>
      <c r="CH819" s="7"/>
      <c r="CI819" s="7"/>
      <c r="CJ819" s="7"/>
      <c r="CK819" s="7"/>
      <c r="CL819" s="7"/>
      <c r="CM819" s="7"/>
      <c r="CN819" s="7"/>
      <c r="CO819" s="7"/>
      <c r="CP819" s="7"/>
      <c r="CQ819" s="7"/>
    </row>
    <row r="820" spans="2:95" ht="12.75" customHeight="1" x14ac:dyDescent="0.2">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c r="AW820" s="7"/>
      <c r="AX820" s="7"/>
      <c r="AY820" s="7"/>
      <c r="AZ820" s="7"/>
      <c r="BA820" s="7"/>
      <c r="BB820" s="7"/>
      <c r="BC820" s="7"/>
      <c r="BD820" s="7"/>
      <c r="BE820" s="7"/>
      <c r="BF820" s="7"/>
      <c r="BG820" s="7"/>
      <c r="BH820" s="7"/>
      <c r="BI820" s="7"/>
      <c r="BJ820" s="7"/>
      <c r="BK820" s="7"/>
      <c r="BL820" s="7"/>
      <c r="BM820" s="7"/>
      <c r="BN820" s="6"/>
      <c r="BO820" s="6"/>
      <c r="BP820" s="6"/>
      <c r="BQ820" s="6"/>
      <c r="BR820" s="6"/>
      <c r="BS820" s="6"/>
      <c r="BT820" s="6"/>
      <c r="BU820" s="6"/>
      <c r="BV820" s="6"/>
      <c r="BW820" s="6"/>
      <c r="BX820" s="6"/>
      <c r="BY820" s="6"/>
      <c r="BZ820" s="6"/>
      <c r="CA820" s="6"/>
      <c r="CB820" s="6"/>
      <c r="CC820" s="6"/>
      <c r="CD820" s="6"/>
      <c r="CE820" s="6"/>
      <c r="CF820" s="6"/>
      <c r="CG820" s="6"/>
      <c r="CH820" s="7"/>
      <c r="CI820" s="7"/>
      <c r="CJ820" s="7"/>
      <c r="CK820" s="7"/>
      <c r="CL820" s="7"/>
      <c r="CM820" s="7"/>
      <c r="CN820" s="7"/>
      <c r="CO820" s="7"/>
      <c r="CP820" s="7"/>
      <c r="CQ820" s="7"/>
    </row>
    <row r="821" spans="2:95" ht="12.75" customHeight="1" x14ac:dyDescent="0.2">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s="7"/>
      <c r="BA821" s="7"/>
      <c r="BB821" s="7"/>
      <c r="BC821" s="7"/>
      <c r="BD821" s="7"/>
      <c r="BE821" s="7"/>
      <c r="BF821" s="7"/>
      <c r="BG821" s="7"/>
      <c r="BH821" s="7"/>
      <c r="BI821" s="7"/>
      <c r="BJ821" s="7"/>
      <c r="BK821" s="7"/>
      <c r="BL821" s="7"/>
      <c r="BM821" s="7"/>
      <c r="BN821" s="6"/>
      <c r="BO821" s="6"/>
      <c r="BP821" s="6"/>
      <c r="BQ821" s="6"/>
      <c r="BR821" s="6"/>
      <c r="BS821" s="6"/>
      <c r="BT821" s="6"/>
      <c r="BU821" s="6"/>
      <c r="BV821" s="6"/>
      <c r="BW821" s="6"/>
      <c r="BX821" s="6"/>
      <c r="BY821" s="6"/>
      <c r="BZ821" s="6"/>
      <c r="CA821" s="6"/>
      <c r="CB821" s="6"/>
      <c r="CC821" s="6"/>
      <c r="CD821" s="6"/>
      <c r="CE821" s="6"/>
      <c r="CF821" s="6"/>
      <c r="CG821" s="6"/>
      <c r="CH821" s="7"/>
      <c r="CI821" s="7"/>
      <c r="CJ821" s="7"/>
      <c r="CK821" s="7"/>
      <c r="CL821" s="7"/>
      <c r="CM821" s="7"/>
      <c r="CN821" s="7"/>
      <c r="CO821" s="7"/>
      <c r="CP821" s="7"/>
      <c r="CQ821" s="7"/>
    </row>
    <row r="822" spans="2:95" ht="12.75" customHeight="1" x14ac:dyDescent="0.2">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c r="AG822" s="7"/>
      <c r="AH822" s="7"/>
      <c r="AI822" s="7"/>
      <c r="AJ822" s="7"/>
      <c r="AK822" s="7"/>
      <c r="AL822" s="7"/>
      <c r="AM822" s="7"/>
      <c r="AN822" s="7"/>
      <c r="AO822" s="7"/>
      <c r="AP822" s="7"/>
      <c r="AQ822" s="7"/>
      <c r="AR822" s="7"/>
      <c r="AS822" s="7"/>
      <c r="AT822" s="7"/>
      <c r="AU822" s="7"/>
      <c r="AV822" s="7"/>
      <c r="AW822" s="7"/>
      <c r="AX822" s="7"/>
      <c r="AY822" s="7"/>
      <c r="AZ822" s="7"/>
      <c r="BA822" s="7"/>
      <c r="BB822" s="7"/>
      <c r="BC822" s="7"/>
      <c r="BD822" s="7"/>
      <c r="BE822" s="7"/>
      <c r="BF822" s="7"/>
      <c r="BG822" s="7"/>
      <c r="BH822" s="7"/>
      <c r="BI822" s="7"/>
      <c r="BJ822" s="7"/>
      <c r="BK822" s="7"/>
      <c r="BL822" s="7"/>
      <c r="BM822" s="7"/>
      <c r="BN822" s="6"/>
      <c r="BO822" s="6"/>
      <c r="BP822" s="6"/>
      <c r="BQ822" s="6"/>
      <c r="BR822" s="6"/>
      <c r="BS822" s="6"/>
      <c r="BT822" s="6"/>
      <c r="BU822" s="6"/>
      <c r="BV822" s="6"/>
      <c r="BW822" s="6"/>
      <c r="BX822" s="6"/>
      <c r="BY822" s="6"/>
      <c r="BZ822" s="6"/>
      <c r="CA822" s="6"/>
      <c r="CB822" s="6"/>
      <c r="CC822" s="6"/>
      <c r="CD822" s="6"/>
      <c r="CE822" s="6"/>
      <c r="CF822" s="6"/>
      <c r="CG822" s="6"/>
      <c r="CH822" s="7"/>
      <c r="CI822" s="7"/>
      <c r="CJ822" s="7"/>
      <c r="CK822" s="7"/>
      <c r="CL822" s="7"/>
      <c r="CM822" s="7"/>
      <c r="CN822" s="7"/>
      <c r="CO822" s="7"/>
      <c r="CP822" s="7"/>
      <c r="CQ822" s="7"/>
    </row>
    <row r="823" spans="2:95" ht="12.75" customHeight="1" x14ac:dyDescent="0.2">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c r="AG823" s="7"/>
      <c r="AH823" s="7"/>
      <c r="AI823" s="7"/>
      <c r="AJ823" s="7"/>
      <c r="AK823" s="7"/>
      <c r="AL823" s="7"/>
      <c r="AM823" s="7"/>
      <c r="AN823" s="7"/>
      <c r="AO823" s="7"/>
      <c r="AP823" s="7"/>
      <c r="AQ823" s="7"/>
      <c r="AR823" s="7"/>
      <c r="AS823" s="7"/>
      <c r="AT823" s="7"/>
      <c r="AU823" s="7"/>
      <c r="AV823" s="7"/>
      <c r="AW823" s="7"/>
      <c r="AX823" s="7"/>
      <c r="AY823" s="7"/>
      <c r="AZ823" s="7"/>
      <c r="BA823" s="7"/>
      <c r="BB823" s="7"/>
      <c r="BC823" s="7"/>
      <c r="BD823" s="7"/>
      <c r="BE823" s="7"/>
      <c r="BF823" s="7"/>
      <c r="BG823" s="7"/>
      <c r="BH823" s="7"/>
      <c r="BI823" s="7"/>
      <c r="BJ823" s="7"/>
      <c r="BK823" s="7"/>
      <c r="BL823" s="7"/>
      <c r="BM823" s="7"/>
      <c r="BN823" s="6"/>
      <c r="BO823" s="6"/>
      <c r="BP823" s="6"/>
      <c r="BQ823" s="6"/>
      <c r="BR823" s="6"/>
      <c r="BS823" s="6"/>
      <c r="BT823" s="6"/>
      <c r="BU823" s="6"/>
      <c r="BV823" s="6"/>
      <c r="BW823" s="6"/>
      <c r="BX823" s="6"/>
      <c r="BY823" s="6"/>
      <c r="BZ823" s="6"/>
      <c r="CA823" s="6"/>
      <c r="CB823" s="6"/>
      <c r="CC823" s="6"/>
      <c r="CD823" s="6"/>
      <c r="CE823" s="6"/>
      <c r="CF823" s="6"/>
      <c r="CG823" s="6"/>
      <c r="CH823" s="7"/>
      <c r="CI823" s="7"/>
      <c r="CJ823" s="7"/>
      <c r="CK823" s="7"/>
      <c r="CL823" s="7"/>
      <c r="CM823" s="7"/>
      <c r="CN823" s="7"/>
      <c r="CO823" s="7"/>
      <c r="CP823" s="7"/>
      <c r="CQ823" s="7"/>
    </row>
    <row r="824" spans="2:95" ht="12.75" customHeight="1" x14ac:dyDescent="0.2">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c r="AG824" s="7"/>
      <c r="AH824" s="7"/>
      <c r="AI824" s="7"/>
      <c r="AJ824" s="7"/>
      <c r="AK824" s="7"/>
      <c r="AL824" s="7"/>
      <c r="AM824" s="7"/>
      <c r="AN824" s="7"/>
      <c r="AO824" s="7"/>
      <c r="AP824" s="7"/>
      <c r="AQ824" s="7"/>
      <c r="AR824" s="7"/>
      <c r="AS824" s="7"/>
      <c r="AT824" s="7"/>
      <c r="AU824" s="7"/>
      <c r="AV824" s="7"/>
      <c r="AW824" s="7"/>
      <c r="AX824" s="7"/>
      <c r="AY824" s="7"/>
      <c r="AZ824" s="7"/>
      <c r="BA824" s="7"/>
      <c r="BB824" s="7"/>
      <c r="BC824" s="7"/>
      <c r="BD824" s="7"/>
      <c r="BE824" s="7"/>
      <c r="BF824" s="7"/>
      <c r="BG824" s="7"/>
      <c r="BH824" s="7"/>
      <c r="BI824" s="7"/>
      <c r="BJ824" s="7"/>
      <c r="BK824" s="7"/>
      <c r="BL824" s="7"/>
      <c r="BM824" s="7"/>
      <c r="BN824" s="6"/>
      <c r="BO824" s="6"/>
      <c r="BP824" s="6"/>
      <c r="BQ824" s="6"/>
      <c r="BR824" s="6"/>
      <c r="BS824" s="6"/>
      <c r="BT824" s="6"/>
      <c r="BU824" s="6"/>
      <c r="BV824" s="6"/>
      <c r="BW824" s="6"/>
      <c r="BX824" s="6"/>
      <c r="BY824" s="6"/>
      <c r="BZ824" s="6"/>
      <c r="CA824" s="6"/>
      <c r="CB824" s="6"/>
      <c r="CC824" s="6"/>
      <c r="CD824" s="6"/>
      <c r="CE824" s="6"/>
      <c r="CF824" s="6"/>
      <c r="CG824" s="6"/>
      <c r="CH824" s="7"/>
      <c r="CI824" s="7"/>
      <c r="CJ824" s="7"/>
      <c r="CK824" s="7"/>
      <c r="CL824" s="7"/>
      <c r="CM824" s="7"/>
      <c r="CN824" s="7"/>
      <c r="CO824" s="7"/>
      <c r="CP824" s="7"/>
      <c r="CQ824" s="7"/>
    </row>
    <row r="825" spans="2:95" ht="12.75" customHeight="1" x14ac:dyDescent="0.2">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c r="AG825" s="7"/>
      <c r="AH825" s="7"/>
      <c r="AI825" s="7"/>
      <c r="AJ825" s="7"/>
      <c r="AK825" s="7"/>
      <c r="AL825" s="7"/>
      <c r="AM825" s="7"/>
      <c r="AN825" s="7"/>
      <c r="AO825" s="7"/>
      <c r="AP825" s="7"/>
      <c r="AQ825" s="7"/>
      <c r="AR825" s="7"/>
      <c r="AS825" s="7"/>
      <c r="AT825" s="7"/>
      <c r="AU825" s="7"/>
      <c r="AV825" s="7"/>
      <c r="AW825" s="7"/>
      <c r="AX825" s="7"/>
      <c r="AY825" s="7"/>
      <c r="AZ825" s="7"/>
      <c r="BA825" s="7"/>
      <c r="BB825" s="7"/>
      <c r="BC825" s="7"/>
      <c r="BD825" s="7"/>
      <c r="BE825" s="7"/>
      <c r="BF825" s="7"/>
      <c r="BG825" s="7"/>
      <c r="BH825" s="7"/>
      <c r="BI825" s="7"/>
      <c r="BJ825" s="7"/>
      <c r="BK825" s="7"/>
      <c r="BL825" s="7"/>
      <c r="BM825" s="7"/>
      <c r="BN825" s="6"/>
      <c r="BO825" s="6"/>
      <c r="BP825" s="6"/>
      <c r="BQ825" s="6"/>
      <c r="BR825" s="6"/>
      <c r="BS825" s="6"/>
      <c r="BT825" s="6"/>
      <c r="BU825" s="6"/>
      <c r="BV825" s="6"/>
      <c r="BW825" s="6"/>
      <c r="BX825" s="6"/>
      <c r="BY825" s="6"/>
      <c r="BZ825" s="6"/>
      <c r="CA825" s="6"/>
      <c r="CB825" s="6"/>
      <c r="CC825" s="6"/>
      <c r="CD825" s="6"/>
      <c r="CE825" s="6"/>
      <c r="CF825" s="6"/>
      <c r="CG825" s="6"/>
      <c r="CH825" s="7"/>
      <c r="CI825" s="7"/>
      <c r="CJ825" s="7"/>
      <c r="CK825" s="7"/>
      <c r="CL825" s="7"/>
      <c r="CM825" s="7"/>
      <c r="CN825" s="7"/>
      <c r="CO825" s="7"/>
      <c r="CP825" s="7"/>
      <c r="CQ825" s="7"/>
    </row>
    <row r="826" spans="2:95" ht="12.75" customHeight="1" x14ac:dyDescent="0.2">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c r="AW826" s="7"/>
      <c r="AX826" s="7"/>
      <c r="AY826" s="7"/>
      <c r="AZ826" s="7"/>
      <c r="BA826" s="7"/>
      <c r="BB826" s="7"/>
      <c r="BC826" s="7"/>
      <c r="BD826" s="7"/>
      <c r="BE826" s="7"/>
      <c r="BF826" s="7"/>
      <c r="BG826" s="7"/>
      <c r="BH826" s="7"/>
      <c r="BI826" s="7"/>
      <c r="BJ826" s="7"/>
      <c r="BK826" s="7"/>
      <c r="BL826" s="7"/>
      <c r="BM826" s="7"/>
      <c r="BN826" s="6"/>
      <c r="BO826" s="6"/>
      <c r="BP826" s="6"/>
      <c r="BQ826" s="6"/>
      <c r="BR826" s="6"/>
      <c r="BS826" s="6"/>
      <c r="BT826" s="6"/>
      <c r="BU826" s="6"/>
      <c r="BV826" s="6"/>
      <c r="BW826" s="6"/>
      <c r="BX826" s="6"/>
      <c r="BY826" s="6"/>
      <c r="BZ826" s="6"/>
      <c r="CA826" s="6"/>
      <c r="CB826" s="6"/>
      <c r="CC826" s="6"/>
      <c r="CD826" s="6"/>
      <c r="CE826" s="6"/>
      <c r="CF826" s="6"/>
      <c r="CG826" s="6"/>
      <c r="CH826" s="7"/>
      <c r="CI826" s="7"/>
      <c r="CJ826" s="7"/>
      <c r="CK826" s="7"/>
      <c r="CL826" s="7"/>
      <c r="CM826" s="7"/>
      <c r="CN826" s="7"/>
      <c r="CO826" s="7"/>
      <c r="CP826" s="7"/>
      <c r="CQ826" s="7"/>
    </row>
    <row r="827" spans="2:95" ht="12.75" customHeight="1" x14ac:dyDescent="0.2">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c r="AW827" s="7"/>
      <c r="AX827" s="7"/>
      <c r="AY827" s="7"/>
      <c r="AZ827" s="7"/>
      <c r="BA827" s="7"/>
      <c r="BB827" s="7"/>
      <c r="BC827" s="7"/>
      <c r="BD827" s="7"/>
      <c r="BE827" s="7"/>
      <c r="BF827" s="7"/>
      <c r="BG827" s="7"/>
      <c r="BH827" s="7"/>
      <c r="BI827" s="7"/>
      <c r="BJ827" s="7"/>
      <c r="BK827" s="7"/>
      <c r="BL827" s="7"/>
      <c r="BM827" s="7"/>
      <c r="BN827" s="6"/>
      <c r="BO827" s="6"/>
      <c r="BP827" s="6"/>
      <c r="BQ827" s="6"/>
      <c r="BR827" s="6"/>
      <c r="BS827" s="6"/>
      <c r="BT827" s="6"/>
      <c r="BU827" s="6"/>
      <c r="BV827" s="6"/>
      <c r="BW827" s="6"/>
      <c r="BX827" s="6"/>
      <c r="BY827" s="6"/>
      <c r="BZ827" s="6"/>
      <c r="CA827" s="6"/>
      <c r="CB827" s="6"/>
      <c r="CC827" s="6"/>
      <c r="CD827" s="6"/>
      <c r="CE827" s="6"/>
      <c r="CF827" s="6"/>
      <c r="CG827" s="6"/>
      <c r="CH827" s="7"/>
      <c r="CI827" s="7"/>
      <c r="CJ827" s="7"/>
      <c r="CK827" s="7"/>
      <c r="CL827" s="7"/>
      <c r="CM827" s="7"/>
      <c r="CN827" s="7"/>
      <c r="CO827" s="7"/>
      <c r="CP827" s="7"/>
      <c r="CQ827" s="7"/>
    </row>
    <row r="828" spans="2:95" ht="12.75" customHeight="1" x14ac:dyDescent="0.2">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s="7"/>
      <c r="AQ828" s="7"/>
      <c r="AR828" s="7"/>
      <c r="AS828" s="7"/>
      <c r="AT828" s="7"/>
      <c r="AU828" s="7"/>
      <c r="AV828" s="7"/>
      <c r="AW828" s="7"/>
      <c r="AX828" s="7"/>
      <c r="AY828" s="7"/>
      <c r="AZ828" s="7"/>
      <c r="BA828" s="7"/>
      <c r="BB828" s="7"/>
      <c r="BC828" s="7"/>
      <c r="BD828" s="7"/>
      <c r="BE828" s="7"/>
      <c r="BF828" s="7"/>
      <c r="BG828" s="7"/>
      <c r="BH828" s="7"/>
      <c r="BI828" s="7"/>
      <c r="BJ828" s="7"/>
      <c r="BK828" s="7"/>
      <c r="BL828" s="7"/>
      <c r="BM828" s="7"/>
      <c r="BN828" s="6"/>
      <c r="BO828" s="6"/>
      <c r="BP828" s="6"/>
      <c r="BQ828" s="6"/>
      <c r="BR828" s="6"/>
      <c r="BS828" s="6"/>
      <c r="BT828" s="6"/>
      <c r="BU828" s="6"/>
      <c r="BV828" s="6"/>
      <c r="BW828" s="6"/>
      <c r="BX828" s="6"/>
      <c r="BY828" s="6"/>
      <c r="BZ828" s="6"/>
      <c r="CA828" s="6"/>
      <c r="CB828" s="6"/>
      <c r="CC828" s="6"/>
      <c r="CD828" s="6"/>
      <c r="CE828" s="6"/>
      <c r="CF828" s="6"/>
      <c r="CG828" s="6"/>
      <c r="CH828" s="7"/>
      <c r="CI828" s="7"/>
      <c r="CJ828" s="7"/>
      <c r="CK828" s="7"/>
      <c r="CL828" s="7"/>
      <c r="CM828" s="7"/>
      <c r="CN828" s="7"/>
      <c r="CO828" s="7"/>
      <c r="CP828" s="7"/>
      <c r="CQ828" s="7"/>
    </row>
    <row r="829" spans="2:95" ht="12.75" customHeight="1" x14ac:dyDescent="0.2">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c r="AG829" s="7"/>
      <c r="AH829" s="7"/>
      <c r="AI829" s="7"/>
      <c r="AJ829" s="7"/>
      <c r="AK829" s="7"/>
      <c r="AL829" s="7"/>
      <c r="AM829" s="7"/>
      <c r="AN829" s="7"/>
      <c r="AO829" s="7"/>
      <c r="AP829" s="7"/>
      <c r="AQ829" s="7"/>
      <c r="AR829" s="7"/>
      <c r="AS829" s="7"/>
      <c r="AT829" s="7"/>
      <c r="AU829" s="7"/>
      <c r="AV829" s="7"/>
      <c r="AW829" s="7"/>
      <c r="AX829" s="7"/>
      <c r="AY829" s="7"/>
      <c r="AZ829" s="7"/>
      <c r="BA829" s="7"/>
      <c r="BB829" s="7"/>
      <c r="BC829" s="7"/>
      <c r="BD829" s="7"/>
      <c r="BE829" s="7"/>
      <c r="BF829" s="7"/>
      <c r="BG829" s="7"/>
      <c r="BH829" s="7"/>
      <c r="BI829" s="7"/>
      <c r="BJ829" s="7"/>
      <c r="BK829" s="7"/>
      <c r="BL829" s="7"/>
      <c r="BM829" s="7"/>
      <c r="BN829" s="6"/>
      <c r="BO829" s="6"/>
      <c r="BP829" s="6"/>
      <c r="BQ829" s="6"/>
      <c r="BR829" s="6"/>
      <c r="BS829" s="6"/>
      <c r="BT829" s="6"/>
      <c r="BU829" s="6"/>
      <c r="BV829" s="6"/>
      <c r="BW829" s="6"/>
      <c r="BX829" s="6"/>
      <c r="BY829" s="6"/>
      <c r="BZ829" s="6"/>
      <c r="CA829" s="6"/>
      <c r="CB829" s="6"/>
      <c r="CC829" s="6"/>
      <c r="CD829" s="6"/>
      <c r="CE829" s="6"/>
      <c r="CF829" s="6"/>
      <c r="CG829" s="6"/>
      <c r="CH829" s="7"/>
      <c r="CI829" s="7"/>
      <c r="CJ829" s="7"/>
      <c r="CK829" s="7"/>
      <c r="CL829" s="7"/>
      <c r="CM829" s="7"/>
      <c r="CN829" s="7"/>
      <c r="CO829" s="7"/>
      <c r="CP829" s="7"/>
      <c r="CQ829" s="7"/>
    </row>
    <row r="830" spans="2:95" ht="12.75" customHeight="1" x14ac:dyDescent="0.2">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c r="AW830" s="7"/>
      <c r="AX830" s="7"/>
      <c r="AY830" s="7"/>
      <c r="AZ830" s="7"/>
      <c r="BA830" s="7"/>
      <c r="BB830" s="7"/>
      <c r="BC830" s="7"/>
      <c r="BD830" s="7"/>
      <c r="BE830" s="7"/>
      <c r="BF830" s="7"/>
      <c r="BG830" s="7"/>
      <c r="BH830" s="7"/>
      <c r="BI830" s="7"/>
      <c r="BJ830" s="7"/>
      <c r="BK830" s="7"/>
      <c r="BL830" s="7"/>
      <c r="BM830" s="7"/>
      <c r="BN830" s="6"/>
      <c r="BO830" s="6"/>
      <c r="BP830" s="6"/>
      <c r="BQ830" s="6"/>
      <c r="BR830" s="6"/>
      <c r="BS830" s="6"/>
      <c r="BT830" s="6"/>
      <c r="BU830" s="6"/>
      <c r="BV830" s="6"/>
      <c r="BW830" s="6"/>
      <c r="BX830" s="6"/>
      <c r="BY830" s="6"/>
      <c r="BZ830" s="6"/>
      <c r="CA830" s="6"/>
      <c r="CB830" s="6"/>
      <c r="CC830" s="6"/>
      <c r="CD830" s="6"/>
      <c r="CE830" s="6"/>
      <c r="CF830" s="6"/>
      <c r="CG830" s="6"/>
      <c r="CH830" s="7"/>
      <c r="CI830" s="7"/>
      <c r="CJ830" s="7"/>
      <c r="CK830" s="7"/>
      <c r="CL830" s="7"/>
      <c r="CM830" s="7"/>
      <c r="CN830" s="7"/>
      <c r="CO830" s="7"/>
      <c r="CP830" s="7"/>
      <c r="CQ830" s="7"/>
    </row>
    <row r="831" spans="2:95" ht="12.75" customHeight="1" x14ac:dyDescent="0.2">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c r="AW831" s="7"/>
      <c r="AX831" s="7"/>
      <c r="AY831" s="7"/>
      <c r="AZ831" s="7"/>
      <c r="BA831" s="7"/>
      <c r="BB831" s="7"/>
      <c r="BC831" s="7"/>
      <c r="BD831" s="7"/>
      <c r="BE831" s="7"/>
      <c r="BF831" s="7"/>
      <c r="BG831" s="7"/>
      <c r="BH831" s="7"/>
      <c r="BI831" s="7"/>
      <c r="BJ831" s="7"/>
      <c r="BK831" s="7"/>
      <c r="BL831" s="7"/>
      <c r="BM831" s="7"/>
      <c r="BN831" s="6"/>
      <c r="BO831" s="6"/>
      <c r="BP831" s="6"/>
      <c r="BQ831" s="6"/>
      <c r="BR831" s="6"/>
      <c r="BS831" s="6"/>
      <c r="BT831" s="6"/>
      <c r="BU831" s="6"/>
      <c r="BV831" s="6"/>
      <c r="BW831" s="6"/>
      <c r="BX831" s="6"/>
      <c r="BY831" s="6"/>
      <c r="BZ831" s="6"/>
      <c r="CA831" s="6"/>
      <c r="CB831" s="6"/>
      <c r="CC831" s="6"/>
      <c r="CD831" s="6"/>
      <c r="CE831" s="6"/>
      <c r="CF831" s="6"/>
      <c r="CG831" s="6"/>
      <c r="CH831" s="7"/>
      <c r="CI831" s="7"/>
      <c r="CJ831" s="7"/>
      <c r="CK831" s="7"/>
      <c r="CL831" s="7"/>
      <c r="CM831" s="7"/>
      <c r="CN831" s="7"/>
      <c r="CO831" s="7"/>
      <c r="CP831" s="7"/>
      <c r="CQ831" s="7"/>
    </row>
    <row r="832" spans="2:95" ht="12.75" customHeight="1" x14ac:dyDescent="0.2">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c r="AG832" s="7"/>
      <c r="AH832" s="7"/>
      <c r="AI832" s="7"/>
      <c r="AJ832" s="7"/>
      <c r="AK832" s="7"/>
      <c r="AL832" s="7"/>
      <c r="AM832" s="7"/>
      <c r="AN832" s="7"/>
      <c r="AO832" s="7"/>
      <c r="AP832" s="7"/>
      <c r="AQ832" s="7"/>
      <c r="AR832" s="7"/>
      <c r="AS832" s="7"/>
      <c r="AT832" s="7"/>
      <c r="AU832" s="7"/>
      <c r="AV832" s="7"/>
      <c r="AW832" s="7"/>
      <c r="AX832" s="7"/>
      <c r="AY832" s="7"/>
      <c r="AZ832" s="7"/>
      <c r="BA832" s="7"/>
      <c r="BB832" s="7"/>
      <c r="BC832" s="7"/>
      <c r="BD832" s="7"/>
      <c r="BE832" s="7"/>
      <c r="BF832" s="7"/>
      <c r="BG832" s="7"/>
      <c r="BH832" s="7"/>
      <c r="BI832" s="7"/>
      <c r="BJ832" s="7"/>
      <c r="BK832" s="7"/>
      <c r="BL832" s="7"/>
      <c r="BM832" s="7"/>
      <c r="BN832" s="6"/>
      <c r="BO832" s="6"/>
      <c r="BP832" s="6"/>
      <c r="BQ832" s="6"/>
      <c r="BR832" s="6"/>
      <c r="BS832" s="6"/>
      <c r="BT832" s="6"/>
      <c r="BU832" s="6"/>
      <c r="BV832" s="6"/>
      <c r="BW832" s="6"/>
      <c r="BX832" s="6"/>
      <c r="BY832" s="6"/>
      <c r="BZ832" s="6"/>
      <c r="CA832" s="6"/>
      <c r="CB832" s="6"/>
      <c r="CC832" s="6"/>
      <c r="CD832" s="6"/>
      <c r="CE832" s="6"/>
      <c r="CF832" s="6"/>
      <c r="CG832" s="6"/>
      <c r="CH832" s="7"/>
      <c r="CI832" s="7"/>
      <c r="CJ832" s="7"/>
      <c r="CK832" s="7"/>
      <c r="CL832" s="7"/>
      <c r="CM832" s="7"/>
      <c r="CN832" s="7"/>
      <c r="CO832" s="7"/>
      <c r="CP832" s="7"/>
      <c r="CQ832" s="7"/>
    </row>
    <row r="833" spans="2:95" ht="12.75" customHeight="1" x14ac:dyDescent="0.2">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c r="AW833" s="7"/>
      <c r="AX833" s="7"/>
      <c r="AY833" s="7"/>
      <c r="AZ833" s="7"/>
      <c r="BA833" s="7"/>
      <c r="BB833" s="7"/>
      <c r="BC833" s="7"/>
      <c r="BD833" s="7"/>
      <c r="BE833" s="7"/>
      <c r="BF833" s="7"/>
      <c r="BG833" s="7"/>
      <c r="BH833" s="7"/>
      <c r="BI833" s="7"/>
      <c r="BJ833" s="7"/>
      <c r="BK833" s="7"/>
      <c r="BL833" s="7"/>
      <c r="BM833" s="7"/>
      <c r="BN833" s="6"/>
      <c r="BO833" s="6"/>
      <c r="BP833" s="6"/>
      <c r="BQ833" s="6"/>
      <c r="BR833" s="6"/>
      <c r="BS833" s="6"/>
      <c r="BT833" s="6"/>
      <c r="BU833" s="6"/>
      <c r="BV833" s="6"/>
      <c r="BW833" s="6"/>
      <c r="BX833" s="6"/>
      <c r="BY833" s="6"/>
      <c r="BZ833" s="6"/>
      <c r="CA833" s="6"/>
      <c r="CB833" s="6"/>
      <c r="CC833" s="6"/>
      <c r="CD833" s="6"/>
      <c r="CE833" s="6"/>
      <c r="CF833" s="6"/>
      <c r="CG833" s="6"/>
      <c r="CH833" s="7"/>
      <c r="CI833" s="7"/>
      <c r="CJ833" s="7"/>
      <c r="CK833" s="7"/>
      <c r="CL833" s="7"/>
      <c r="CM833" s="7"/>
      <c r="CN833" s="7"/>
      <c r="CO833" s="7"/>
      <c r="CP833" s="7"/>
      <c r="CQ833" s="7"/>
    </row>
    <row r="834" spans="2:95" ht="12.75" customHeight="1" x14ac:dyDescent="0.2">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c r="AG834" s="7"/>
      <c r="AH834" s="7"/>
      <c r="AI834" s="7"/>
      <c r="AJ834" s="7"/>
      <c r="AK834" s="7"/>
      <c r="AL834" s="7"/>
      <c r="AM834" s="7"/>
      <c r="AN834" s="7"/>
      <c r="AO834" s="7"/>
      <c r="AP834" s="7"/>
      <c r="AQ834" s="7"/>
      <c r="AR834" s="7"/>
      <c r="AS834" s="7"/>
      <c r="AT834" s="7"/>
      <c r="AU834" s="7"/>
      <c r="AV834" s="7"/>
      <c r="AW834" s="7"/>
      <c r="AX834" s="7"/>
      <c r="AY834" s="7"/>
      <c r="AZ834" s="7"/>
      <c r="BA834" s="7"/>
      <c r="BB834" s="7"/>
      <c r="BC834" s="7"/>
      <c r="BD834" s="7"/>
      <c r="BE834" s="7"/>
      <c r="BF834" s="7"/>
      <c r="BG834" s="7"/>
      <c r="BH834" s="7"/>
      <c r="BI834" s="7"/>
      <c r="BJ834" s="7"/>
      <c r="BK834" s="7"/>
      <c r="BL834" s="7"/>
      <c r="BM834" s="7"/>
      <c r="BN834" s="6"/>
      <c r="BO834" s="6"/>
      <c r="BP834" s="6"/>
      <c r="BQ834" s="6"/>
      <c r="BR834" s="6"/>
      <c r="BS834" s="6"/>
      <c r="BT834" s="6"/>
      <c r="BU834" s="6"/>
      <c r="BV834" s="6"/>
      <c r="BW834" s="6"/>
      <c r="BX834" s="6"/>
      <c r="BY834" s="6"/>
      <c r="BZ834" s="6"/>
      <c r="CA834" s="6"/>
      <c r="CB834" s="6"/>
      <c r="CC834" s="6"/>
      <c r="CD834" s="6"/>
      <c r="CE834" s="6"/>
      <c r="CF834" s="6"/>
      <c r="CG834" s="6"/>
      <c r="CH834" s="7"/>
      <c r="CI834" s="7"/>
      <c r="CJ834" s="7"/>
      <c r="CK834" s="7"/>
      <c r="CL834" s="7"/>
      <c r="CM834" s="7"/>
      <c r="CN834" s="7"/>
      <c r="CO834" s="7"/>
      <c r="CP834" s="7"/>
      <c r="CQ834" s="7"/>
    </row>
    <row r="835" spans="2:95" ht="12.75" customHeight="1" x14ac:dyDescent="0.2">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c r="AW835" s="7"/>
      <c r="AX835" s="7"/>
      <c r="AY835" s="7"/>
      <c r="AZ835" s="7"/>
      <c r="BA835" s="7"/>
      <c r="BB835" s="7"/>
      <c r="BC835" s="7"/>
      <c r="BD835" s="7"/>
      <c r="BE835" s="7"/>
      <c r="BF835" s="7"/>
      <c r="BG835" s="7"/>
      <c r="BH835" s="7"/>
      <c r="BI835" s="7"/>
      <c r="BJ835" s="7"/>
      <c r="BK835" s="7"/>
      <c r="BL835" s="7"/>
      <c r="BM835" s="7"/>
      <c r="BN835" s="6"/>
      <c r="BO835" s="6"/>
      <c r="BP835" s="6"/>
      <c r="BQ835" s="6"/>
      <c r="BR835" s="6"/>
      <c r="BS835" s="6"/>
      <c r="BT835" s="6"/>
      <c r="BU835" s="6"/>
      <c r="BV835" s="6"/>
      <c r="BW835" s="6"/>
      <c r="BX835" s="6"/>
      <c r="BY835" s="6"/>
      <c r="BZ835" s="6"/>
      <c r="CA835" s="6"/>
      <c r="CB835" s="6"/>
      <c r="CC835" s="6"/>
      <c r="CD835" s="6"/>
      <c r="CE835" s="6"/>
      <c r="CF835" s="6"/>
      <c r="CG835" s="6"/>
      <c r="CH835" s="7"/>
      <c r="CI835" s="7"/>
      <c r="CJ835" s="7"/>
      <c r="CK835" s="7"/>
      <c r="CL835" s="7"/>
      <c r="CM835" s="7"/>
      <c r="CN835" s="7"/>
      <c r="CO835" s="7"/>
      <c r="CP835" s="7"/>
      <c r="CQ835" s="7"/>
    </row>
    <row r="836" spans="2:95" ht="12.75" customHeight="1" x14ac:dyDescent="0.2">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c r="AG836" s="7"/>
      <c r="AH836" s="7"/>
      <c r="AI836" s="7"/>
      <c r="AJ836" s="7"/>
      <c r="AK836" s="7"/>
      <c r="AL836" s="7"/>
      <c r="AM836" s="7"/>
      <c r="AN836" s="7"/>
      <c r="AO836" s="7"/>
      <c r="AP836" s="7"/>
      <c r="AQ836" s="7"/>
      <c r="AR836" s="7"/>
      <c r="AS836" s="7"/>
      <c r="AT836" s="7"/>
      <c r="AU836" s="7"/>
      <c r="AV836" s="7"/>
      <c r="AW836" s="7"/>
      <c r="AX836" s="7"/>
      <c r="AY836" s="7"/>
      <c r="AZ836" s="7"/>
      <c r="BA836" s="7"/>
      <c r="BB836" s="7"/>
      <c r="BC836" s="7"/>
      <c r="BD836" s="7"/>
      <c r="BE836" s="7"/>
      <c r="BF836" s="7"/>
      <c r="BG836" s="7"/>
      <c r="BH836" s="7"/>
      <c r="BI836" s="7"/>
      <c r="BJ836" s="7"/>
      <c r="BK836" s="7"/>
      <c r="BL836" s="7"/>
      <c r="BM836" s="7"/>
      <c r="BN836" s="6"/>
      <c r="BO836" s="6"/>
      <c r="BP836" s="6"/>
      <c r="BQ836" s="6"/>
      <c r="BR836" s="6"/>
      <c r="BS836" s="6"/>
      <c r="BT836" s="6"/>
      <c r="BU836" s="6"/>
      <c r="BV836" s="6"/>
      <c r="BW836" s="6"/>
      <c r="BX836" s="6"/>
      <c r="BY836" s="6"/>
      <c r="BZ836" s="6"/>
      <c r="CA836" s="6"/>
      <c r="CB836" s="6"/>
      <c r="CC836" s="6"/>
      <c r="CD836" s="6"/>
      <c r="CE836" s="6"/>
      <c r="CF836" s="6"/>
      <c r="CG836" s="6"/>
      <c r="CH836" s="7"/>
      <c r="CI836" s="7"/>
      <c r="CJ836" s="7"/>
      <c r="CK836" s="7"/>
      <c r="CL836" s="7"/>
      <c r="CM836" s="7"/>
      <c r="CN836" s="7"/>
      <c r="CO836" s="7"/>
      <c r="CP836" s="7"/>
      <c r="CQ836" s="7"/>
    </row>
    <row r="837" spans="2:95" ht="12.75" customHeight="1" x14ac:dyDescent="0.2">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c r="AG837" s="7"/>
      <c r="AH837" s="7"/>
      <c r="AI837" s="7"/>
      <c r="AJ837" s="7"/>
      <c r="AK837" s="7"/>
      <c r="AL837" s="7"/>
      <c r="AM837" s="7"/>
      <c r="AN837" s="7"/>
      <c r="AO837" s="7"/>
      <c r="AP837" s="7"/>
      <c r="AQ837" s="7"/>
      <c r="AR837" s="7"/>
      <c r="AS837" s="7"/>
      <c r="AT837" s="7"/>
      <c r="AU837" s="7"/>
      <c r="AV837" s="7"/>
      <c r="AW837" s="7"/>
      <c r="AX837" s="7"/>
      <c r="AY837" s="7"/>
      <c r="AZ837" s="7"/>
      <c r="BA837" s="7"/>
      <c r="BB837" s="7"/>
      <c r="BC837" s="7"/>
      <c r="BD837" s="7"/>
      <c r="BE837" s="7"/>
      <c r="BF837" s="7"/>
      <c r="BG837" s="7"/>
      <c r="BH837" s="7"/>
      <c r="BI837" s="7"/>
      <c r="BJ837" s="7"/>
      <c r="BK837" s="7"/>
      <c r="BL837" s="7"/>
      <c r="BM837" s="7"/>
      <c r="BN837" s="6"/>
      <c r="BO837" s="6"/>
      <c r="BP837" s="6"/>
      <c r="BQ837" s="6"/>
      <c r="BR837" s="6"/>
      <c r="BS837" s="6"/>
      <c r="BT837" s="6"/>
      <c r="BU837" s="6"/>
      <c r="BV837" s="6"/>
      <c r="BW837" s="6"/>
      <c r="BX837" s="6"/>
      <c r="BY837" s="6"/>
      <c r="BZ837" s="6"/>
      <c r="CA837" s="6"/>
      <c r="CB837" s="6"/>
      <c r="CC837" s="6"/>
      <c r="CD837" s="6"/>
      <c r="CE837" s="6"/>
      <c r="CF837" s="6"/>
      <c r="CG837" s="6"/>
      <c r="CH837" s="7"/>
      <c r="CI837" s="7"/>
      <c r="CJ837" s="7"/>
      <c r="CK837" s="7"/>
      <c r="CL837" s="7"/>
      <c r="CM837" s="7"/>
      <c r="CN837" s="7"/>
      <c r="CO837" s="7"/>
      <c r="CP837" s="7"/>
      <c r="CQ837" s="7"/>
    </row>
    <row r="838" spans="2:95" ht="12.75" customHeight="1" x14ac:dyDescent="0.2">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s="6"/>
      <c r="BO838" s="6"/>
      <c r="BP838" s="6"/>
      <c r="BQ838" s="6"/>
      <c r="BR838" s="6"/>
      <c r="BS838" s="6"/>
      <c r="BT838" s="6"/>
      <c r="BU838" s="6"/>
      <c r="BV838" s="6"/>
      <c r="BW838" s="6"/>
      <c r="BX838" s="6"/>
      <c r="BY838" s="6"/>
      <c r="BZ838" s="6"/>
      <c r="CA838" s="6"/>
      <c r="CB838" s="6"/>
      <c r="CC838" s="6"/>
      <c r="CD838" s="6"/>
      <c r="CE838" s="6"/>
      <c r="CF838" s="6"/>
      <c r="CG838" s="6"/>
      <c r="CH838" s="7"/>
      <c r="CI838" s="7"/>
      <c r="CJ838" s="7"/>
      <c r="CK838" s="7"/>
      <c r="CL838" s="7"/>
      <c r="CM838" s="7"/>
      <c r="CN838" s="7"/>
      <c r="CO838" s="7"/>
      <c r="CP838" s="7"/>
      <c r="CQ838" s="7"/>
    </row>
    <row r="839" spans="2:95" ht="12.75" customHeight="1" x14ac:dyDescent="0.2">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s="7"/>
      <c r="BA839" s="7"/>
      <c r="BB839" s="7"/>
      <c r="BC839" s="7"/>
      <c r="BD839" s="7"/>
      <c r="BE839" s="7"/>
      <c r="BF839" s="7"/>
      <c r="BG839" s="7"/>
      <c r="BH839" s="7"/>
      <c r="BI839" s="7"/>
      <c r="BJ839" s="7"/>
      <c r="BK839" s="7"/>
      <c r="BL839" s="7"/>
      <c r="BM839" s="7"/>
      <c r="BN839" s="6"/>
      <c r="BO839" s="6"/>
      <c r="BP839" s="6"/>
      <c r="BQ839" s="6"/>
      <c r="BR839" s="6"/>
      <c r="BS839" s="6"/>
      <c r="BT839" s="6"/>
      <c r="BU839" s="6"/>
      <c r="BV839" s="6"/>
      <c r="BW839" s="6"/>
      <c r="BX839" s="6"/>
      <c r="BY839" s="6"/>
      <c r="BZ839" s="6"/>
      <c r="CA839" s="6"/>
      <c r="CB839" s="6"/>
      <c r="CC839" s="6"/>
      <c r="CD839" s="6"/>
      <c r="CE839" s="6"/>
      <c r="CF839" s="6"/>
      <c r="CG839" s="6"/>
      <c r="CH839" s="7"/>
      <c r="CI839" s="7"/>
      <c r="CJ839" s="7"/>
      <c r="CK839" s="7"/>
      <c r="CL839" s="7"/>
      <c r="CM839" s="7"/>
      <c r="CN839" s="7"/>
      <c r="CO839" s="7"/>
      <c r="CP839" s="7"/>
      <c r="CQ839" s="7"/>
    </row>
    <row r="840" spans="2:95" ht="12.75" customHeight="1" x14ac:dyDescent="0.2">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c r="AG840" s="7"/>
      <c r="AH840" s="7"/>
      <c r="AI840" s="7"/>
      <c r="AJ840" s="7"/>
      <c r="AK840" s="7"/>
      <c r="AL840" s="7"/>
      <c r="AM840" s="7"/>
      <c r="AN840" s="7"/>
      <c r="AO840" s="7"/>
      <c r="AP840" s="7"/>
      <c r="AQ840" s="7"/>
      <c r="AR840" s="7"/>
      <c r="AS840" s="7"/>
      <c r="AT840" s="7"/>
      <c r="AU840" s="7"/>
      <c r="AV840" s="7"/>
      <c r="AW840" s="7"/>
      <c r="AX840" s="7"/>
      <c r="AY840" s="7"/>
      <c r="AZ840" s="7"/>
      <c r="BA840" s="7"/>
      <c r="BB840" s="7"/>
      <c r="BC840" s="7"/>
      <c r="BD840" s="7"/>
      <c r="BE840" s="7"/>
      <c r="BF840" s="7"/>
      <c r="BG840" s="7"/>
      <c r="BH840" s="7"/>
      <c r="BI840" s="7"/>
      <c r="BJ840" s="7"/>
      <c r="BK840" s="7"/>
      <c r="BL840" s="7"/>
      <c r="BM840" s="7"/>
      <c r="BN840" s="6"/>
      <c r="BO840" s="6"/>
      <c r="BP840" s="6"/>
      <c r="BQ840" s="6"/>
      <c r="BR840" s="6"/>
      <c r="BS840" s="6"/>
      <c r="BT840" s="6"/>
      <c r="BU840" s="6"/>
      <c r="BV840" s="6"/>
      <c r="BW840" s="6"/>
      <c r="BX840" s="6"/>
      <c r="BY840" s="6"/>
      <c r="BZ840" s="6"/>
      <c r="CA840" s="6"/>
      <c r="CB840" s="6"/>
      <c r="CC840" s="6"/>
      <c r="CD840" s="6"/>
      <c r="CE840" s="6"/>
      <c r="CF840" s="6"/>
      <c r="CG840" s="6"/>
      <c r="CH840" s="7"/>
      <c r="CI840" s="7"/>
      <c r="CJ840" s="7"/>
      <c r="CK840" s="7"/>
      <c r="CL840" s="7"/>
      <c r="CM840" s="7"/>
      <c r="CN840" s="7"/>
      <c r="CO840" s="7"/>
      <c r="CP840" s="7"/>
      <c r="CQ840" s="7"/>
    </row>
    <row r="841" spans="2:95" ht="12.75" customHeight="1" x14ac:dyDescent="0.2">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s="7"/>
      <c r="BA841" s="7"/>
      <c r="BB841" s="7"/>
      <c r="BC841" s="7"/>
      <c r="BD841" s="7"/>
      <c r="BE841" s="7"/>
      <c r="BF841" s="7"/>
      <c r="BG841" s="7"/>
      <c r="BH841" s="7"/>
      <c r="BI841" s="7"/>
      <c r="BJ841" s="7"/>
      <c r="BK841" s="7"/>
      <c r="BL841" s="7"/>
      <c r="BM841" s="7"/>
      <c r="BN841" s="6"/>
      <c r="BO841" s="6"/>
      <c r="BP841" s="6"/>
      <c r="BQ841" s="6"/>
      <c r="BR841" s="6"/>
      <c r="BS841" s="6"/>
      <c r="BT841" s="6"/>
      <c r="BU841" s="6"/>
      <c r="BV841" s="6"/>
      <c r="BW841" s="6"/>
      <c r="BX841" s="6"/>
      <c r="BY841" s="6"/>
      <c r="BZ841" s="6"/>
      <c r="CA841" s="6"/>
      <c r="CB841" s="6"/>
      <c r="CC841" s="6"/>
      <c r="CD841" s="6"/>
      <c r="CE841" s="6"/>
      <c r="CF841" s="6"/>
      <c r="CG841" s="6"/>
      <c r="CH841" s="7"/>
      <c r="CI841" s="7"/>
      <c r="CJ841" s="7"/>
      <c r="CK841" s="7"/>
      <c r="CL841" s="7"/>
      <c r="CM841" s="7"/>
      <c r="CN841" s="7"/>
      <c r="CO841" s="7"/>
      <c r="CP841" s="7"/>
      <c r="CQ841" s="7"/>
    </row>
    <row r="842" spans="2:95" ht="12.75" customHeight="1" x14ac:dyDescent="0.2">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c r="AW842" s="7"/>
      <c r="AX842" s="7"/>
      <c r="AY842" s="7"/>
      <c r="AZ842" s="7"/>
      <c r="BA842" s="7"/>
      <c r="BB842" s="7"/>
      <c r="BC842" s="7"/>
      <c r="BD842" s="7"/>
      <c r="BE842" s="7"/>
      <c r="BF842" s="7"/>
      <c r="BG842" s="7"/>
      <c r="BH842" s="7"/>
      <c r="BI842" s="7"/>
      <c r="BJ842" s="7"/>
      <c r="BK842" s="7"/>
      <c r="BL842" s="7"/>
      <c r="BM842" s="7"/>
      <c r="BN842" s="6"/>
      <c r="BO842" s="6"/>
      <c r="BP842" s="6"/>
      <c r="BQ842" s="6"/>
      <c r="BR842" s="6"/>
      <c r="BS842" s="6"/>
      <c r="BT842" s="6"/>
      <c r="BU842" s="6"/>
      <c r="BV842" s="6"/>
      <c r="BW842" s="6"/>
      <c r="BX842" s="6"/>
      <c r="BY842" s="6"/>
      <c r="BZ842" s="6"/>
      <c r="CA842" s="6"/>
      <c r="CB842" s="6"/>
      <c r="CC842" s="6"/>
      <c r="CD842" s="6"/>
      <c r="CE842" s="6"/>
      <c r="CF842" s="6"/>
      <c r="CG842" s="6"/>
      <c r="CH842" s="7"/>
      <c r="CI842" s="7"/>
      <c r="CJ842" s="7"/>
      <c r="CK842" s="7"/>
      <c r="CL842" s="7"/>
      <c r="CM842" s="7"/>
      <c r="CN842" s="7"/>
      <c r="CO842" s="7"/>
      <c r="CP842" s="7"/>
      <c r="CQ842" s="7"/>
    </row>
    <row r="843" spans="2:95" ht="12.75" customHeight="1" x14ac:dyDescent="0.2">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s="7"/>
      <c r="BA843" s="7"/>
      <c r="BB843" s="7"/>
      <c r="BC843" s="7"/>
      <c r="BD843" s="7"/>
      <c r="BE843" s="7"/>
      <c r="BF843" s="7"/>
      <c r="BG843" s="7"/>
      <c r="BH843" s="7"/>
      <c r="BI843" s="7"/>
      <c r="BJ843" s="7"/>
      <c r="BK843" s="7"/>
      <c r="BL843" s="7"/>
      <c r="BM843" s="7"/>
      <c r="BN843" s="6"/>
      <c r="BO843" s="6"/>
      <c r="BP843" s="6"/>
      <c r="BQ843" s="6"/>
      <c r="BR843" s="6"/>
      <c r="BS843" s="6"/>
      <c r="BT843" s="6"/>
      <c r="BU843" s="6"/>
      <c r="BV843" s="6"/>
      <c r="BW843" s="6"/>
      <c r="BX843" s="6"/>
      <c r="BY843" s="6"/>
      <c r="BZ843" s="6"/>
      <c r="CA843" s="6"/>
      <c r="CB843" s="6"/>
      <c r="CC843" s="6"/>
      <c r="CD843" s="6"/>
      <c r="CE843" s="6"/>
      <c r="CF843" s="6"/>
      <c r="CG843" s="6"/>
      <c r="CH843" s="7"/>
      <c r="CI843" s="7"/>
      <c r="CJ843" s="7"/>
      <c r="CK843" s="7"/>
      <c r="CL843" s="7"/>
      <c r="CM843" s="7"/>
      <c r="CN843" s="7"/>
      <c r="CO843" s="7"/>
      <c r="CP843" s="7"/>
      <c r="CQ843" s="7"/>
    </row>
    <row r="844" spans="2:95" ht="12.75" customHeight="1" x14ac:dyDescent="0.2">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c r="AG844" s="7"/>
      <c r="AH844" s="7"/>
      <c r="AI844" s="7"/>
      <c r="AJ844" s="7"/>
      <c r="AK844" s="7"/>
      <c r="AL844" s="7"/>
      <c r="AM844" s="7"/>
      <c r="AN844" s="7"/>
      <c r="AO844" s="7"/>
      <c r="AP844" s="7"/>
      <c r="AQ844" s="7"/>
      <c r="AR844" s="7"/>
      <c r="AS844" s="7"/>
      <c r="AT844" s="7"/>
      <c r="AU844" s="7"/>
      <c r="AV844" s="7"/>
      <c r="AW844" s="7"/>
      <c r="AX844" s="7"/>
      <c r="AY844" s="7"/>
      <c r="AZ844" s="7"/>
      <c r="BA844" s="7"/>
      <c r="BB844" s="7"/>
      <c r="BC844" s="7"/>
      <c r="BD844" s="7"/>
      <c r="BE844" s="7"/>
      <c r="BF844" s="7"/>
      <c r="BG844" s="7"/>
      <c r="BH844" s="7"/>
      <c r="BI844" s="7"/>
      <c r="BJ844" s="7"/>
      <c r="BK844" s="7"/>
      <c r="BL844" s="7"/>
      <c r="BM844" s="7"/>
      <c r="BN844" s="6"/>
      <c r="BO844" s="6"/>
      <c r="BP844" s="6"/>
      <c r="BQ844" s="6"/>
      <c r="BR844" s="6"/>
      <c r="BS844" s="6"/>
      <c r="BT844" s="6"/>
      <c r="BU844" s="6"/>
      <c r="BV844" s="6"/>
      <c r="BW844" s="6"/>
      <c r="BX844" s="6"/>
      <c r="BY844" s="6"/>
      <c r="BZ844" s="6"/>
      <c r="CA844" s="6"/>
      <c r="CB844" s="6"/>
      <c r="CC844" s="6"/>
      <c r="CD844" s="6"/>
      <c r="CE844" s="6"/>
      <c r="CF844" s="6"/>
      <c r="CG844" s="6"/>
      <c r="CH844" s="7"/>
      <c r="CI844" s="7"/>
      <c r="CJ844" s="7"/>
      <c r="CK844" s="7"/>
      <c r="CL844" s="7"/>
      <c r="CM844" s="7"/>
      <c r="CN844" s="7"/>
      <c r="CO844" s="7"/>
      <c r="CP844" s="7"/>
      <c r="CQ844" s="7"/>
    </row>
    <row r="845" spans="2:95" ht="12.75" customHeight="1" x14ac:dyDescent="0.2">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c r="AW845" s="7"/>
      <c r="AX845" s="7"/>
      <c r="AY845" s="7"/>
      <c r="AZ845" s="7"/>
      <c r="BA845" s="7"/>
      <c r="BB845" s="7"/>
      <c r="BC845" s="7"/>
      <c r="BD845" s="7"/>
      <c r="BE845" s="7"/>
      <c r="BF845" s="7"/>
      <c r="BG845" s="7"/>
      <c r="BH845" s="7"/>
      <c r="BI845" s="7"/>
      <c r="BJ845" s="7"/>
      <c r="BK845" s="7"/>
      <c r="BL845" s="7"/>
      <c r="BM845" s="7"/>
      <c r="BN845" s="6"/>
      <c r="BO845" s="6"/>
      <c r="BP845" s="6"/>
      <c r="BQ845" s="6"/>
      <c r="BR845" s="6"/>
      <c r="BS845" s="6"/>
      <c r="BT845" s="6"/>
      <c r="BU845" s="6"/>
      <c r="BV845" s="6"/>
      <c r="BW845" s="6"/>
      <c r="BX845" s="6"/>
      <c r="BY845" s="6"/>
      <c r="BZ845" s="6"/>
      <c r="CA845" s="6"/>
      <c r="CB845" s="6"/>
      <c r="CC845" s="6"/>
      <c r="CD845" s="6"/>
      <c r="CE845" s="6"/>
      <c r="CF845" s="6"/>
      <c r="CG845" s="6"/>
      <c r="CH845" s="7"/>
      <c r="CI845" s="7"/>
      <c r="CJ845" s="7"/>
      <c r="CK845" s="7"/>
      <c r="CL845" s="7"/>
      <c r="CM845" s="7"/>
      <c r="CN845" s="7"/>
      <c r="CO845" s="7"/>
      <c r="CP845" s="7"/>
      <c r="CQ845" s="7"/>
    </row>
    <row r="846" spans="2:95" ht="12.75" customHeight="1" x14ac:dyDescent="0.2">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s="7"/>
      <c r="BA846" s="7"/>
      <c r="BB846" s="7"/>
      <c r="BC846" s="7"/>
      <c r="BD846" s="7"/>
      <c r="BE846" s="7"/>
      <c r="BF846" s="7"/>
      <c r="BG846" s="7"/>
      <c r="BH846" s="7"/>
      <c r="BI846" s="7"/>
      <c r="BJ846" s="7"/>
      <c r="BK846" s="7"/>
      <c r="BL846" s="7"/>
      <c r="BM846" s="7"/>
      <c r="BN846" s="6"/>
      <c r="BO846" s="6"/>
      <c r="BP846" s="6"/>
      <c r="BQ846" s="6"/>
      <c r="BR846" s="6"/>
      <c r="BS846" s="6"/>
      <c r="BT846" s="6"/>
      <c r="BU846" s="6"/>
      <c r="BV846" s="6"/>
      <c r="BW846" s="6"/>
      <c r="BX846" s="6"/>
      <c r="BY846" s="6"/>
      <c r="BZ846" s="6"/>
      <c r="CA846" s="6"/>
      <c r="CB846" s="6"/>
      <c r="CC846" s="6"/>
      <c r="CD846" s="6"/>
      <c r="CE846" s="6"/>
      <c r="CF846" s="6"/>
      <c r="CG846" s="6"/>
      <c r="CH846" s="7"/>
      <c r="CI846" s="7"/>
      <c r="CJ846" s="7"/>
      <c r="CK846" s="7"/>
      <c r="CL846" s="7"/>
      <c r="CM846" s="7"/>
      <c r="CN846" s="7"/>
      <c r="CO846" s="7"/>
      <c r="CP846" s="7"/>
      <c r="CQ846" s="7"/>
    </row>
    <row r="847" spans="2:95" ht="12.75" customHeight="1" x14ac:dyDescent="0.2">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s="7"/>
      <c r="BA847" s="7"/>
      <c r="BB847" s="7"/>
      <c r="BC847" s="7"/>
      <c r="BD847" s="7"/>
      <c r="BE847" s="7"/>
      <c r="BF847" s="7"/>
      <c r="BG847" s="7"/>
      <c r="BH847" s="7"/>
      <c r="BI847" s="7"/>
      <c r="BJ847" s="7"/>
      <c r="BK847" s="7"/>
      <c r="BL847" s="7"/>
      <c r="BM847" s="7"/>
      <c r="BN847" s="6"/>
      <c r="BO847" s="6"/>
      <c r="BP847" s="6"/>
      <c r="BQ847" s="6"/>
      <c r="BR847" s="6"/>
      <c r="BS847" s="6"/>
      <c r="BT847" s="6"/>
      <c r="BU847" s="6"/>
      <c r="BV847" s="6"/>
      <c r="BW847" s="6"/>
      <c r="BX847" s="6"/>
      <c r="BY847" s="6"/>
      <c r="BZ847" s="6"/>
      <c r="CA847" s="6"/>
      <c r="CB847" s="6"/>
      <c r="CC847" s="6"/>
      <c r="CD847" s="6"/>
      <c r="CE847" s="6"/>
      <c r="CF847" s="6"/>
      <c r="CG847" s="6"/>
      <c r="CH847" s="7"/>
      <c r="CI847" s="7"/>
      <c r="CJ847" s="7"/>
      <c r="CK847" s="7"/>
      <c r="CL847" s="7"/>
      <c r="CM847" s="7"/>
      <c r="CN847" s="7"/>
      <c r="CO847" s="7"/>
      <c r="CP847" s="7"/>
      <c r="CQ847" s="7"/>
    </row>
    <row r="848" spans="2:95" ht="12.75" customHeight="1" x14ac:dyDescent="0.2">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c r="AW848" s="7"/>
      <c r="AX848" s="7"/>
      <c r="AY848" s="7"/>
      <c r="AZ848" s="7"/>
      <c r="BA848" s="7"/>
      <c r="BB848" s="7"/>
      <c r="BC848" s="7"/>
      <c r="BD848" s="7"/>
      <c r="BE848" s="7"/>
      <c r="BF848" s="7"/>
      <c r="BG848" s="7"/>
      <c r="BH848" s="7"/>
      <c r="BI848" s="7"/>
      <c r="BJ848" s="7"/>
      <c r="BK848" s="7"/>
      <c r="BL848" s="7"/>
      <c r="BM848" s="7"/>
      <c r="BN848" s="6"/>
      <c r="BO848" s="6"/>
      <c r="BP848" s="6"/>
      <c r="BQ848" s="6"/>
      <c r="BR848" s="6"/>
      <c r="BS848" s="6"/>
      <c r="BT848" s="6"/>
      <c r="BU848" s="6"/>
      <c r="BV848" s="6"/>
      <c r="BW848" s="6"/>
      <c r="BX848" s="6"/>
      <c r="BY848" s="6"/>
      <c r="BZ848" s="6"/>
      <c r="CA848" s="6"/>
      <c r="CB848" s="6"/>
      <c r="CC848" s="6"/>
      <c r="CD848" s="6"/>
      <c r="CE848" s="6"/>
      <c r="CF848" s="6"/>
      <c r="CG848" s="6"/>
      <c r="CH848" s="7"/>
      <c r="CI848" s="7"/>
      <c r="CJ848" s="7"/>
      <c r="CK848" s="7"/>
      <c r="CL848" s="7"/>
      <c r="CM848" s="7"/>
      <c r="CN848" s="7"/>
      <c r="CO848" s="7"/>
      <c r="CP848" s="7"/>
      <c r="CQ848" s="7"/>
    </row>
    <row r="849" spans="2:95" ht="12.75" customHeight="1" x14ac:dyDescent="0.2">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s="7"/>
      <c r="BA849" s="7"/>
      <c r="BB849" s="7"/>
      <c r="BC849" s="7"/>
      <c r="BD849" s="7"/>
      <c r="BE849" s="7"/>
      <c r="BF849" s="7"/>
      <c r="BG849" s="7"/>
      <c r="BH849" s="7"/>
      <c r="BI849" s="7"/>
      <c r="BJ849" s="7"/>
      <c r="BK849" s="7"/>
      <c r="BL849" s="7"/>
      <c r="BM849" s="7"/>
      <c r="BN849" s="6"/>
      <c r="BO849" s="6"/>
      <c r="BP849" s="6"/>
      <c r="BQ849" s="6"/>
      <c r="BR849" s="6"/>
      <c r="BS849" s="6"/>
      <c r="BT849" s="6"/>
      <c r="BU849" s="6"/>
      <c r="BV849" s="6"/>
      <c r="BW849" s="6"/>
      <c r="BX849" s="6"/>
      <c r="BY849" s="6"/>
      <c r="BZ849" s="6"/>
      <c r="CA849" s="6"/>
      <c r="CB849" s="6"/>
      <c r="CC849" s="6"/>
      <c r="CD849" s="6"/>
      <c r="CE849" s="6"/>
      <c r="CF849" s="6"/>
      <c r="CG849" s="6"/>
      <c r="CH849" s="7"/>
      <c r="CI849" s="7"/>
      <c r="CJ849" s="7"/>
      <c r="CK849" s="7"/>
      <c r="CL849" s="7"/>
      <c r="CM849" s="7"/>
      <c r="CN849" s="7"/>
      <c r="CO849" s="7"/>
      <c r="CP849" s="7"/>
      <c r="CQ849" s="7"/>
    </row>
    <row r="850" spans="2:95" ht="12.75" customHeight="1" x14ac:dyDescent="0.2">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c r="AW850" s="7"/>
      <c r="AX850" s="7"/>
      <c r="AY850" s="7"/>
      <c r="AZ850" s="7"/>
      <c r="BA850" s="7"/>
      <c r="BB850" s="7"/>
      <c r="BC850" s="7"/>
      <c r="BD850" s="7"/>
      <c r="BE850" s="7"/>
      <c r="BF850" s="7"/>
      <c r="BG850" s="7"/>
      <c r="BH850" s="7"/>
      <c r="BI850" s="7"/>
      <c r="BJ850" s="7"/>
      <c r="BK850" s="7"/>
      <c r="BL850" s="7"/>
      <c r="BM850" s="7"/>
      <c r="BN850" s="6"/>
      <c r="BO850" s="6"/>
      <c r="BP850" s="6"/>
      <c r="BQ850" s="6"/>
      <c r="BR850" s="6"/>
      <c r="BS850" s="6"/>
      <c r="BT850" s="6"/>
      <c r="BU850" s="6"/>
      <c r="BV850" s="6"/>
      <c r="BW850" s="6"/>
      <c r="BX850" s="6"/>
      <c r="BY850" s="6"/>
      <c r="BZ850" s="6"/>
      <c r="CA850" s="6"/>
      <c r="CB850" s="6"/>
      <c r="CC850" s="6"/>
      <c r="CD850" s="6"/>
      <c r="CE850" s="6"/>
      <c r="CF850" s="6"/>
      <c r="CG850" s="6"/>
      <c r="CH850" s="7"/>
      <c r="CI850" s="7"/>
      <c r="CJ850" s="7"/>
      <c r="CK850" s="7"/>
      <c r="CL850" s="7"/>
      <c r="CM850" s="7"/>
      <c r="CN850" s="7"/>
      <c r="CO850" s="7"/>
      <c r="CP850" s="7"/>
      <c r="CQ850" s="7"/>
    </row>
    <row r="851" spans="2:95" ht="12.75" customHeight="1" x14ac:dyDescent="0.2">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s="7"/>
      <c r="BA851" s="7"/>
      <c r="BB851" s="7"/>
      <c r="BC851" s="7"/>
      <c r="BD851" s="7"/>
      <c r="BE851" s="7"/>
      <c r="BF851" s="7"/>
      <c r="BG851" s="7"/>
      <c r="BH851" s="7"/>
      <c r="BI851" s="7"/>
      <c r="BJ851" s="7"/>
      <c r="BK851" s="7"/>
      <c r="BL851" s="7"/>
      <c r="BM851" s="7"/>
      <c r="BN851" s="6"/>
      <c r="BO851" s="6"/>
      <c r="BP851" s="6"/>
      <c r="BQ851" s="6"/>
      <c r="BR851" s="6"/>
      <c r="BS851" s="6"/>
      <c r="BT851" s="6"/>
      <c r="BU851" s="6"/>
      <c r="BV851" s="6"/>
      <c r="BW851" s="6"/>
      <c r="BX851" s="6"/>
      <c r="BY851" s="6"/>
      <c r="BZ851" s="6"/>
      <c r="CA851" s="6"/>
      <c r="CB851" s="6"/>
      <c r="CC851" s="6"/>
      <c r="CD851" s="6"/>
      <c r="CE851" s="6"/>
      <c r="CF851" s="6"/>
      <c r="CG851" s="6"/>
      <c r="CH851" s="7"/>
      <c r="CI851" s="7"/>
      <c r="CJ851" s="7"/>
      <c r="CK851" s="7"/>
      <c r="CL851" s="7"/>
      <c r="CM851" s="7"/>
      <c r="CN851" s="7"/>
      <c r="CO851" s="7"/>
      <c r="CP851" s="7"/>
      <c r="CQ851" s="7"/>
    </row>
    <row r="852" spans="2:95" ht="12.75" customHeight="1" x14ac:dyDescent="0.2">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c r="AG852" s="7"/>
      <c r="AH852" s="7"/>
      <c r="AI852" s="7"/>
      <c r="AJ852" s="7"/>
      <c r="AK852" s="7"/>
      <c r="AL852" s="7"/>
      <c r="AM852" s="7"/>
      <c r="AN852" s="7"/>
      <c r="AO852" s="7"/>
      <c r="AP852" s="7"/>
      <c r="AQ852" s="7"/>
      <c r="AR852" s="7"/>
      <c r="AS852" s="7"/>
      <c r="AT852" s="7"/>
      <c r="AU852" s="7"/>
      <c r="AV852" s="7"/>
      <c r="AW852" s="7"/>
      <c r="AX852" s="7"/>
      <c r="AY852" s="7"/>
      <c r="AZ852" s="7"/>
      <c r="BA852" s="7"/>
      <c r="BB852" s="7"/>
      <c r="BC852" s="7"/>
      <c r="BD852" s="7"/>
      <c r="BE852" s="7"/>
      <c r="BF852" s="7"/>
      <c r="BG852" s="7"/>
      <c r="BH852" s="7"/>
      <c r="BI852" s="7"/>
      <c r="BJ852" s="7"/>
      <c r="BK852" s="7"/>
      <c r="BL852" s="7"/>
      <c r="BM852" s="7"/>
      <c r="BN852" s="6"/>
      <c r="BO852" s="6"/>
      <c r="BP852" s="6"/>
      <c r="BQ852" s="6"/>
      <c r="BR852" s="6"/>
      <c r="BS852" s="6"/>
      <c r="BT852" s="6"/>
      <c r="BU852" s="6"/>
      <c r="BV852" s="6"/>
      <c r="BW852" s="6"/>
      <c r="BX852" s="6"/>
      <c r="BY852" s="6"/>
      <c r="BZ852" s="6"/>
      <c r="CA852" s="6"/>
      <c r="CB852" s="6"/>
      <c r="CC852" s="6"/>
      <c r="CD852" s="6"/>
      <c r="CE852" s="6"/>
      <c r="CF852" s="6"/>
      <c r="CG852" s="6"/>
      <c r="CH852" s="7"/>
      <c r="CI852" s="7"/>
      <c r="CJ852" s="7"/>
      <c r="CK852" s="7"/>
      <c r="CL852" s="7"/>
      <c r="CM852" s="7"/>
      <c r="CN852" s="7"/>
      <c r="CO852" s="7"/>
      <c r="CP852" s="7"/>
      <c r="CQ852" s="7"/>
    </row>
    <row r="853" spans="2:95" ht="12.75" customHeight="1" x14ac:dyDescent="0.2">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s="7"/>
      <c r="BA853" s="7"/>
      <c r="BB853" s="7"/>
      <c r="BC853" s="7"/>
      <c r="BD853" s="7"/>
      <c r="BE853" s="7"/>
      <c r="BF853" s="7"/>
      <c r="BG853" s="7"/>
      <c r="BH853" s="7"/>
      <c r="BI853" s="7"/>
      <c r="BJ853" s="7"/>
      <c r="BK853" s="7"/>
      <c r="BL853" s="7"/>
      <c r="BM853" s="7"/>
      <c r="BN853" s="6"/>
      <c r="BO853" s="6"/>
      <c r="BP853" s="6"/>
      <c r="BQ853" s="6"/>
      <c r="BR853" s="6"/>
      <c r="BS853" s="6"/>
      <c r="BT853" s="6"/>
      <c r="BU853" s="6"/>
      <c r="BV853" s="6"/>
      <c r="BW853" s="6"/>
      <c r="BX853" s="6"/>
      <c r="BY853" s="6"/>
      <c r="BZ853" s="6"/>
      <c r="CA853" s="6"/>
      <c r="CB853" s="6"/>
      <c r="CC853" s="6"/>
      <c r="CD853" s="6"/>
      <c r="CE853" s="6"/>
      <c r="CF853" s="6"/>
      <c r="CG853" s="6"/>
      <c r="CH853" s="7"/>
      <c r="CI853" s="7"/>
      <c r="CJ853" s="7"/>
      <c r="CK853" s="7"/>
      <c r="CL853" s="7"/>
      <c r="CM853" s="7"/>
      <c r="CN853" s="7"/>
      <c r="CO853" s="7"/>
      <c r="CP853" s="7"/>
      <c r="CQ853" s="7"/>
    </row>
    <row r="854" spans="2:95" ht="12.75" customHeight="1" x14ac:dyDescent="0.2">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s="7"/>
      <c r="AQ854" s="7"/>
      <c r="AR854" s="7"/>
      <c r="AS854" s="7"/>
      <c r="AT854" s="7"/>
      <c r="AU854" s="7"/>
      <c r="AV854" s="7"/>
      <c r="AW854" s="7"/>
      <c r="AX854" s="7"/>
      <c r="AY854" s="7"/>
      <c r="AZ854" s="7"/>
      <c r="BA854" s="7"/>
      <c r="BB854" s="7"/>
      <c r="BC854" s="7"/>
      <c r="BD854" s="7"/>
      <c r="BE854" s="7"/>
      <c r="BF854" s="7"/>
      <c r="BG854" s="7"/>
      <c r="BH854" s="7"/>
      <c r="BI854" s="7"/>
      <c r="BJ854" s="7"/>
      <c r="BK854" s="7"/>
      <c r="BL854" s="7"/>
      <c r="BM854" s="7"/>
      <c r="BN854" s="6"/>
      <c r="BO854" s="6"/>
      <c r="BP854" s="6"/>
      <c r="BQ854" s="6"/>
      <c r="BR854" s="6"/>
      <c r="BS854" s="6"/>
      <c r="BT854" s="6"/>
      <c r="BU854" s="6"/>
      <c r="BV854" s="6"/>
      <c r="BW854" s="6"/>
      <c r="BX854" s="6"/>
      <c r="BY854" s="6"/>
      <c r="BZ854" s="6"/>
      <c r="CA854" s="6"/>
      <c r="CB854" s="6"/>
      <c r="CC854" s="6"/>
      <c r="CD854" s="6"/>
      <c r="CE854" s="6"/>
      <c r="CF854" s="6"/>
      <c r="CG854" s="6"/>
      <c r="CH854" s="7"/>
      <c r="CI854" s="7"/>
      <c r="CJ854" s="7"/>
      <c r="CK854" s="7"/>
      <c r="CL854" s="7"/>
      <c r="CM854" s="7"/>
      <c r="CN854" s="7"/>
      <c r="CO854" s="7"/>
      <c r="CP854" s="7"/>
      <c r="CQ854" s="7"/>
    </row>
    <row r="855" spans="2:95" ht="12.75" customHeight="1" x14ac:dyDescent="0.2">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s="7"/>
      <c r="AQ855" s="7"/>
      <c r="AR855" s="7"/>
      <c r="AS855" s="7"/>
      <c r="AT855" s="7"/>
      <c r="AU855" s="7"/>
      <c r="AV855" s="7"/>
      <c r="AW855" s="7"/>
      <c r="AX855" s="7"/>
      <c r="AY855" s="7"/>
      <c r="AZ855" s="7"/>
      <c r="BA855" s="7"/>
      <c r="BB855" s="7"/>
      <c r="BC855" s="7"/>
      <c r="BD855" s="7"/>
      <c r="BE855" s="7"/>
      <c r="BF855" s="7"/>
      <c r="BG855" s="7"/>
      <c r="BH855" s="7"/>
      <c r="BI855" s="7"/>
      <c r="BJ855" s="7"/>
      <c r="BK855" s="7"/>
      <c r="BL855" s="7"/>
      <c r="BM855" s="7"/>
      <c r="BN855" s="6"/>
      <c r="BO855" s="6"/>
      <c r="BP855" s="6"/>
      <c r="BQ855" s="6"/>
      <c r="BR855" s="6"/>
      <c r="BS855" s="6"/>
      <c r="BT855" s="6"/>
      <c r="BU855" s="6"/>
      <c r="BV855" s="6"/>
      <c r="BW855" s="6"/>
      <c r="BX855" s="6"/>
      <c r="BY855" s="6"/>
      <c r="BZ855" s="6"/>
      <c r="CA855" s="6"/>
      <c r="CB855" s="6"/>
      <c r="CC855" s="6"/>
      <c r="CD855" s="6"/>
      <c r="CE855" s="6"/>
      <c r="CF855" s="6"/>
      <c r="CG855" s="6"/>
      <c r="CH855" s="7"/>
      <c r="CI855" s="7"/>
      <c r="CJ855" s="7"/>
      <c r="CK855" s="7"/>
      <c r="CL855" s="7"/>
      <c r="CM855" s="7"/>
      <c r="CN855" s="7"/>
      <c r="CO855" s="7"/>
      <c r="CP855" s="7"/>
      <c r="CQ855" s="7"/>
    </row>
    <row r="856" spans="2:95" ht="12.75" customHeight="1" x14ac:dyDescent="0.2">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s="7"/>
      <c r="BA856" s="7"/>
      <c r="BB856" s="7"/>
      <c r="BC856" s="7"/>
      <c r="BD856" s="7"/>
      <c r="BE856" s="7"/>
      <c r="BF856" s="7"/>
      <c r="BG856" s="7"/>
      <c r="BH856" s="7"/>
      <c r="BI856" s="7"/>
      <c r="BJ856" s="7"/>
      <c r="BK856" s="7"/>
      <c r="BL856" s="7"/>
      <c r="BM856" s="7"/>
      <c r="BN856" s="6"/>
      <c r="BO856" s="6"/>
      <c r="BP856" s="6"/>
      <c r="BQ856" s="6"/>
      <c r="BR856" s="6"/>
      <c r="BS856" s="6"/>
      <c r="BT856" s="6"/>
      <c r="BU856" s="6"/>
      <c r="BV856" s="6"/>
      <c r="BW856" s="6"/>
      <c r="BX856" s="6"/>
      <c r="BY856" s="6"/>
      <c r="BZ856" s="6"/>
      <c r="CA856" s="6"/>
      <c r="CB856" s="6"/>
      <c r="CC856" s="6"/>
      <c r="CD856" s="6"/>
      <c r="CE856" s="6"/>
      <c r="CF856" s="6"/>
      <c r="CG856" s="6"/>
      <c r="CH856" s="7"/>
      <c r="CI856" s="7"/>
      <c r="CJ856" s="7"/>
      <c r="CK856" s="7"/>
      <c r="CL856" s="7"/>
      <c r="CM856" s="7"/>
      <c r="CN856" s="7"/>
      <c r="CO856" s="7"/>
      <c r="CP856" s="7"/>
      <c r="CQ856" s="7"/>
    </row>
    <row r="857" spans="2:95" ht="12.75" customHeight="1" x14ac:dyDescent="0.2">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s="7"/>
      <c r="BA857" s="7"/>
      <c r="BB857" s="7"/>
      <c r="BC857" s="7"/>
      <c r="BD857" s="7"/>
      <c r="BE857" s="7"/>
      <c r="BF857" s="7"/>
      <c r="BG857" s="7"/>
      <c r="BH857" s="7"/>
      <c r="BI857" s="7"/>
      <c r="BJ857" s="7"/>
      <c r="BK857" s="7"/>
      <c r="BL857" s="7"/>
      <c r="BM857" s="7"/>
      <c r="BN857" s="6"/>
      <c r="BO857" s="6"/>
      <c r="BP857" s="6"/>
      <c r="BQ857" s="6"/>
      <c r="BR857" s="6"/>
      <c r="BS857" s="6"/>
      <c r="BT857" s="6"/>
      <c r="BU857" s="6"/>
      <c r="BV857" s="6"/>
      <c r="BW857" s="6"/>
      <c r="BX857" s="6"/>
      <c r="BY857" s="6"/>
      <c r="BZ857" s="6"/>
      <c r="CA857" s="6"/>
      <c r="CB857" s="6"/>
      <c r="CC857" s="6"/>
      <c r="CD857" s="6"/>
      <c r="CE857" s="6"/>
      <c r="CF857" s="6"/>
      <c r="CG857" s="6"/>
      <c r="CH857" s="7"/>
      <c r="CI857" s="7"/>
      <c r="CJ857" s="7"/>
      <c r="CK857" s="7"/>
      <c r="CL857" s="7"/>
      <c r="CM857" s="7"/>
      <c r="CN857" s="7"/>
      <c r="CO857" s="7"/>
      <c r="CP857" s="7"/>
      <c r="CQ857" s="7"/>
    </row>
    <row r="858" spans="2:95" ht="12.75" customHeight="1" x14ac:dyDescent="0.2">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c r="AG858" s="7"/>
      <c r="AH858" s="7"/>
      <c r="AI858" s="7"/>
      <c r="AJ858" s="7"/>
      <c r="AK858" s="7"/>
      <c r="AL858" s="7"/>
      <c r="AM858" s="7"/>
      <c r="AN858" s="7"/>
      <c r="AO858" s="7"/>
      <c r="AP858" s="7"/>
      <c r="AQ858" s="7"/>
      <c r="AR858" s="7"/>
      <c r="AS858" s="7"/>
      <c r="AT858" s="7"/>
      <c r="AU858" s="7"/>
      <c r="AV858" s="7"/>
      <c r="AW858" s="7"/>
      <c r="AX858" s="7"/>
      <c r="AY858" s="7"/>
      <c r="AZ858" s="7"/>
      <c r="BA858" s="7"/>
      <c r="BB858" s="7"/>
      <c r="BC858" s="7"/>
      <c r="BD858" s="7"/>
      <c r="BE858" s="7"/>
      <c r="BF858" s="7"/>
      <c r="BG858" s="7"/>
      <c r="BH858" s="7"/>
      <c r="BI858" s="7"/>
      <c r="BJ858" s="7"/>
      <c r="BK858" s="7"/>
      <c r="BL858" s="7"/>
      <c r="BM858" s="7"/>
      <c r="BN858" s="6"/>
      <c r="BO858" s="6"/>
      <c r="BP858" s="6"/>
      <c r="BQ858" s="6"/>
      <c r="BR858" s="6"/>
      <c r="BS858" s="6"/>
      <c r="BT858" s="6"/>
      <c r="BU858" s="6"/>
      <c r="BV858" s="6"/>
      <c r="BW858" s="6"/>
      <c r="BX858" s="6"/>
      <c r="BY858" s="6"/>
      <c r="BZ858" s="6"/>
      <c r="CA858" s="6"/>
      <c r="CB858" s="6"/>
      <c r="CC858" s="6"/>
      <c r="CD858" s="6"/>
      <c r="CE858" s="6"/>
      <c r="CF858" s="6"/>
      <c r="CG858" s="6"/>
      <c r="CH858" s="7"/>
      <c r="CI858" s="7"/>
      <c r="CJ858" s="7"/>
      <c r="CK858" s="7"/>
      <c r="CL858" s="7"/>
      <c r="CM858" s="7"/>
      <c r="CN858" s="7"/>
      <c r="CO858" s="7"/>
      <c r="CP858" s="7"/>
      <c r="CQ858" s="7"/>
    </row>
    <row r="859" spans="2:95" ht="12.75" customHeight="1" x14ac:dyDescent="0.2">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s="7"/>
      <c r="BA859" s="7"/>
      <c r="BB859" s="7"/>
      <c r="BC859" s="7"/>
      <c r="BD859" s="7"/>
      <c r="BE859" s="7"/>
      <c r="BF859" s="7"/>
      <c r="BG859" s="7"/>
      <c r="BH859" s="7"/>
      <c r="BI859" s="7"/>
      <c r="BJ859" s="7"/>
      <c r="BK859" s="7"/>
      <c r="BL859" s="7"/>
      <c r="BM859" s="7"/>
      <c r="BN859" s="6"/>
      <c r="BO859" s="6"/>
      <c r="BP859" s="6"/>
      <c r="BQ859" s="6"/>
      <c r="BR859" s="6"/>
      <c r="BS859" s="6"/>
      <c r="BT859" s="6"/>
      <c r="BU859" s="6"/>
      <c r="BV859" s="6"/>
      <c r="BW859" s="6"/>
      <c r="BX859" s="6"/>
      <c r="BY859" s="6"/>
      <c r="BZ859" s="6"/>
      <c r="CA859" s="6"/>
      <c r="CB859" s="6"/>
      <c r="CC859" s="6"/>
      <c r="CD859" s="6"/>
      <c r="CE859" s="6"/>
      <c r="CF859" s="6"/>
      <c r="CG859" s="6"/>
      <c r="CH859" s="7"/>
      <c r="CI859" s="7"/>
      <c r="CJ859" s="7"/>
      <c r="CK859" s="7"/>
      <c r="CL859" s="7"/>
      <c r="CM859" s="7"/>
      <c r="CN859" s="7"/>
      <c r="CO859" s="7"/>
      <c r="CP859" s="7"/>
      <c r="CQ859" s="7"/>
    </row>
    <row r="860" spans="2:95" ht="12.75" customHeight="1" x14ac:dyDescent="0.2">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c r="AW860" s="7"/>
      <c r="AX860" s="7"/>
      <c r="AY860" s="7"/>
      <c r="AZ860" s="7"/>
      <c r="BA860" s="7"/>
      <c r="BB860" s="7"/>
      <c r="BC860" s="7"/>
      <c r="BD860" s="7"/>
      <c r="BE860" s="7"/>
      <c r="BF860" s="7"/>
      <c r="BG860" s="7"/>
      <c r="BH860" s="7"/>
      <c r="BI860" s="7"/>
      <c r="BJ860" s="7"/>
      <c r="BK860" s="7"/>
      <c r="BL860" s="7"/>
      <c r="BM860" s="7"/>
      <c r="BN860" s="6"/>
      <c r="BO860" s="6"/>
      <c r="BP860" s="6"/>
      <c r="BQ860" s="6"/>
      <c r="BR860" s="6"/>
      <c r="BS860" s="6"/>
      <c r="BT860" s="6"/>
      <c r="BU860" s="6"/>
      <c r="BV860" s="6"/>
      <c r="BW860" s="6"/>
      <c r="BX860" s="6"/>
      <c r="BY860" s="6"/>
      <c r="BZ860" s="6"/>
      <c r="CA860" s="6"/>
      <c r="CB860" s="6"/>
      <c r="CC860" s="6"/>
      <c r="CD860" s="6"/>
      <c r="CE860" s="6"/>
      <c r="CF860" s="6"/>
      <c r="CG860" s="6"/>
      <c r="CH860" s="7"/>
      <c r="CI860" s="7"/>
      <c r="CJ860" s="7"/>
      <c r="CK860" s="7"/>
      <c r="CL860" s="7"/>
      <c r="CM860" s="7"/>
      <c r="CN860" s="7"/>
      <c r="CO860" s="7"/>
      <c r="CP860" s="7"/>
      <c r="CQ860" s="7"/>
    </row>
    <row r="861" spans="2:95" ht="12.75" customHeight="1" x14ac:dyDescent="0.2">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s="7"/>
      <c r="BA861" s="7"/>
      <c r="BB861" s="7"/>
      <c r="BC861" s="7"/>
      <c r="BD861" s="7"/>
      <c r="BE861" s="7"/>
      <c r="BF861" s="7"/>
      <c r="BG861" s="7"/>
      <c r="BH861" s="7"/>
      <c r="BI861" s="7"/>
      <c r="BJ861" s="7"/>
      <c r="BK861" s="7"/>
      <c r="BL861" s="7"/>
      <c r="BM861" s="7"/>
      <c r="BN861" s="6"/>
      <c r="BO861" s="6"/>
      <c r="BP861" s="6"/>
      <c r="BQ861" s="6"/>
      <c r="BR861" s="6"/>
      <c r="BS861" s="6"/>
      <c r="BT861" s="6"/>
      <c r="BU861" s="6"/>
      <c r="BV861" s="6"/>
      <c r="BW861" s="6"/>
      <c r="BX861" s="6"/>
      <c r="BY861" s="6"/>
      <c r="BZ861" s="6"/>
      <c r="CA861" s="6"/>
      <c r="CB861" s="6"/>
      <c r="CC861" s="6"/>
      <c r="CD861" s="6"/>
      <c r="CE861" s="6"/>
      <c r="CF861" s="6"/>
      <c r="CG861" s="6"/>
      <c r="CH861" s="7"/>
      <c r="CI861" s="7"/>
      <c r="CJ861" s="7"/>
      <c r="CK861" s="7"/>
      <c r="CL861" s="7"/>
      <c r="CM861" s="7"/>
      <c r="CN861" s="7"/>
      <c r="CO861" s="7"/>
      <c r="CP861" s="7"/>
      <c r="CQ861" s="7"/>
    </row>
    <row r="862" spans="2:95" ht="12.75" customHeight="1" x14ac:dyDescent="0.2">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s="7"/>
      <c r="BA862" s="7"/>
      <c r="BB862" s="7"/>
      <c r="BC862" s="7"/>
      <c r="BD862" s="7"/>
      <c r="BE862" s="7"/>
      <c r="BF862" s="7"/>
      <c r="BG862" s="7"/>
      <c r="BH862" s="7"/>
      <c r="BI862" s="7"/>
      <c r="BJ862" s="7"/>
      <c r="BK862" s="7"/>
      <c r="BL862" s="7"/>
      <c r="BM862" s="7"/>
      <c r="BN862" s="6"/>
      <c r="BO862" s="6"/>
      <c r="BP862" s="6"/>
      <c r="BQ862" s="6"/>
      <c r="BR862" s="6"/>
      <c r="BS862" s="6"/>
      <c r="BT862" s="6"/>
      <c r="BU862" s="6"/>
      <c r="BV862" s="6"/>
      <c r="BW862" s="6"/>
      <c r="BX862" s="6"/>
      <c r="BY862" s="6"/>
      <c r="BZ862" s="6"/>
      <c r="CA862" s="6"/>
      <c r="CB862" s="6"/>
      <c r="CC862" s="6"/>
      <c r="CD862" s="6"/>
      <c r="CE862" s="6"/>
      <c r="CF862" s="6"/>
      <c r="CG862" s="6"/>
      <c r="CH862" s="7"/>
      <c r="CI862" s="7"/>
      <c r="CJ862" s="7"/>
      <c r="CK862" s="7"/>
      <c r="CL862" s="7"/>
      <c r="CM862" s="7"/>
      <c r="CN862" s="7"/>
      <c r="CO862" s="7"/>
      <c r="CP862" s="7"/>
      <c r="CQ862" s="7"/>
    </row>
    <row r="863" spans="2:95" ht="12.75" customHeight="1" x14ac:dyDescent="0.2">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c r="AW863" s="7"/>
      <c r="AX863" s="7"/>
      <c r="AY863" s="7"/>
      <c r="AZ863" s="7"/>
      <c r="BA863" s="7"/>
      <c r="BB863" s="7"/>
      <c r="BC863" s="7"/>
      <c r="BD863" s="7"/>
      <c r="BE863" s="7"/>
      <c r="BF863" s="7"/>
      <c r="BG863" s="7"/>
      <c r="BH863" s="7"/>
      <c r="BI863" s="7"/>
      <c r="BJ863" s="7"/>
      <c r="BK863" s="7"/>
      <c r="BL863" s="7"/>
      <c r="BM863" s="7"/>
      <c r="BN863" s="6"/>
      <c r="BO863" s="6"/>
      <c r="BP863" s="6"/>
      <c r="BQ863" s="6"/>
      <c r="BR863" s="6"/>
      <c r="BS863" s="6"/>
      <c r="BT863" s="6"/>
      <c r="BU863" s="6"/>
      <c r="BV863" s="6"/>
      <c r="BW863" s="6"/>
      <c r="BX863" s="6"/>
      <c r="BY863" s="6"/>
      <c r="BZ863" s="6"/>
      <c r="CA863" s="6"/>
      <c r="CB863" s="6"/>
      <c r="CC863" s="6"/>
      <c r="CD863" s="6"/>
      <c r="CE863" s="6"/>
      <c r="CF863" s="6"/>
      <c r="CG863" s="6"/>
      <c r="CH863" s="7"/>
      <c r="CI863" s="7"/>
      <c r="CJ863" s="7"/>
      <c r="CK863" s="7"/>
      <c r="CL863" s="7"/>
      <c r="CM863" s="7"/>
      <c r="CN863" s="7"/>
      <c r="CO863" s="7"/>
      <c r="CP863" s="7"/>
      <c r="CQ863" s="7"/>
    </row>
    <row r="864" spans="2:95" ht="12.75" customHeight="1" x14ac:dyDescent="0.2">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s="7"/>
      <c r="BA864" s="7"/>
      <c r="BB864" s="7"/>
      <c r="BC864" s="7"/>
      <c r="BD864" s="7"/>
      <c r="BE864" s="7"/>
      <c r="BF864" s="7"/>
      <c r="BG864" s="7"/>
      <c r="BH864" s="7"/>
      <c r="BI864" s="7"/>
      <c r="BJ864" s="7"/>
      <c r="BK864" s="7"/>
      <c r="BL864" s="7"/>
      <c r="BM864" s="7"/>
      <c r="BN864" s="6"/>
      <c r="BO864" s="6"/>
      <c r="BP864" s="6"/>
      <c r="BQ864" s="6"/>
      <c r="BR864" s="6"/>
      <c r="BS864" s="6"/>
      <c r="BT864" s="6"/>
      <c r="BU864" s="6"/>
      <c r="BV864" s="6"/>
      <c r="BW864" s="6"/>
      <c r="BX864" s="6"/>
      <c r="BY864" s="6"/>
      <c r="BZ864" s="6"/>
      <c r="CA864" s="6"/>
      <c r="CB864" s="6"/>
      <c r="CC864" s="6"/>
      <c r="CD864" s="6"/>
      <c r="CE864" s="6"/>
      <c r="CF864" s="6"/>
      <c r="CG864" s="6"/>
      <c r="CH864" s="7"/>
      <c r="CI864" s="7"/>
      <c r="CJ864" s="7"/>
      <c r="CK864" s="7"/>
      <c r="CL864" s="7"/>
      <c r="CM864" s="7"/>
      <c r="CN864" s="7"/>
      <c r="CO864" s="7"/>
      <c r="CP864" s="7"/>
      <c r="CQ864" s="7"/>
    </row>
    <row r="865" spans="2:95" ht="12.75" customHeight="1" x14ac:dyDescent="0.2">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c r="AW865" s="7"/>
      <c r="AX865" s="7"/>
      <c r="AY865" s="7"/>
      <c r="AZ865" s="7"/>
      <c r="BA865" s="7"/>
      <c r="BB865" s="7"/>
      <c r="BC865" s="7"/>
      <c r="BD865" s="7"/>
      <c r="BE865" s="7"/>
      <c r="BF865" s="7"/>
      <c r="BG865" s="7"/>
      <c r="BH865" s="7"/>
      <c r="BI865" s="7"/>
      <c r="BJ865" s="7"/>
      <c r="BK865" s="7"/>
      <c r="BL865" s="7"/>
      <c r="BM865" s="7"/>
      <c r="BN865" s="6"/>
      <c r="BO865" s="6"/>
      <c r="BP865" s="6"/>
      <c r="BQ865" s="6"/>
      <c r="BR865" s="6"/>
      <c r="BS865" s="6"/>
      <c r="BT865" s="6"/>
      <c r="BU865" s="6"/>
      <c r="BV865" s="6"/>
      <c r="BW865" s="6"/>
      <c r="BX865" s="6"/>
      <c r="BY865" s="6"/>
      <c r="BZ865" s="6"/>
      <c r="CA865" s="6"/>
      <c r="CB865" s="6"/>
      <c r="CC865" s="6"/>
      <c r="CD865" s="6"/>
      <c r="CE865" s="6"/>
      <c r="CF865" s="6"/>
      <c r="CG865" s="6"/>
      <c r="CH865" s="7"/>
      <c r="CI865" s="7"/>
      <c r="CJ865" s="7"/>
      <c r="CK865" s="7"/>
      <c r="CL865" s="7"/>
      <c r="CM865" s="7"/>
      <c r="CN865" s="7"/>
      <c r="CO865" s="7"/>
      <c r="CP865" s="7"/>
      <c r="CQ865" s="7"/>
    </row>
    <row r="866" spans="2:95" ht="12.75" customHeight="1" x14ac:dyDescent="0.2">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s="7"/>
      <c r="BA866" s="7"/>
      <c r="BB866" s="7"/>
      <c r="BC866" s="7"/>
      <c r="BD866" s="7"/>
      <c r="BE866" s="7"/>
      <c r="BF866" s="7"/>
      <c r="BG866" s="7"/>
      <c r="BH866" s="7"/>
      <c r="BI866" s="7"/>
      <c r="BJ866" s="7"/>
      <c r="BK866" s="7"/>
      <c r="BL866" s="7"/>
      <c r="BM866" s="7"/>
      <c r="BN866" s="6"/>
      <c r="BO866" s="6"/>
      <c r="BP866" s="6"/>
      <c r="BQ866" s="6"/>
      <c r="BR866" s="6"/>
      <c r="BS866" s="6"/>
      <c r="BT866" s="6"/>
      <c r="BU866" s="6"/>
      <c r="BV866" s="6"/>
      <c r="BW866" s="6"/>
      <c r="BX866" s="6"/>
      <c r="BY866" s="6"/>
      <c r="BZ866" s="6"/>
      <c r="CA866" s="6"/>
      <c r="CB866" s="6"/>
      <c r="CC866" s="6"/>
      <c r="CD866" s="6"/>
      <c r="CE866" s="6"/>
      <c r="CF866" s="6"/>
      <c r="CG866" s="6"/>
      <c r="CH866" s="7"/>
      <c r="CI866" s="7"/>
      <c r="CJ866" s="7"/>
      <c r="CK866" s="7"/>
      <c r="CL866" s="7"/>
      <c r="CM866" s="7"/>
      <c r="CN866" s="7"/>
      <c r="CO866" s="7"/>
      <c r="CP866" s="7"/>
      <c r="CQ866" s="7"/>
    </row>
    <row r="867" spans="2:95" ht="12.75" customHeight="1" x14ac:dyDescent="0.2">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c r="AG867" s="7"/>
      <c r="AH867" s="7"/>
      <c r="AI867" s="7"/>
      <c r="AJ867" s="7"/>
      <c r="AK867" s="7"/>
      <c r="AL867" s="7"/>
      <c r="AM867" s="7"/>
      <c r="AN867" s="7"/>
      <c r="AO867" s="7"/>
      <c r="AP867" s="7"/>
      <c r="AQ867" s="7"/>
      <c r="AR867" s="7"/>
      <c r="AS867" s="7"/>
      <c r="AT867" s="7"/>
      <c r="AU867" s="7"/>
      <c r="AV867" s="7"/>
      <c r="AW867" s="7"/>
      <c r="AX867" s="7"/>
      <c r="AY867" s="7"/>
      <c r="AZ867" s="7"/>
      <c r="BA867" s="7"/>
      <c r="BB867" s="7"/>
      <c r="BC867" s="7"/>
      <c r="BD867" s="7"/>
      <c r="BE867" s="7"/>
      <c r="BF867" s="7"/>
      <c r="BG867" s="7"/>
      <c r="BH867" s="7"/>
      <c r="BI867" s="7"/>
      <c r="BJ867" s="7"/>
      <c r="BK867" s="7"/>
      <c r="BL867" s="7"/>
      <c r="BM867" s="7"/>
      <c r="BN867" s="6"/>
      <c r="BO867" s="6"/>
      <c r="BP867" s="6"/>
      <c r="BQ867" s="6"/>
      <c r="BR867" s="6"/>
      <c r="BS867" s="6"/>
      <c r="BT867" s="6"/>
      <c r="BU867" s="6"/>
      <c r="BV867" s="6"/>
      <c r="BW867" s="6"/>
      <c r="BX867" s="6"/>
      <c r="BY867" s="6"/>
      <c r="BZ867" s="6"/>
      <c r="CA867" s="6"/>
      <c r="CB867" s="6"/>
      <c r="CC867" s="6"/>
      <c r="CD867" s="6"/>
      <c r="CE867" s="6"/>
      <c r="CF867" s="6"/>
      <c r="CG867" s="6"/>
      <c r="CH867" s="7"/>
      <c r="CI867" s="7"/>
      <c r="CJ867" s="7"/>
      <c r="CK867" s="7"/>
      <c r="CL867" s="7"/>
      <c r="CM867" s="7"/>
      <c r="CN867" s="7"/>
      <c r="CO867" s="7"/>
      <c r="CP867" s="7"/>
      <c r="CQ867" s="7"/>
    </row>
    <row r="868" spans="2:95" ht="12.75" customHeight="1" x14ac:dyDescent="0.2">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c r="AG868" s="7"/>
      <c r="AH868" s="7"/>
      <c r="AI868" s="7"/>
      <c r="AJ868" s="7"/>
      <c r="AK868" s="7"/>
      <c r="AL868" s="7"/>
      <c r="AM868" s="7"/>
      <c r="AN868" s="7"/>
      <c r="AO868" s="7"/>
      <c r="AP868" s="7"/>
      <c r="AQ868" s="7"/>
      <c r="AR868" s="7"/>
      <c r="AS868" s="7"/>
      <c r="AT868" s="7"/>
      <c r="AU868" s="7"/>
      <c r="AV868" s="7"/>
      <c r="AW868" s="7"/>
      <c r="AX868" s="7"/>
      <c r="AY868" s="7"/>
      <c r="AZ868" s="7"/>
      <c r="BA868" s="7"/>
      <c r="BB868" s="7"/>
      <c r="BC868" s="7"/>
      <c r="BD868" s="7"/>
      <c r="BE868" s="7"/>
      <c r="BF868" s="7"/>
      <c r="BG868" s="7"/>
      <c r="BH868" s="7"/>
      <c r="BI868" s="7"/>
      <c r="BJ868" s="7"/>
      <c r="BK868" s="7"/>
      <c r="BL868" s="7"/>
      <c r="BM868" s="7"/>
      <c r="BN868" s="6"/>
      <c r="BO868" s="6"/>
      <c r="BP868" s="6"/>
      <c r="BQ868" s="6"/>
      <c r="BR868" s="6"/>
      <c r="BS868" s="6"/>
      <c r="BT868" s="6"/>
      <c r="BU868" s="6"/>
      <c r="BV868" s="6"/>
      <c r="BW868" s="6"/>
      <c r="BX868" s="6"/>
      <c r="BY868" s="6"/>
      <c r="BZ868" s="6"/>
      <c r="CA868" s="6"/>
      <c r="CB868" s="6"/>
      <c r="CC868" s="6"/>
      <c r="CD868" s="6"/>
      <c r="CE868" s="6"/>
      <c r="CF868" s="6"/>
      <c r="CG868" s="6"/>
      <c r="CH868" s="7"/>
      <c r="CI868" s="7"/>
      <c r="CJ868" s="7"/>
      <c r="CK868" s="7"/>
      <c r="CL868" s="7"/>
      <c r="CM868" s="7"/>
      <c r="CN868" s="7"/>
      <c r="CO868" s="7"/>
      <c r="CP868" s="7"/>
      <c r="CQ868" s="7"/>
    </row>
    <row r="869" spans="2:95" ht="12.75" customHeight="1" x14ac:dyDescent="0.2">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s="7"/>
      <c r="BA869" s="7"/>
      <c r="BB869" s="7"/>
      <c r="BC869" s="7"/>
      <c r="BD869" s="7"/>
      <c r="BE869" s="7"/>
      <c r="BF869" s="7"/>
      <c r="BG869" s="7"/>
      <c r="BH869" s="7"/>
      <c r="BI869" s="7"/>
      <c r="BJ869" s="7"/>
      <c r="BK869" s="7"/>
      <c r="BL869" s="7"/>
      <c r="BM869" s="7"/>
      <c r="BN869" s="6"/>
      <c r="BO869" s="6"/>
      <c r="BP869" s="6"/>
      <c r="BQ869" s="6"/>
      <c r="BR869" s="6"/>
      <c r="BS869" s="6"/>
      <c r="BT869" s="6"/>
      <c r="BU869" s="6"/>
      <c r="BV869" s="6"/>
      <c r="BW869" s="6"/>
      <c r="BX869" s="6"/>
      <c r="BY869" s="6"/>
      <c r="BZ869" s="6"/>
      <c r="CA869" s="6"/>
      <c r="CB869" s="6"/>
      <c r="CC869" s="6"/>
      <c r="CD869" s="6"/>
      <c r="CE869" s="6"/>
      <c r="CF869" s="6"/>
      <c r="CG869" s="6"/>
      <c r="CH869" s="7"/>
      <c r="CI869" s="7"/>
      <c r="CJ869" s="7"/>
      <c r="CK869" s="7"/>
      <c r="CL869" s="7"/>
      <c r="CM869" s="7"/>
      <c r="CN869" s="7"/>
      <c r="CO869" s="7"/>
      <c r="CP869" s="7"/>
      <c r="CQ869" s="7"/>
    </row>
    <row r="870" spans="2:95" ht="12.75" customHeight="1" x14ac:dyDescent="0.2">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c r="AG870" s="7"/>
      <c r="AH870" s="7"/>
      <c r="AI870" s="7"/>
      <c r="AJ870" s="7"/>
      <c r="AK870" s="7"/>
      <c r="AL870" s="7"/>
      <c r="AM870" s="7"/>
      <c r="AN870" s="7"/>
      <c r="AO870" s="7"/>
      <c r="AP870" s="7"/>
      <c r="AQ870" s="7"/>
      <c r="AR870" s="7"/>
      <c r="AS870" s="7"/>
      <c r="AT870" s="7"/>
      <c r="AU870" s="7"/>
      <c r="AV870" s="7"/>
      <c r="AW870" s="7"/>
      <c r="AX870" s="7"/>
      <c r="AY870" s="7"/>
      <c r="AZ870" s="7"/>
      <c r="BA870" s="7"/>
      <c r="BB870" s="7"/>
      <c r="BC870" s="7"/>
      <c r="BD870" s="7"/>
      <c r="BE870" s="7"/>
      <c r="BF870" s="7"/>
      <c r="BG870" s="7"/>
      <c r="BH870" s="7"/>
      <c r="BI870" s="7"/>
      <c r="BJ870" s="7"/>
      <c r="BK870" s="7"/>
      <c r="BL870" s="7"/>
      <c r="BM870" s="7"/>
      <c r="BN870" s="6"/>
      <c r="BO870" s="6"/>
      <c r="BP870" s="6"/>
      <c r="BQ870" s="6"/>
      <c r="BR870" s="6"/>
      <c r="BS870" s="6"/>
      <c r="BT870" s="6"/>
      <c r="BU870" s="6"/>
      <c r="BV870" s="6"/>
      <c r="BW870" s="6"/>
      <c r="BX870" s="6"/>
      <c r="BY870" s="6"/>
      <c r="BZ870" s="6"/>
      <c r="CA870" s="6"/>
      <c r="CB870" s="6"/>
      <c r="CC870" s="6"/>
      <c r="CD870" s="6"/>
      <c r="CE870" s="6"/>
      <c r="CF870" s="6"/>
      <c r="CG870" s="6"/>
      <c r="CH870" s="7"/>
      <c r="CI870" s="7"/>
      <c r="CJ870" s="7"/>
      <c r="CK870" s="7"/>
      <c r="CL870" s="7"/>
      <c r="CM870" s="7"/>
      <c r="CN870" s="7"/>
      <c r="CO870" s="7"/>
      <c r="CP870" s="7"/>
      <c r="CQ870" s="7"/>
    </row>
    <row r="871" spans="2:95" ht="12.75" customHeight="1" x14ac:dyDescent="0.2">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s="7"/>
      <c r="BA871" s="7"/>
      <c r="BB871" s="7"/>
      <c r="BC871" s="7"/>
      <c r="BD871" s="7"/>
      <c r="BE871" s="7"/>
      <c r="BF871" s="7"/>
      <c r="BG871" s="7"/>
      <c r="BH871" s="7"/>
      <c r="BI871" s="7"/>
      <c r="BJ871" s="7"/>
      <c r="BK871" s="7"/>
      <c r="BL871" s="7"/>
      <c r="BM871" s="7"/>
      <c r="BN871" s="6"/>
      <c r="BO871" s="6"/>
      <c r="BP871" s="6"/>
      <c r="BQ871" s="6"/>
      <c r="BR871" s="6"/>
      <c r="BS871" s="6"/>
      <c r="BT871" s="6"/>
      <c r="BU871" s="6"/>
      <c r="BV871" s="6"/>
      <c r="BW871" s="6"/>
      <c r="BX871" s="6"/>
      <c r="BY871" s="6"/>
      <c r="BZ871" s="6"/>
      <c r="CA871" s="6"/>
      <c r="CB871" s="6"/>
      <c r="CC871" s="6"/>
      <c r="CD871" s="6"/>
      <c r="CE871" s="6"/>
      <c r="CF871" s="6"/>
      <c r="CG871" s="6"/>
      <c r="CH871" s="7"/>
      <c r="CI871" s="7"/>
      <c r="CJ871" s="7"/>
      <c r="CK871" s="7"/>
      <c r="CL871" s="7"/>
      <c r="CM871" s="7"/>
      <c r="CN871" s="7"/>
      <c r="CO871" s="7"/>
      <c r="CP871" s="7"/>
      <c r="CQ871" s="7"/>
    </row>
    <row r="872" spans="2:95" ht="12.75" customHeight="1" x14ac:dyDescent="0.2">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c r="AG872" s="7"/>
      <c r="AH872" s="7"/>
      <c r="AI872" s="7"/>
      <c r="AJ872" s="7"/>
      <c r="AK872" s="7"/>
      <c r="AL872" s="7"/>
      <c r="AM872" s="7"/>
      <c r="AN872" s="7"/>
      <c r="AO872" s="7"/>
      <c r="AP872" s="7"/>
      <c r="AQ872" s="7"/>
      <c r="AR872" s="7"/>
      <c r="AS872" s="7"/>
      <c r="AT872" s="7"/>
      <c r="AU872" s="7"/>
      <c r="AV872" s="7"/>
      <c r="AW872" s="7"/>
      <c r="AX872" s="7"/>
      <c r="AY872" s="7"/>
      <c r="AZ872" s="7"/>
      <c r="BA872" s="7"/>
      <c r="BB872" s="7"/>
      <c r="BC872" s="7"/>
      <c r="BD872" s="7"/>
      <c r="BE872" s="7"/>
      <c r="BF872" s="7"/>
      <c r="BG872" s="7"/>
      <c r="BH872" s="7"/>
      <c r="BI872" s="7"/>
      <c r="BJ872" s="7"/>
      <c r="BK872" s="7"/>
      <c r="BL872" s="7"/>
      <c r="BM872" s="7"/>
      <c r="BN872" s="6"/>
      <c r="BO872" s="6"/>
      <c r="BP872" s="6"/>
      <c r="BQ872" s="6"/>
      <c r="BR872" s="6"/>
      <c r="BS872" s="6"/>
      <c r="BT872" s="6"/>
      <c r="BU872" s="6"/>
      <c r="BV872" s="6"/>
      <c r="BW872" s="6"/>
      <c r="BX872" s="6"/>
      <c r="BY872" s="6"/>
      <c r="BZ872" s="6"/>
      <c r="CA872" s="6"/>
      <c r="CB872" s="6"/>
      <c r="CC872" s="6"/>
      <c r="CD872" s="6"/>
      <c r="CE872" s="6"/>
      <c r="CF872" s="6"/>
      <c r="CG872" s="6"/>
      <c r="CH872" s="7"/>
      <c r="CI872" s="7"/>
      <c r="CJ872" s="7"/>
      <c r="CK872" s="7"/>
      <c r="CL872" s="7"/>
      <c r="CM872" s="7"/>
      <c r="CN872" s="7"/>
      <c r="CO872" s="7"/>
      <c r="CP872" s="7"/>
      <c r="CQ872" s="7"/>
    </row>
    <row r="873" spans="2:95" ht="12.75" customHeight="1" x14ac:dyDescent="0.2">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s="7"/>
      <c r="BA873" s="7"/>
      <c r="BB873" s="7"/>
      <c r="BC873" s="7"/>
      <c r="BD873" s="7"/>
      <c r="BE873" s="7"/>
      <c r="BF873" s="7"/>
      <c r="BG873" s="7"/>
      <c r="BH873" s="7"/>
      <c r="BI873" s="7"/>
      <c r="BJ873" s="7"/>
      <c r="BK873" s="7"/>
      <c r="BL873" s="7"/>
      <c r="BM873" s="7"/>
      <c r="BN873" s="6"/>
      <c r="BO873" s="6"/>
      <c r="BP873" s="6"/>
      <c r="BQ873" s="6"/>
      <c r="BR873" s="6"/>
      <c r="BS873" s="6"/>
      <c r="BT873" s="6"/>
      <c r="BU873" s="6"/>
      <c r="BV873" s="6"/>
      <c r="BW873" s="6"/>
      <c r="BX873" s="6"/>
      <c r="BY873" s="6"/>
      <c r="BZ873" s="6"/>
      <c r="CA873" s="6"/>
      <c r="CB873" s="6"/>
      <c r="CC873" s="6"/>
      <c r="CD873" s="6"/>
      <c r="CE873" s="6"/>
      <c r="CF873" s="6"/>
      <c r="CG873" s="6"/>
      <c r="CH873" s="7"/>
      <c r="CI873" s="7"/>
      <c r="CJ873" s="7"/>
      <c r="CK873" s="7"/>
      <c r="CL873" s="7"/>
      <c r="CM873" s="7"/>
      <c r="CN873" s="7"/>
      <c r="CO873" s="7"/>
      <c r="CP873" s="7"/>
      <c r="CQ873" s="7"/>
    </row>
    <row r="874" spans="2:95" ht="12.75" customHeight="1" x14ac:dyDescent="0.2">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c r="AG874" s="7"/>
      <c r="AH874" s="7"/>
      <c r="AI874" s="7"/>
      <c r="AJ874" s="7"/>
      <c r="AK874" s="7"/>
      <c r="AL874" s="7"/>
      <c r="AM874" s="7"/>
      <c r="AN874" s="7"/>
      <c r="AO874" s="7"/>
      <c r="AP874" s="7"/>
      <c r="AQ874" s="7"/>
      <c r="AR874" s="7"/>
      <c r="AS874" s="7"/>
      <c r="AT874" s="7"/>
      <c r="AU874" s="7"/>
      <c r="AV874" s="7"/>
      <c r="AW874" s="7"/>
      <c r="AX874" s="7"/>
      <c r="AY874" s="7"/>
      <c r="AZ874" s="7"/>
      <c r="BA874" s="7"/>
      <c r="BB874" s="7"/>
      <c r="BC874" s="7"/>
      <c r="BD874" s="7"/>
      <c r="BE874" s="7"/>
      <c r="BF874" s="7"/>
      <c r="BG874" s="7"/>
      <c r="BH874" s="7"/>
      <c r="BI874" s="7"/>
      <c r="BJ874" s="7"/>
      <c r="BK874" s="7"/>
      <c r="BL874" s="7"/>
      <c r="BM874" s="7"/>
      <c r="BN874" s="6"/>
      <c r="BO874" s="6"/>
      <c r="BP874" s="6"/>
      <c r="BQ874" s="6"/>
      <c r="BR874" s="6"/>
      <c r="BS874" s="6"/>
      <c r="BT874" s="6"/>
      <c r="BU874" s="6"/>
      <c r="BV874" s="6"/>
      <c r="BW874" s="6"/>
      <c r="BX874" s="6"/>
      <c r="BY874" s="6"/>
      <c r="BZ874" s="6"/>
      <c r="CA874" s="6"/>
      <c r="CB874" s="6"/>
      <c r="CC874" s="6"/>
      <c r="CD874" s="6"/>
      <c r="CE874" s="6"/>
      <c r="CF874" s="6"/>
      <c r="CG874" s="6"/>
      <c r="CH874" s="7"/>
      <c r="CI874" s="7"/>
      <c r="CJ874" s="7"/>
      <c r="CK874" s="7"/>
      <c r="CL874" s="7"/>
      <c r="CM874" s="7"/>
      <c r="CN874" s="7"/>
      <c r="CO874" s="7"/>
      <c r="CP874" s="7"/>
      <c r="CQ874" s="7"/>
    </row>
    <row r="875" spans="2:95" ht="12.75" customHeight="1" x14ac:dyDescent="0.2">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s="7"/>
      <c r="BA875" s="7"/>
      <c r="BB875" s="7"/>
      <c r="BC875" s="7"/>
      <c r="BD875" s="7"/>
      <c r="BE875" s="7"/>
      <c r="BF875" s="7"/>
      <c r="BG875" s="7"/>
      <c r="BH875" s="7"/>
      <c r="BI875" s="7"/>
      <c r="BJ875" s="7"/>
      <c r="BK875" s="7"/>
      <c r="BL875" s="7"/>
      <c r="BM875" s="7"/>
      <c r="BN875" s="6"/>
      <c r="BO875" s="6"/>
      <c r="BP875" s="6"/>
      <c r="BQ875" s="6"/>
      <c r="BR875" s="6"/>
      <c r="BS875" s="6"/>
      <c r="BT875" s="6"/>
      <c r="BU875" s="6"/>
      <c r="BV875" s="6"/>
      <c r="BW875" s="6"/>
      <c r="BX875" s="6"/>
      <c r="BY875" s="6"/>
      <c r="BZ875" s="6"/>
      <c r="CA875" s="6"/>
      <c r="CB875" s="6"/>
      <c r="CC875" s="6"/>
      <c r="CD875" s="6"/>
      <c r="CE875" s="6"/>
      <c r="CF875" s="6"/>
      <c r="CG875" s="6"/>
      <c r="CH875" s="7"/>
      <c r="CI875" s="7"/>
      <c r="CJ875" s="7"/>
      <c r="CK875" s="7"/>
      <c r="CL875" s="7"/>
      <c r="CM875" s="7"/>
      <c r="CN875" s="7"/>
      <c r="CO875" s="7"/>
      <c r="CP875" s="7"/>
      <c r="CQ875" s="7"/>
    </row>
    <row r="876" spans="2:95" ht="12.75" customHeight="1" x14ac:dyDescent="0.2">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c r="AG876" s="7"/>
      <c r="AH876" s="7"/>
      <c r="AI876" s="7"/>
      <c r="AJ876" s="7"/>
      <c r="AK876" s="7"/>
      <c r="AL876" s="7"/>
      <c r="AM876" s="7"/>
      <c r="AN876" s="7"/>
      <c r="AO876" s="7"/>
      <c r="AP876" s="7"/>
      <c r="AQ876" s="7"/>
      <c r="AR876" s="7"/>
      <c r="AS876" s="7"/>
      <c r="AT876" s="7"/>
      <c r="AU876" s="7"/>
      <c r="AV876" s="7"/>
      <c r="AW876" s="7"/>
      <c r="AX876" s="7"/>
      <c r="AY876" s="7"/>
      <c r="AZ876" s="7"/>
      <c r="BA876" s="7"/>
      <c r="BB876" s="7"/>
      <c r="BC876" s="7"/>
      <c r="BD876" s="7"/>
      <c r="BE876" s="7"/>
      <c r="BF876" s="7"/>
      <c r="BG876" s="7"/>
      <c r="BH876" s="7"/>
      <c r="BI876" s="7"/>
      <c r="BJ876" s="7"/>
      <c r="BK876" s="7"/>
      <c r="BL876" s="7"/>
      <c r="BM876" s="7"/>
      <c r="BN876" s="6"/>
      <c r="BO876" s="6"/>
      <c r="BP876" s="6"/>
      <c r="BQ876" s="6"/>
      <c r="BR876" s="6"/>
      <c r="BS876" s="6"/>
      <c r="BT876" s="6"/>
      <c r="BU876" s="6"/>
      <c r="BV876" s="6"/>
      <c r="BW876" s="6"/>
      <c r="BX876" s="6"/>
      <c r="BY876" s="6"/>
      <c r="BZ876" s="6"/>
      <c r="CA876" s="6"/>
      <c r="CB876" s="6"/>
      <c r="CC876" s="6"/>
      <c r="CD876" s="6"/>
      <c r="CE876" s="6"/>
      <c r="CF876" s="6"/>
      <c r="CG876" s="6"/>
      <c r="CH876" s="7"/>
      <c r="CI876" s="7"/>
      <c r="CJ876" s="7"/>
      <c r="CK876" s="7"/>
      <c r="CL876" s="7"/>
      <c r="CM876" s="7"/>
      <c r="CN876" s="7"/>
      <c r="CO876" s="7"/>
      <c r="CP876" s="7"/>
      <c r="CQ876" s="7"/>
    </row>
    <row r="877" spans="2:95" ht="12.75" customHeight="1" x14ac:dyDescent="0.2">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s="7"/>
      <c r="BA877" s="7"/>
      <c r="BB877" s="7"/>
      <c r="BC877" s="7"/>
      <c r="BD877" s="7"/>
      <c r="BE877" s="7"/>
      <c r="BF877" s="7"/>
      <c r="BG877" s="7"/>
      <c r="BH877" s="7"/>
      <c r="BI877" s="7"/>
      <c r="BJ877" s="7"/>
      <c r="BK877" s="7"/>
      <c r="BL877" s="7"/>
      <c r="BM877" s="7"/>
      <c r="BN877" s="6"/>
      <c r="BO877" s="6"/>
      <c r="BP877" s="6"/>
      <c r="BQ877" s="6"/>
      <c r="BR877" s="6"/>
      <c r="BS877" s="6"/>
      <c r="BT877" s="6"/>
      <c r="BU877" s="6"/>
      <c r="BV877" s="6"/>
      <c r="BW877" s="6"/>
      <c r="BX877" s="6"/>
      <c r="BY877" s="6"/>
      <c r="BZ877" s="6"/>
      <c r="CA877" s="6"/>
      <c r="CB877" s="6"/>
      <c r="CC877" s="6"/>
      <c r="CD877" s="6"/>
      <c r="CE877" s="6"/>
      <c r="CF877" s="6"/>
      <c r="CG877" s="6"/>
      <c r="CH877" s="7"/>
      <c r="CI877" s="7"/>
      <c r="CJ877" s="7"/>
      <c r="CK877" s="7"/>
      <c r="CL877" s="7"/>
      <c r="CM877" s="7"/>
      <c r="CN877" s="7"/>
      <c r="CO877" s="7"/>
      <c r="CP877" s="7"/>
      <c r="CQ877" s="7"/>
    </row>
    <row r="878" spans="2:95" ht="12.75" customHeight="1" x14ac:dyDescent="0.2">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c r="AG878" s="7"/>
      <c r="AH878" s="7"/>
      <c r="AI878" s="7"/>
      <c r="AJ878" s="7"/>
      <c r="AK878" s="7"/>
      <c r="AL878" s="7"/>
      <c r="AM878" s="7"/>
      <c r="AN878" s="7"/>
      <c r="AO878" s="7"/>
      <c r="AP878" s="7"/>
      <c r="AQ878" s="7"/>
      <c r="AR878" s="7"/>
      <c r="AS878" s="7"/>
      <c r="AT878" s="7"/>
      <c r="AU878" s="7"/>
      <c r="AV878" s="7"/>
      <c r="AW878" s="7"/>
      <c r="AX878" s="7"/>
      <c r="AY878" s="7"/>
      <c r="AZ878" s="7"/>
      <c r="BA878" s="7"/>
      <c r="BB878" s="7"/>
      <c r="BC878" s="7"/>
      <c r="BD878" s="7"/>
      <c r="BE878" s="7"/>
      <c r="BF878" s="7"/>
      <c r="BG878" s="7"/>
      <c r="BH878" s="7"/>
      <c r="BI878" s="7"/>
      <c r="BJ878" s="7"/>
      <c r="BK878" s="7"/>
      <c r="BL878" s="7"/>
      <c r="BM878" s="7"/>
      <c r="BN878" s="6"/>
      <c r="BO878" s="6"/>
      <c r="BP878" s="6"/>
      <c r="BQ878" s="6"/>
      <c r="BR878" s="6"/>
      <c r="BS878" s="6"/>
      <c r="BT878" s="6"/>
      <c r="BU878" s="6"/>
      <c r="BV878" s="6"/>
      <c r="BW878" s="6"/>
      <c r="BX878" s="6"/>
      <c r="BY878" s="6"/>
      <c r="BZ878" s="6"/>
      <c r="CA878" s="6"/>
      <c r="CB878" s="6"/>
      <c r="CC878" s="6"/>
      <c r="CD878" s="6"/>
      <c r="CE878" s="6"/>
      <c r="CF878" s="6"/>
      <c r="CG878" s="6"/>
      <c r="CH878" s="7"/>
      <c r="CI878" s="7"/>
      <c r="CJ878" s="7"/>
      <c r="CK878" s="7"/>
      <c r="CL878" s="7"/>
      <c r="CM878" s="7"/>
      <c r="CN878" s="7"/>
      <c r="CO878" s="7"/>
      <c r="CP878" s="7"/>
      <c r="CQ878" s="7"/>
    </row>
    <row r="879" spans="2:95" ht="12.75" customHeight="1" x14ac:dyDescent="0.2">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c r="AG879" s="7"/>
      <c r="AH879" s="7"/>
      <c r="AI879" s="7"/>
      <c r="AJ879" s="7"/>
      <c r="AK879" s="7"/>
      <c r="AL879" s="7"/>
      <c r="AM879" s="7"/>
      <c r="AN879" s="7"/>
      <c r="AO879" s="7"/>
      <c r="AP879" s="7"/>
      <c r="AQ879" s="7"/>
      <c r="AR879" s="7"/>
      <c r="AS879" s="7"/>
      <c r="AT879" s="7"/>
      <c r="AU879" s="7"/>
      <c r="AV879" s="7"/>
      <c r="AW879" s="7"/>
      <c r="AX879" s="7"/>
      <c r="AY879" s="7"/>
      <c r="AZ879" s="7"/>
      <c r="BA879" s="7"/>
      <c r="BB879" s="7"/>
      <c r="BC879" s="7"/>
      <c r="BD879" s="7"/>
      <c r="BE879" s="7"/>
      <c r="BF879" s="7"/>
      <c r="BG879" s="7"/>
      <c r="BH879" s="7"/>
      <c r="BI879" s="7"/>
      <c r="BJ879" s="7"/>
      <c r="BK879" s="7"/>
      <c r="BL879" s="7"/>
      <c r="BM879" s="7"/>
      <c r="BN879" s="6"/>
      <c r="BO879" s="6"/>
      <c r="BP879" s="6"/>
      <c r="BQ879" s="6"/>
      <c r="BR879" s="6"/>
      <c r="BS879" s="6"/>
      <c r="BT879" s="6"/>
      <c r="BU879" s="6"/>
      <c r="BV879" s="6"/>
      <c r="BW879" s="6"/>
      <c r="BX879" s="6"/>
      <c r="BY879" s="6"/>
      <c r="BZ879" s="6"/>
      <c r="CA879" s="6"/>
      <c r="CB879" s="6"/>
      <c r="CC879" s="6"/>
      <c r="CD879" s="6"/>
      <c r="CE879" s="6"/>
      <c r="CF879" s="6"/>
      <c r="CG879" s="6"/>
      <c r="CH879" s="7"/>
      <c r="CI879" s="7"/>
      <c r="CJ879" s="7"/>
      <c r="CK879" s="7"/>
      <c r="CL879" s="7"/>
      <c r="CM879" s="7"/>
      <c r="CN879" s="7"/>
      <c r="CO879" s="7"/>
      <c r="CP879" s="7"/>
      <c r="CQ879" s="7"/>
    </row>
    <row r="880" spans="2:95" ht="12.75" customHeight="1" x14ac:dyDescent="0.2">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s="7"/>
      <c r="AQ880" s="7"/>
      <c r="AR880" s="7"/>
      <c r="AS880" s="7"/>
      <c r="AT880" s="7"/>
      <c r="AU880" s="7"/>
      <c r="AV880" s="7"/>
      <c r="AW880" s="7"/>
      <c r="AX880" s="7"/>
      <c r="AY880" s="7"/>
      <c r="AZ880" s="7"/>
      <c r="BA880" s="7"/>
      <c r="BB880" s="7"/>
      <c r="BC880" s="7"/>
      <c r="BD880" s="7"/>
      <c r="BE880" s="7"/>
      <c r="BF880" s="7"/>
      <c r="BG880" s="7"/>
      <c r="BH880" s="7"/>
      <c r="BI880" s="7"/>
      <c r="BJ880" s="7"/>
      <c r="BK880" s="7"/>
      <c r="BL880" s="7"/>
      <c r="BM880" s="7"/>
      <c r="BN880" s="6"/>
      <c r="BO880" s="6"/>
      <c r="BP880" s="6"/>
      <c r="BQ880" s="6"/>
      <c r="BR880" s="6"/>
      <c r="BS880" s="6"/>
      <c r="BT880" s="6"/>
      <c r="BU880" s="6"/>
      <c r="BV880" s="6"/>
      <c r="BW880" s="6"/>
      <c r="BX880" s="6"/>
      <c r="BY880" s="6"/>
      <c r="BZ880" s="6"/>
      <c r="CA880" s="6"/>
      <c r="CB880" s="6"/>
      <c r="CC880" s="6"/>
      <c r="CD880" s="6"/>
      <c r="CE880" s="6"/>
      <c r="CF880" s="6"/>
      <c r="CG880" s="6"/>
      <c r="CH880" s="7"/>
      <c r="CI880" s="7"/>
      <c r="CJ880" s="7"/>
      <c r="CK880" s="7"/>
      <c r="CL880" s="7"/>
      <c r="CM880" s="7"/>
      <c r="CN880" s="7"/>
      <c r="CO880" s="7"/>
      <c r="CP880" s="7"/>
      <c r="CQ880" s="7"/>
    </row>
    <row r="881" spans="2:95" ht="12.75" customHeight="1" x14ac:dyDescent="0.2">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s="7"/>
      <c r="BA881" s="7"/>
      <c r="BB881" s="7"/>
      <c r="BC881" s="7"/>
      <c r="BD881" s="7"/>
      <c r="BE881" s="7"/>
      <c r="BF881" s="7"/>
      <c r="BG881" s="7"/>
      <c r="BH881" s="7"/>
      <c r="BI881" s="7"/>
      <c r="BJ881" s="7"/>
      <c r="BK881" s="7"/>
      <c r="BL881" s="7"/>
      <c r="BM881" s="7"/>
      <c r="BN881" s="6"/>
      <c r="BO881" s="6"/>
      <c r="BP881" s="6"/>
      <c r="BQ881" s="6"/>
      <c r="BR881" s="6"/>
      <c r="BS881" s="6"/>
      <c r="BT881" s="6"/>
      <c r="BU881" s="6"/>
      <c r="BV881" s="6"/>
      <c r="BW881" s="6"/>
      <c r="BX881" s="6"/>
      <c r="BY881" s="6"/>
      <c r="BZ881" s="6"/>
      <c r="CA881" s="6"/>
      <c r="CB881" s="6"/>
      <c r="CC881" s="6"/>
      <c r="CD881" s="6"/>
      <c r="CE881" s="6"/>
      <c r="CF881" s="6"/>
      <c r="CG881" s="6"/>
      <c r="CH881" s="7"/>
      <c r="CI881" s="7"/>
      <c r="CJ881" s="7"/>
      <c r="CK881" s="7"/>
      <c r="CL881" s="7"/>
      <c r="CM881" s="7"/>
      <c r="CN881" s="7"/>
      <c r="CO881" s="7"/>
      <c r="CP881" s="7"/>
      <c r="CQ881" s="7"/>
    </row>
    <row r="882" spans="2:95" ht="12.75" customHeight="1" x14ac:dyDescent="0.2">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s="7"/>
      <c r="BA882" s="7"/>
      <c r="BB882" s="7"/>
      <c r="BC882" s="7"/>
      <c r="BD882" s="7"/>
      <c r="BE882" s="7"/>
      <c r="BF882" s="7"/>
      <c r="BG882" s="7"/>
      <c r="BH882" s="7"/>
      <c r="BI882" s="7"/>
      <c r="BJ882" s="7"/>
      <c r="BK882" s="7"/>
      <c r="BL882" s="7"/>
      <c r="BM882" s="7"/>
      <c r="BN882" s="6"/>
      <c r="BO882" s="6"/>
      <c r="BP882" s="6"/>
      <c r="BQ882" s="6"/>
      <c r="BR882" s="6"/>
      <c r="BS882" s="6"/>
      <c r="BT882" s="6"/>
      <c r="BU882" s="6"/>
      <c r="BV882" s="6"/>
      <c r="BW882" s="6"/>
      <c r="BX882" s="6"/>
      <c r="BY882" s="6"/>
      <c r="BZ882" s="6"/>
      <c r="CA882" s="6"/>
      <c r="CB882" s="6"/>
      <c r="CC882" s="6"/>
      <c r="CD882" s="6"/>
      <c r="CE882" s="6"/>
      <c r="CF882" s="6"/>
      <c r="CG882" s="6"/>
      <c r="CH882" s="7"/>
      <c r="CI882" s="7"/>
      <c r="CJ882" s="7"/>
      <c r="CK882" s="7"/>
      <c r="CL882" s="7"/>
      <c r="CM882" s="7"/>
      <c r="CN882" s="7"/>
      <c r="CO882" s="7"/>
      <c r="CP882" s="7"/>
      <c r="CQ882" s="7"/>
    </row>
    <row r="883" spans="2:95" ht="12.75" customHeight="1" x14ac:dyDescent="0.2">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s="7"/>
      <c r="AQ883" s="7"/>
      <c r="AR883" s="7"/>
      <c r="AS883" s="7"/>
      <c r="AT883" s="7"/>
      <c r="AU883" s="7"/>
      <c r="AV883" s="7"/>
      <c r="AW883" s="7"/>
      <c r="AX883" s="7"/>
      <c r="AY883" s="7"/>
      <c r="AZ883" s="7"/>
      <c r="BA883" s="7"/>
      <c r="BB883" s="7"/>
      <c r="BC883" s="7"/>
      <c r="BD883" s="7"/>
      <c r="BE883" s="7"/>
      <c r="BF883" s="7"/>
      <c r="BG883" s="7"/>
      <c r="BH883" s="7"/>
      <c r="BI883" s="7"/>
      <c r="BJ883" s="7"/>
      <c r="BK883" s="7"/>
      <c r="BL883" s="7"/>
      <c r="BM883" s="7"/>
      <c r="BN883" s="6"/>
      <c r="BO883" s="6"/>
      <c r="BP883" s="6"/>
      <c r="BQ883" s="6"/>
      <c r="BR883" s="6"/>
      <c r="BS883" s="6"/>
      <c r="BT883" s="6"/>
      <c r="BU883" s="6"/>
      <c r="BV883" s="6"/>
      <c r="BW883" s="6"/>
      <c r="BX883" s="6"/>
      <c r="BY883" s="6"/>
      <c r="BZ883" s="6"/>
      <c r="CA883" s="6"/>
      <c r="CB883" s="6"/>
      <c r="CC883" s="6"/>
      <c r="CD883" s="6"/>
      <c r="CE883" s="6"/>
      <c r="CF883" s="6"/>
      <c r="CG883" s="6"/>
      <c r="CH883" s="7"/>
      <c r="CI883" s="7"/>
      <c r="CJ883" s="7"/>
      <c r="CK883" s="7"/>
      <c r="CL883" s="7"/>
      <c r="CM883" s="7"/>
      <c r="CN883" s="7"/>
      <c r="CO883" s="7"/>
      <c r="CP883" s="7"/>
      <c r="CQ883" s="7"/>
    </row>
    <row r="884" spans="2:95" ht="12.75" customHeight="1" x14ac:dyDescent="0.2">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s="7"/>
      <c r="BA884" s="7"/>
      <c r="BB884" s="7"/>
      <c r="BC884" s="7"/>
      <c r="BD884" s="7"/>
      <c r="BE884" s="7"/>
      <c r="BF884" s="7"/>
      <c r="BG884" s="7"/>
      <c r="BH884" s="7"/>
      <c r="BI884" s="7"/>
      <c r="BJ884" s="7"/>
      <c r="BK884" s="7"/>
      <c r="BL884" s="7"/>
      <c r="BM884" s="7"/>
      <c r="BN884" s="6"/>
      <c r="BO884" s="6"/>
      <c r="BP884" s="6"/>
      <c r="BQ884" s="6"/>
      <c r="BR884" s="6"/>
      <c r="BS884" s="6"/>
      <c r="BT884" s="6"/>
      <c r="BU884" s="6"/>
      <c r="BV884" s="6"/>
      <c r="BW884" s="6"/>
      <c r="BX884" s="6"/>
      <c r="BY884" s="6"/>
      <c r="BZ884" s="6"/>
      <c r="CA884" s="6"/>
      <c r="CB884" s="6"/>
      <c r="CC884" s="6"/>
      <c r="CD884" s="6"/>
      <c r="CE884" s="6"/>
      <c r="CF884" s="6"/>
      <c r="CG884" s="6"/>
      <c r="CH884" s="7"/>
      <c r="CI884" s="7"/>
      <c r="CJ884" s="7"/>
      <c r="CK884" s="7"/>
      <c r="CL884" s="7"/>
      <c r="CM884" s="7"/>
      <c r="CN884" s="7"/>
      <c r="CO884" s="7"/>
      <c r="CP884" s="7"/>
      <c r="CQ884" s="7"/>
    </row>
    <row r="885" spans="2:95" ht="12.75" customHeight="1" x14ac:dyDescent="0.2">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s="7"/>
      <c r="BA885" s="7"/>
      <c r="BB885" s="7"/>
      <c r="BC885" s="7"/>
      <c r="BD885" s="7"/>
      <c r="BE885" s="7"/>
      <c r="BF885" s="7"/>
      <c r="BG885" s="7"/>
      <c r="BH885" s="7"/>
      <c r="BI885" s="7"/>
      <c r="BJ885" s="7"/>
      <c r="BK885" s="7"/>
      <c r="BL885" s="7"/>
      <c r="BM885" s="7"/>
      <c r="BN885" s="6"/>
      <c r="BO885" s="6"/>
      <c r="BP885" s="6"/>
      <c r="BQ885" s="6"/>
      <c r="BR885" s="6"/>
      <c r="BS885" s="6"/>
      <c r="BT885" s="6"/>
      <c r="BU885" s="6"/>
      <c r="BV885" s="6"/>
      <c r="BW885" s="6"/>
      <c r="BX885" s="6"/>
      <c r="BY885" s="6"/>
      <c r="BZ885" s="6"/>
      <c r="CA885" s="6"/>
      <c r="CB885" s="6"/>
      <c r="CC885" s="6"/>
      <c r="CD885" s="6"/>
      <c r="CE885" s="6"/>
      <c r="CF885" s="6"/>
      <c r="CG885" s="6"/>
      <c r="CH885" s="7"/>
      <c r="CI885" s="7"/>
      <c r="CJ885" s="7"/>
      <c r="CK885" s="7"/>
      <c r="CL885" s="7"/>
      <c r="CM885" s="7"/>
      <c r="CN885" s="7"/>
      <c r="CO885" s="7"/>
      <c r="CP885" s="7"/>
      <c r="CQ885" s="7"/>
    </row>
    <row r="886" spans="2:95" ht="12.75" customHeight="1" x14ac:dyDescent="0.2">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c r="AW886" s="7"/>
      <c r="AX886" s="7"/>
      <c r="AY886" s="7"/>
      <c r="AZ886" s="7"/>
      <c r="BA886" s="7"/>
      <c r="BB886" s="7"/>
      <c r="BC886" s="7"/>
      <c r="BD886" s="7"/>
      <c r="BE886" s="7"/>
      <c r="BF886" s="7"/>
      <c r="BG886" s="7"/>
      <c r="BH886" s="7"/>
      <c r="BI886" s="7"/>
      <c r="BJ886" s="7"/>
      <c r="BK886" s="7"/>
      <c r="BL886" s="7"/>
      <c r="BM886" s="7"/>
      <c r="BN886" s="6"/>
      <c r="BO886" s="6"/>
      <c r="BP886" s="6"/>
      <c r="BQ886" s="6"/>
      <c r="BR886" s="6"/>
      <c r="BS886" s="6"/>
      <c r="BT886" s="6"/>
      <c r="BU886" s="6"/>
      <c r="BV886" s="6"/>
      <c r="BW886" s="6"/>
      <c r="BX886" s="6"/>
      <c r="BY886" s="6"/>
      <c r="BZ886" s="6"/>
      <c r="CA886" s="6"/>
      <c r="CB886" s="6"/>
      <c r="CC886" s="6"/>
      <c r="CD886" s="6"/>
      <c r="CE886" s="6"/>
      <c r="CF886" s="6"/>
      <c r="CG886" s="6"/>
      <c r="CH886" s="7"/>
      <c r="CI886" s="7"/>
      <c r="CJ886" s="7"/>
      <c r="CK886" s="7"/>
      <c r="CL886" s="7"/>
      <c r="CM886" s="7"/>
      <c r="CN886" s="7"/>
      <c r="CO886" s="7"/>
      <c r="CP886" s="7"/>
      <c r="CQ886" s="7"/>
    </row>
    <row r="887" spans="2:95" ht="12.75" customHeight="1" x14ac:dyDescent="0.2">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s="7"/>
      <c r="BA887" s="7"/>
      <c r="BB887" s="7"/>
      <c r="BC887" s="7"/>
      <c r="BD887" s="7"/>
      <c r="BE887" s="7"/>
      <c r="BF887" s="7"/>
      <c r="BG887" s="7"/>
      <c r="BH887" s="7"/>
      <c r="BI887" s="7"/>
      <c r="BJ887" s="7"/>
      <c r="BK887" s="7"/>
      <c r="BL887" s="7"/>
      <c r="BM887" s="7"/>
      <c r="BN887" s="6"/>
      <c r="BO887" s="6"/>
      <c r="BP887" s="6"/>
      <c r="BQ887" s="6"/>
      <c r="BR887" s="6"/>
      <c r="BS887" s="6"/>
      <c r="BT887" s="6"/>
      <c r="BU887" s="6"/>
      <c r="BV887" s="6"/>
      <c r="BW887" s="6"/>
      <c r="BX887" s="6"/>
      <c r="BY887" s="6"/>
      <c r="BZ887" s="6"/>
      <c r="CA887" s="6"/>
      <c r="CB887" s="6"/>
      <c r="CC887" s="6"/>
      <c r="CD887" s="6"/>
      <c r="CE887" s="6"/>
      <c r="CF887" s="6"/>
      <c r="CG887" s="6"/>
      <c r="CH887" s="7"/>
      <c r="CI887" s="7"/>
      <c r="CJ887" s="7"/>
      <c r="CK887" s="7"/>
      <c r="CL887" s="7"/>
      <c r="CM887" s="7"/>
      <c r="CN887" s="7"/>
      <c r="CO887" s="7"/>
      <c r="CP887" s="7"/>
      <c r="CQ887" s="7"/>
    </row>
    <row r="888" spans="2:95" ht="12.75" customHeight="1" x14ac:dyDescent="0.2">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c r="AW888" s="7"/>
      <c r="AX888" s="7"/>
      <c r="AY888" s="7"/>
      <c r="AZ888" s="7"/>
      <c r="BA888" s="7"/>
      <c r="BB888" s="7"/>
      <c r="BC888" s="7"/>
      <c r="BD888" s="7"/>
      <c r="BE888" s="7"/>
      <c r="BF888" s="7"/>
      <c r="BG888" s="7"/>
      <c r="BH888" s="7"/>
      <c r="BI888" s="7"/>
      <c r="BJ888" s="7"/>
      <c r="BK888" s="7"/>
      <c r="BL888" s="7"/>
      <c r="BM888" s="7"/>
      <c r="BN888" s="6"/>
      <c r="BO888" s="6"/>
      <c r="BP888" s="6"/>
      <c r="BQ888" s="6"/>
      <c r="BR888" s="6"/>
      <c r="BS888" s="6"/>
      <c r="BT888" s="6"/>
      <c r="BU888" s="6"/>
      <c r="BV888" s="6"/>
      <c r="BW888" s="6"/>
      <c r="BX888" s="6"/>
      <c r="BY888" s="6"/>
      <c r="BZ888" s="6"/>
      <c r="CA888" s="6"/>
      <c r="CB888" s="6"/>
      <c r="CC888" s="6"/>
      <c r="CD888" s="6"/>
      <c r="CE888" s="6"/>
      <c r="CF888" s="6"/>
      <c r="CG888" s="6"/>
      <c r="CH888" s="7"/>
      <c r="CI888" s="7"/>
      <c r="CJ888" s="7"/>
      <c r="CK888" s="7"/>
      <c r="CL888" s="7"/>
      <c r="CM888" s="7"/>
      <c r="CN888" s="7"/>
      <c r="CO888" s="7"/>
      <c r="CP888" s="7"/>
      <c r="CQ888" s="7"/>
    </row>
    <row r="889" spans="2:95" ht="12.75" customHeight="1" x14ac:dyDescent="0.2">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s="7"/>
      <c r="BA889" s="7"/>
      <c r="BB889" s="7"/>
      <c r="BC889" s="7"/>
      <c r="BD889" s="7"/>
      <c r="BE889" s="7"/>
      <c r="BF889" s="7"/>
      <c r="BG889" s="7"/>
      <c r="BH889" s="7"/>
      <c r="BI889" s="7"/>
      <c r="BJ889" s="7"/>
      <c r="BK889" s="7"/>
      <c r="BL889" s="7"/>
      <c r="BM889" s="7"/>
      <c r="BN889" s="6"/>
      <c r="BO889" s="6"/>
      <c r="BP889" s="6"/>
      <c r="BQ889" s="6"/>
      <c r="BR889" s="6"/>
      <c r="BS889" s="6"/>
      <c r="BT889" s="6"/>
      <c r="BU889" s="6"/>
      <c r="BV889" s="6"/>
      <c r="BW889" s="6"/>
      <c r="BX889" s="6"/>
      <c r="BY889" s="6"/>
      <c r="BZ889" s="6"/>
      <c r="CA889" s="6"/>
      <c r="CB889" s="6"/>
      <c r="CC889" s="6"/>
      <c r="CD889" s="6"/>
      <c r="CE889" s="6"/>
      <c r="CF889" s="6"/>
      <c r="CG889" s="6"/>
      <c r="CH889" s="7"/>
      <c r="CI889" s="7"/>
      <c r="CJ889" s="7"/>
      <c r="CK889" s="7"/>
      <c r="CL889" s="7"/>
      <c r="CM889" s="7"/>
      <c r="CN889" s="7"/>
      <c r="CO889" s="7"/>
      <c r="CP889" s="7"/>
      <c r="CQ889" s="7"/>
    </row>
    <row r="890" spans="2:95" ht="12.75" customHeight="1" x14ac:dyDescent="0.2">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c r="AW890" s="7"/>
      <c r="AX890" s="7"/>
      <c r="AY890" s="7"/>
      <c r="AZ890" s="7"/>
      <c r="BA890" s="7"/>
      <c r="BB890" s="7"/>
      <c r="BC890" s="7"/>
      <c r="BD890" s="7"/>
      <c r="BE890" s="7"/>
      <c r="BF890" s="7"/>
      <c r="BG890" s="7"/>
      <c r="BH890" s="7"/>
      <c r="BI890" s="7"/>
      <c r="BJ890" s="7"/>
      <c r="BK890" s="7"/>
      <c r="BL890" s="7"/>
      <c r="BM890" s="7"/>
      <c r="BN890" s="6"/>
      <c r="BO890" s="6"/>
      <c r="BP890" s="6"/>
      <c r="BQ890" s="6"/>
      <c r="BR890" s="6"/>
      <c r="BS890" s="6"/>
      <c r="BT890" s="6"/>
      <c r="BU890" s="6"/>
      <c r="BV890" s="6"/>
      <c r="BW890" s="6"/>
      <c r="BX890" s="6"/>
      <c r="BY890" s="6"/>
      <c r="BZ890" s="6"/>
      <c r="CA890" s="6"/>
      <c r="CB890" s="6"/>
      <c r="CC890" s="6"/>
      <c r="CD890" s="6"/>
      <c r="CE890" s="6"/>
      <c r="CF890" s="6"/>
      <c r="CG890" s="6"/>
      <c r="CH890" s="7"/>
      <c r="CI890" s="7"/>
      <c r="CJ890" s="7"/>
      <c r="CK890" s="7"/>
      <c r="CL890" s="7"/>
      <c r="CM890" s="7"/>
      <c r="CN890" s="7"/>
      <c r="CO890" s="7"/>
      <c r="CP890" s="7"/>
      <c r="CQ890" s="7"/>
    </row>
    <row r="891" spans="2:95" ht="12.75" customHeight="1" x14ac:dyDescent="0.2">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s="7"/>
      <c r="BA891" s="7"/>
      <c r="BB891" s="7"/>
      <c r="BC891" s="7"/>
      <c r="BD891" s="7"/>
      <c r="BE891" s="7"/>
      <c r="BF891" s="7"/>
      <c r="BG891" s="7"/>
      <c r="BH891" s="7"/>
      <c r="BI891" s="7"/>
      <c r="BJ891" s="7"/>
      <c r="BK891" s="7"/>
      <c r="BL891" s="7"/>
      <c r="BM891" s="7"/>
      <c r="BN891" s="6"/>
      <c r="BO891" s="6"/>
      <c r="BP891" s="6"/>
      <c r="BQ891" s="6"/>
      <c r="BR891" s="6"/>
      <c r="BS891" s="6"/>
      <c r="BT891" s="6"/>
      <c r="BU891" s="6"/>
      <c r="BV891" s="6"/>
      <c r="BW891" s="6"/>
      <c r="BX891" s="6"/>
      <c r="BY891" s="6"/>
      <c r="BZ891" s="6"/>
      <c r="CA891" s="6"/>
      <c r="CB891" s="6"/>
      <c r="CC891" s="6"/>
      <c r="CD891" s="6"/>
      <c r="CE891" s="6"/>
      <c r="CF891" s="6"/>
      <c r="CG891" s="6"/>
      <c r="CH891" s="7"/>
      <c r="CI891" s="7"/>
      <c r="CJ891" s="7"/>
      <c r="CK891" s="7"/>
      <c r="CL891" s="7"/>
      <c r="CM891" s="7"/>
      <c r="CN891" s="7"/>
      <c r="CO891" s="7"/>
      <c r="CP891" s="7"/>
      <c r="CQ891" s="7"/>
    </row>
    <row r="892" spans="2:95" ht="12.75" customHeight="1" x14ac:dyDescent="0.2">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c r="AG892" s="7"/>
      <c r="AH892" s="7"/>
      <c r="AI892" s="7"/>
      <c r="AJ892" s="7"/>
      <c r="AK892" s="7"/>
      <c r="AL892" s="7"/>
      <c r="AM892" s="7"/>
      <c r="AN892" s="7"/>
      <c r="AO892" s="7"/>
      <c r="AP892" s="7"/>
      <c r="AQ892" s="7"/>
      <c r="AR892" s="7"/>
      <c r="AS892" s="7"/>
      <c r="AT892" s="7"/>
      <c r="AU892" s="7"/>
      <c r="AV892" s="7"/>
      <c r="AW892" s="7"/>
      <c r="AX892" s="7"/>
      <c r="AY892" s="7"/>
      <c r="AZ892" s="7"/>
      <c r="BA892" s="7"/>
      <c r="BB892" s="7"/>
      <c r="BC892" s="7"/>
      <c r="BD892" s="7"/>
      <c r="BE892" s="7"/>
      <c r="BF892" s="7"/>
      <c r="BG892" s="7"/>
      <c r="BH892" s="7"/>
      <c r="BI892" s="7"/>
      <c r="BJ892" s="7"/>
      <c r="BK892" s="7"/>
      <c r="BL892" s="7"/>
      <c r="BM892" s="7"/>
      <c r="BN892" s="6"/>
      <c r="BO892" s="6"/>
      <c r="BP892" s="6"/>
      <c r="BQ892" s="6"/>
      <c r="BR892" s="6"/>
      <c r="BS892" s="6"/>
      <c r="BT892" s="6"/>
      <c r="BU892" s="6"/>
      <c r="BV892" s="6"/>
      <c r="BW892" s="6"/>
      <c r="BX892" s="6"/>
      <c r="BY892" s="6"/>
      <c r="BZ892" s="6"/>
      <c r="CA892" s="6"/>
      <c r="CB892" s="6"/>
      <c r="CC892" s="6"/>
      <c r="CD892" s="6"/>
      <c r="CE892" s="6"/>
      <c r="CF892" s="6"/>
      <c r="CG892" s="6"/>
      <c r="CH892" s="7"/>
      <c r="CI892" s="7"/>
      <c r="CJ892" s="7"/>
      <c r="CK892" s="7"/>
      <c r="CL892" s="7"/>
      <c r="CM892" s="7"/>
      <c r="CN892" s="7"/>
      <c r="CO892" s="7"/>
      <c r="CP892" s="7"/>
      <c r="CQ892" s="7"/>
    </row>
    <row r="893" spans="2:95" ht="12.75" customHeight="1" x14ac:dyDescent="0.2">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s="7"/>
      <c r="BA893" s="7"/>
      <c r="BB893" s="7"/>
      <c r="BC893" s="7"/>
      <c r="BD893" s="7"/>
      <c r="BE893" s="7"/>
      <c r="BF893" s="7"/>
      <c r="BG893" s="7"/>
      <c r="BH893" s="7"/>
      <c r="BI893" s="7"/>
      <c r="BJ893" s="7"/>
      <c r="BK893" s="7"/>
      <c r="BL893" s="7"/>
      <c r="BM893" s="7"/>
      <c r="BN893" s="6"/>
      <c r="BO893" s="6"/>
      <c r="BP893" s="6"/>
      <c r="BQ893" s="6"/>
      <c r="BR893" s="6"/>
      <c r="BS893" s="6"/>
      <c r="BT893" s="6"/>
      <c r="BU893" s="6"/>
      <c r="BV893" s="6"/>
      <c r="BW893" s="6"/>
      <c r="BX893" s="6"/>
      <c r="BY893" s="6"/>
      <c r="BZ893" s="6"/>
      <c r="CA893" s="6"/>
      <c r="CB893" s="6"/>
      <c r="CC893" s="6"/>
      <c r="CD893" s="6"/>
      <c r="CE893" s="6"/>
      <c r="CF893" s="6"/>
      <c r="CG893" s="6"/>
      <c r="CH893" s="7"/>
      <c r="CI893" s="7"/>
      <c r="CJ893" s="7"/>
      <c r="CK893" s="7"/>
      <c r="CL893" s="7"/>
      <c r="CM893" s="7"/>
      <c r="CN893" s="7"/>
      <c r="CO893" s="7"/>
      <c r="CP893" s="7"/>
      <c r="CQ893" s="7"/>
    </row>
    <row r="894" spans="2:95" ht="12.75" customHeight="1" x14ac:dyDescent="0.2">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c r="AG894" s="7"/>
      <c r="AH894" s="7"/>
      <c r="AI894" s="7"/>
      <c r="AJ894" s="7"/>
      <c r="AK894" s="7"/>
      <c r="AL894" s="7"/>
      <c r="AM894" s="7"/>
      <c r="AN894" s="7"/>
      <c r="AO894" s="7"/>
      <c r="AP894" s="7"/>
      <c r="AQ894" s="7"/>
      <c r="AR894" s="7"/>
      <c r="AS894" s="7"/>
      <c r="AT894" s="7"/>
      <c r="AU894" s="7"/>
      <c r="AV894" s="7"/>
      <c r="AW894" s="7"/>
      <c r="AX894" s="7"/>
      <c r="AY894" s="7"/>
      <c r="AZ894" s="7"/>
      <c r="BA894" s="7"/>
      <c r="BB894" s="7"/>
      <c r="BC894" s="7"/>
      <c r="BD894" s="7"/>
      <c r="BE894" s="7"/>
      <c r="BF894" s="7"/>
      <c r="BG894" s="7"/>
      <c r="BH894" s="7"/>
      <c r="BI894" s="7"/>
      <c r="BJ894" s="7"/>
      <c r="BK894" s="7"/>
      <c r="BL894" s="7"/>
      <c r="BM894" s="7"/>
      <c r="BN894" s="6"/>
      <c r="BO894" s="6"/>
      <c r="BP894" s="6"/>
      <c r="BQ894" s="6"/>
      <c r="BR894" s="6"/>
      <c r="BS894" s="6"/>
      <c r="BT894" s="6"/>
      <c r="BU894" s="6"/>
      <c r="BV894" s="6"/>
      <c r="BW894" s="6"/>
      <c r="BX894" s="6"/>
      <c r="BY894" s="6"/>
      <c r="BZ894" s="6"/>
      <c r="CA894" s="6"/>
      <c r="CB894" s="6"/>
      <c r="CC894" s="6"/>
      <c r="CD894" s="6"/>
      <c r="CE894" s="6"/>
      <c r="CF894" s="6"/>
      <c r="CG894" s="6"/>
      <c r="CH894" s="7"/>
      <c r="CI894" s="7"/>
      <c r="CJ894" s="7"/>
      <c r="CK894" s="7"/>
      <c r="CL894" s="7"/>
      <c r="CM894" s="7"/>
      <c r="CN894" s="7"/>
      <c r="CO894" s="7"/>
      <c r="CP894" s="7"/>
      <c r="CQ894" s="7"/>
    </row>
    <row r="895" spans="2:95" ht="12.75" customHeight="1" x14ac:dyDescent="0.2">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s="7"/>
      <c r="BA895" s="7"/>
      <c r="BB895" s="7"/>
      <c r="BC895" s="7"/>
      <c r="BD895" s="7"/>
      <c r="BE895" s="7"/>
      <c r="BF895" s="7"/>
      <c r="BG895" s="7"/>
      <c r="BH895" s="7"/>
      <c r="BI895" s="7"/>
      <c r="BJ895" s="7"/>
      <c r="BK895" s="7"/>
      <c r="BL895" s="7"/>
      <c r="BM895" s="7"/>
      <c r="BN895" s="6"/>
      <c r="BO895" s="6"/>
      <c r="BP895" s="6"/>
      <c r="BQ895" s="6"/>
      <c r="BR895" s="6"/>
      <c r="BS895" s="6"/>
      <c r="BT895" s="6"/>
      <c r="BU895" s="6"/>
      <c r="BV895" s="6"/>
      <c r="BW895" s="6"/>
      <c r="BX895" s="6"/>
      <c r="BY895" s="6"/>
      <c r="BZ895" s="6"/>
      <c r="CA895" s="6"/>
      <c r="CB895" s="6"/>
      <c r="CC895" s="6"/>
      <c r="CD895" s="6"/>
      <c r="CE895" s="6"/>
      <c r="CF895" s="6"/>
      <c r="CG895" s="6"/>
      <c r="CH895" s="7"/>
      <c r="CI895" s="7"/>
      <c r="CJ895" s="7"/>
      <c r="CK895" s="7"/>
      <c r="CL895" s="7"/>
      <c r="CM895" s="7"/>
      <c r="CN895" s="7"/>
      <c r="CO895" s="7"/>
      <c r="CP895" s="7"/>
      <c r="CQ895" s="7"/>
    </row>
    <row r="896" spans="2:95" ht="12.75" customHeight="1" x14ac:dyDescent="0.2">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c r="AG896" s="7"/>
      <c r="AH896" s="7"/>
      <c r="AI896" s="7"/>
      <c r="AJ896" s="7"/>
      <c r="AK896" s="7"/>
      <c r="AL896" s="7"/>
      <c r="AM896" s="7"/>
      <c r="AN896" s="7"/>
      <c r="AO896" s="7"/>
      <c r="AP896" s="7"/>
      <c r="AQ896" s="7"/>
      <c r="AR896" s="7"/>
      <c r="AS896" s="7"/>
      <c r="AT896" s="7"/>
      <c r="AU896" s="7"/>
      <c r="AV896" s="7"/>
      <c r="AW896" s="7"/>
      <c r="AX896" s="7"/>
      <c r="AY896" s="7"/>
      <c r="AZ896" s="7"/>
      <c r="BA896" s="7"/>
      <c r="BB896" s="7"/>
      <c r="BC896" s="7"/>
      <c r="BD896" s="7"/>
      <c r="BE896" s="7"/>
      <c r="BF896" s="7"/>
      <c r="BG896" s="7"/>
      <c r="BH896" s="7"/>
      <c r="BI896" s="7"/>
      <c r="BJ896" s="7"/>
      <c r="BK896" s="7"/>
      <c r="BL896" s="7"/>
      <c r="BM896" s="7"/>
      <c r="BN896" s="6"/>
      <c r="BO896" s="6"/>
      <c r="BP896" s="6"/>
      <c r="BQ896" s="6"/>
      <c r="BR896" s="6"/>
      <c r="BS896" s="6"/>
      <c r="BT896" s="6"/>
      <c r="BU896" s="6"/>
      <c r="BV896" s="6"/>
      <c r="BW896" s="6"/>
      <c r="BX896" s="6"/>
      <c r="BY896" s="6"/>
      <c r="BZ896" s="6"/>
      <c r="CA896" s="6"/>
      <c r="CB896" s="6"/>
      <c r="CC896" s="6"/>
      <c r="CD896" s="6"/>
      <c r="CE896" s="6"/>
      <c r="CF896" s="6"/>
      <c r="CG896" s="6"/>
      <c r="CH896" s="7"/>
      <c r="CI896" s="7"/>
      <c r="CJ896" s="7"/>
      <c r="CK896" s="7"/>
      <c r="CL896" s="7"/>
      <c r="CM896" s="7"/>
      <c r="CN896" s="7"/>
      <c r="CO896" s="7"/>
      <c r="CP896" s="7"/>
      <c r="CQ896" s="7"/>
    </row>
    <row r="897" spans="2:95" ht="12.75" customHeight="1" x14ac:dyDescent="0.2">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s="7"/>
      <c r="BA897" s="7"/>
      <c r="BB897" s="7"/>
      <c r="BC897" s="7"/>
      <c r="BD897" s="7"/>
      <c r="BE897" s="7"/>
      <c r="BF897" s="7"/>
      <c r="BG897" s="7"/>
      <c r="BH897" s="7"/>
      <c r="BI897" s="7"/>
      <c r="BJ897" s="7"/>
      <c r="BK897" s="7"/>
      <c r="BL897" s="7"/>
      <c r="BM897" s="7"/>
      <c r="BN897" s="6"/>
      <c r="BO897" s="6"/>
      <c r="BP897" s="6"/>
      <c r="BQ897" s="6"/>
      <c r="BR897" s="6"/>
      <c r="BS897" s="6"/>
      <c r="BT897" s="6"/>
      <c r="BU897" s="6"/>
      <c r="BV897" s="6"/>
      <c r="BW897" s="6"/>
      <c r="BX897" s="6"/>
      <c r="BY897" s="6"/>
      <c r="BZ897" s="6"/>
      <c r="CA897" s="6"/>
      <c r="CB897" s="6"/>
      <c r="CC897" s="6"/>
      <c r="CD897" s="6"/>
      <c r="CE897" s="6"/>
      <c r="CF897" s="6"/>
      <c r="CG897" s="6"/>
      <c r="CH897" s="7"/>
      <c r="CI897" s="7"/>
      <c r="CJ897" s="7"/>
      <c r="CK897" s="7"/>
      <c r="CL897" s="7"/>
      <c r="CM897" s="7"/>
      <c r="CN897" s="7"/>
      <c r="CO897" s="7"/>
      <c r="CP897" s="7"/>
      <c r="CQ897" s="7"/>
    </row>
    <row r="898" spans="2:95" ht="12.75" customHeight="1" x14ac:dyDescent="0.2">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c r="AG898" s="7"/>
      <c r="AH898" s="7"/>
      <c r="AI898" s="7"/>
      <c r="AJ898" s="7"/>
      <c r="AK898" s="7"/>
      <c r="AL898" s="7"/>
      <c r="AM898" s="7"/>
      <c r="AN898" s="7"/>
      <c r="AO898" s="7"/>
      <c r="AP898" s="7"/>
      <c r="AQ898" s="7"/>
      <c r="AR898" s="7"/>
      <c r="AS898" s="7"/>
      <c r="AT898" s="7"/>
      <c r="AU898" s="7"/>
      <c r="AV898" s="7"/>
      <c r="AW898" s="7"/>
      <c r="AX898" s="7"/>
      <c r="AY898" s="7"/>
      <c r="AZ898" s="7"/>
      <c r="BA898" s="7"/>
      <c r="BB898" s="7"/>
      <c r="BC898" s="7"/>
      <c r="BD898" s="7"/>
      <c r="BE898" s="7"/>
      <c r="BF898" s="7"/>
      <c r="BG898" s="7"/>
      <c r="BH898" s="7"/>
      <c r="BI898" s="7"/>
      <c r="BJ898" s="7"/>
      <c r="BK898" s="7"/>
      <c r="BL898" s="7"/>
      <c r="BM898" s="7"/>
      <c r="BN898" s="6"/>
      <c r="BO898" s="6"/>
      <c r="BP898" s="6"/>
      <c r="BQ898" s="6"/>
      <c r="BR898" s="6"/>
      <c r="BS898" s="6"/>
      <c r="BT898" s="6"/>
      <c r="BU898" s="6"/>
      <c r="BV898" s="6"/>
      <c r="BW898" s="6"/>
      <c r="BX898" s="6"/>
      <c r="BY898" s="6"/>
      <c r="BZ898" s="6"/>
      <c r="CA898" s="6"/>
      <c r="CB898" s="6"/>
      <c r="CC898" s="6"/>
      <c r="CD898" s="6"/>
      <c r="CE898" s="6"/>
      <c r="CF898" s="6"/>
      <c r="CG898" s="6"/>
      <c r="CH898" s="7"/>
      <c r="CI898" s="7"/>
      <c r="CJ898" s="7"/>
      <c r="CK898" s="7"/>
      <c r="CL898" s="7"/>
      <c r="CM898" s="7"/>
      <c r="CN898" s="7"/>
      <c r="CO898" s="7"/>
      <c r="CP898" s="7"/>
      <c r="CQ898" s="7"/>
    </row>
    <row r="899" spans="2:95" ht="12.75" customHeight="1" x14ac:dyDescent="0.2">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s="7"/>
      <c r="BA899" s="7"/>
      <c r="BB899" s="7"/>
      <c r="BC899" s="7"/>
      <c r="BD899" s="7"/>
      <c r="BE899" s="7"/>
      <c r="BF899" s="7"/>
      <c r="BG899" s="7"/>
      <c r="BH899" s="7"/>
      <c r="BI899" s="7"/>
      <c r="BJ899" s="7"/>
      <c r="BK899" s="7"/>
      <c r="BL899" s="7"/>
      <c r="BM899" s="7"/>
      <c r="BN899" s="6"/>
      <c r="BO899" s="6"/>
      <c r="BP899" s="6"/>
      <c r="BQ899" s="6"/>
      <c r="BR899" s="6"/>
      <c r="BS899" s="6"/>
      <c r="BT899" s="6"/>
      <c r="BU899" s="6"/>
      <c r="BV899" s="6"/>
      <c r="BW899" s="6"/>
      <c r="BX899" s="6"/>
      <c r="BY899" s="6"/>
      <c r="BZ899" s="6"/>
      <c r="CA899" s="6"/>
      <c r="CB899" s="6"/>
      <c r="CC899" s="6"/>
      <c r="CD899" s="6"/>
      <c r="CE899" s="6"/>
      <c r="CF899" s="6"/>
      <c r="CG899" s="6"/>
      <c r="CH899" s="7"/>
      <c r="CI899" s="7"/>
      <c r="CJ899" s="7"/>
      <c r="CK899" s="7"/>
      <c r="CL899" s="7"/>
      <c r="CM899" s="7"/>
      <c r="CN899" s="7"/>
      <c r="CO899" s="7"/>
      <c r="CP899" s="7"/>
      <c r="CQ899" s="7"/>
    </row>
    <row r="900" spans="2:95" ht="12.75" customHeight="1" x14ac:dyDescent="0.2">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c r="AG900" s="7"/>
      <c r="AH900" s="7"/>
      <c r="AI900" s="7"/>
      <c r="AJ900" s="7"/>
      <c r="AK900" s="7"/>
      <c r="AL900" s="7"/>
      <c r="AM900" s="7"/>
      <c r="AN900" s="7"/>
      <c r="AO900" s="7"/>
      <c r="AP900" s="7"/>
      <c r="AQ900" s="7"/>
      <c r="AR900" s="7"/>
      <c r="AS900" s="7"/>
      <c r="AT900" s="7"/>
      <c r="AU900" s="7"/>
      <c r="AV900" s="7"/>
      <c r="AW900" s="7"/>
      <c r="AX900" s="7"/>
      <c r="AY900" s="7"/>
      <c r="AZ900" s="7"/>
      <c r="BA900" s="7"/>
      <c r="BB900" s="7"/>
      <c r="BC900" s="7"/>
      <c r="BD900" s="7"/>
      <c r="BE900" s="7"/>
      <c r="BF900" s="7"/>
      <c r="BG900" s="7"/>
      <c r="BH900" s="7"/>
      <c r="BI900" s="7"/>
      <c r="BJ900" s="7"/>
      <c r="BK900" s="7"/>
      <c r="BL900" s="7"/>
      <c r="BM900" s="7"/>
      <c r="BN900" s="6"/>
      <c r="BO900" s="6"/>
      <c r="BP900" s="6"/>
      <c r="BQ900" s="6"/>
      <c r="BR900" s="6"/>
      <c r="BS900" s="6"/>
      <c r="BT900" s="6"/>
      <c r="BU900" s="6"/>
      <c r="BV900" s="6"/>
      <c r="BW900" s="6"/>
      <c r="BX900" s="6"/>
      <c r="BY900" s="6"/>
      <c r="BZ900" s="6"/>
      <c r="CA900" s="6"/>
      <c r="CB900" s="6"/>
      <c r="CC900" s="6"/>
      <c r="CD900" s="6"/>
      <c r="CE900" s="6"/>
      <c r="CF900" s="6"/>
      <c r="CG900" s="6"/>
      <c r="CH900" s="7"/>
      <c r="CI900" s="7"/>
      <c r="CJ900" s="7"/>
      <c r="CK900" s="7"/>
      <c r="CL900" s="7"/>
      <c r="CM900" s="7"/>
      <c r="CN900" s="7"/>
      <c r="CO900" s="7"/>
      <c r="CP900" s="7"/>
      <c r="CQ900" s="7"/>
    </row>
    <row r="901" spans="2:95" ht="12.75" customHeight="1" x14ac:dyDescent="0.2">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c r="AG901" s="7"/>
      <c r="AH901" s="7"/>
      <c r="AI901" s="7"/>
      <c r="AJ901" s="7"/>
      <c r="AK901" s="7"/>
      <c r="AL901" s="7"/>
      <c r="AM901" s="7"/>
      <c r="AN901" s="7"/>
      <c r="AO901" s="7"/>
      <c r="AP901" s="7"/>
      <c r="AQ901" s="7"/>
      <c r="AR901" s="7"/>
      <c r="AS901" s="7"/>
      <c r="AT901" s="7"/>
      <c r="AU901" s="7"/>
      <c r="AV901" s="7"/>
      <c r="AW901" s="7"/>
      <c r="AX901" s="7"/>
      <c r="AY901" s="7"/>
      <c r="AZ901" s="7"/>
      <c r="BA901" s="7"/>
      <c r="BB901" s="7"/>
      <c r="BC901" s="7"/>
      <c r="BD901" s="7"/>
      <c r="BE901" s="7"/>
      <c r="BF901" s="7"/>
      <c r="BG901" s="7"/>
      <c r="BH901" s="7"/>
      <c r="BI901" s="7"/>
      <c r="BJ901" s="7"/>
      <c r="BK901" s="7"/>
      <c r="BL901" s="7"/>
      <c r="BM901" s="7"/>
      <c r="BN901" s="6"/>
      <c r="BO901" s="6"/>
      <c r="BP901" s="6"/>
      <c r="BQ901" s="6"/>
      <c r="BR901" s="6"/>
      <c r="BS901" s="6"/>
      <c r="BT901" s="6"/>
      <c r="BU901" s="6"/>
      <c r="BV901" s="6"/>
      <c r="BW901" s="6"/>
      <c r="BX901" s="6"/>
      <c r="BY901" s="6"/>
      <c r="BZ901" s="6"/>
      <c r="CA901" s="6"/>
      <c r="CB901" s="6"/>
      <c r="CC901" s="6"/>
      <c r="CD901" s="6"/>
      <c r="CE901" s="6"/>
      <c r="CF901" s="6"/>
      <c r="CG901" s="6"/>
      <c r="CH901" s="7"/>
      <c r="CI901" s="7"/>
      <c r="CJ901" s="7"/>
      <c r="CK901" s="7"/>
      <c r="CL901" s="7"/>
      <c r="CM901" s="7"/>
      <c r="CN901" s="7"/>
      <c r="CO901" s="7"/>
      <c r="CP901" s="7"/>
      <c r="CQ901" s="7"/>
    </row>
    <row r="902" spans="2:95" ht="12.75" customHeight="1" x14ac:dyDescent="0.2">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c r="AW902" s="7"/>
      <c r="AX902" s="7"/>
      <c r="AY902" s="7"/>
      <c r="AZ902" s="7"/>
      <c r="BA902" s="7"/>
      <c r="BB902" s="7"/>
      <c r="BC902" s="7"/>
      <c r="BD902" s="7"/>
      <c r="BE902" s="7"/>
      <c r="BF902" s="7"/>
      <c r="BG902" s="7"/>
      <c r="BH902" s="7"/>
      <c r="BI902" s="7"/>
      <c r="BJ902" s="7"/>
      <c r="BK902" s="7"/>
      <c r="BL902" s="7"/>
      <c r="BM902" s="7"/>
      <c r="BN902" s="6"/>
      <c r="BO902" s="6"/>
      <c r="BP902" s="6"/>
      <c r="BQ902" s="6"/>
      <c r="BR902" s="6"/>
      <c r="BS902" s="6"/>
      <c r="BT902" s="6"/>
      <c r="BU902" s="6"/>
      <c r="BV902" s="6"/>
      <c r="BW902" s="6"/>
      <c r="BX902" s="6"/>
      <c r="BY902" s="6"/>
      <c r="BZ902" s="6"/>
      <c r="CA902" s="6"/>
      <c r="CB902" s="6"/>
      <c r="CC902" s="6"/>
      <c r="CD902" s="6"/>
      <c r="CE902" s="6"/>
      <c r="CF902" s="6"/>
      <c r="CG902" s="6"/>
      <c r="CH902" s="7"/>
      <c r="CI902" s="7"/>
      <c r="CJ902" s="7"/>
      <c r="CK902" s="7"/>
      <c r="CL902" s="7"/>
      <c r="CM902" s="7"/>
      <c r="CN902" s="7"/>
      <c r="CO902" s="7"/>
      <c r="CP902" s="7"/>
      <c r="CQ902" s="7"/>
    </row>
    <row r="903" spans="2:95" ht="12.75" customHeight="1" x14ac:dyDescent="0.2">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c r="AW903" s="7"/>
      <c r="AX903" s="7"/>
      <c r="AY903" s="7"/>
      <c r="AZ903" s="7"/>
      <c r="BA903" s="7"/>
      <c r="BB903" s="7"/>
      <c r="BC903" s="7"/>
      <c r="BD903" s="7"/>
      <c r="BE903" s="7"/>
      <c r="BF903" s="7"/>
      <c r="BG903" s="7"/>
      <c r="BH903" s="7"/>
      <c r="BI903" s="7"/>
      <c r="BJ903" s="7"/>
      <c r="BK903" s="7"/>
      <c r="BL903" s="7"/>
      <c r="BM903" s="7"/>
      <c r="BN903" s="6"/>
      <c r="BO903" s="6"/>
      <c r="BP903" s="6"/>
      <c r="BQ903" s="6"/>
      <c r="BR903" s="6"/>
      <c r="BS903" s="6"/>
      <c r="BT903" s="6"/>
      <c r="BU903" s="6"/>
      <c r="BV903" s="6"/>
      <c r="BW903" s="6"/>
      <c r="BX903" s="6"/>
      <c r="BY903" s="6"/>
      <c r="BZ903" s="6"/>
      <c r="CA903" s="6"/>
      <c r="CB903" s="6"/>
      <c r="CC903" s="6"/>
      <c r="CD903" s="6"/>
      <c r="CE903" s="6"/>
      <c r="CF903" s="6"/>
      <c r="CG903" s="6"/>
      <c r="CH903" s="7"/>
      <c r="CI903" s="7"/>
      <c r="CJ903" s="7"/>
      <c r="CK903" s="7"/>
      <c r="CL903" s="7"/>
      <c r="CM903" s="7"/>
      <c r="CN903" s="7"/>
      <c r="CO903" s="7"/>
      <c r="CP903" s="7"/>
      <c r="CQ903" s="7"/>
    </row>
    <row r="904" spans="2:95" ht="12.75" customHeight="1" x14ac:dyDescent="0.2">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s="7"/>
      <c r="BA904" s="7"/>
      <c r="BB904" s="7"/>
      <c r="BC904" s="7"/>
      <c r="BD904" s="7"/>
      <c r="BE904" s="7"/>
      <c r="BF904" s="7"/>
      <c r="BG904" s="7"/>
      <c r="BH904" s="7"/>
      <c r="BI904" s="7"/>
      <c r="BJ904" s="7"/>
      <c r="BK904" s="7"/>
      <c r="BL904" s="7"/>
      <c r="BM904" s="7"/>
      <c r="BN904" s="6"/>
      <c r="BO904" s="6"/>
      <c r="BP904" s="6"/>
      <c r="BQ904" s="6"/>
      <c r="BR904" s="6"/>
      <c r="BS904" s="6"/>
      <c r="BT904" s="6"/>
      <c r="BU904" s="6"/>
      <c r="BV904" s="6"/>
      <c r="BW904" s="6"/>
      <c r="BX904" s="6"/>
      <c r="BY904" s="6"/>
      <c r="BZ904" s="6"/>
      <c r="CA904" s="6"/>
      <c r="CB904" s="6"/>
      <c r="CC904" s="6"/>
      <c r="CD904" s="6"/>
      <c r="CE904" s="6"/>
      <c r="CF904" s="6"/>
      <c r="CG904" s="6"/>
      <c r="CH904" s="7"/>
      <c r="CI904" s="7"/>
      <c r="CJ904" s="7"/>
      <c r="CK904" s="7"/>
      <c r="CL904" s="7"/>
      <c r="CM904" s="7"/>
      <c r="CN904" s="7"/>
      <c r="CO904" s="7"/>
      <c r="CP904" s="7"/>
      <c r="CQ904" s="7"/>
    </row>
    <row r="905" spans="2:95" ht="12.75" customHeight="1" x14ac:dyDescent="0.2">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s="7"/>
      <c r="BA905" s="7"/>
      <c r="BB905" s="7"/>
      <c r="BC905" s="7"/>
      <c r="BD905" s="7"/>
      <c r="BE905" s="7"/>
      <c r="BF905" s="7"/>
      <c r="BG905" s="7"/>
      <c r="BH905" s="7"/>
      <c r="BI905" s="7"/>
      <c r="BJ905" s="7"/>
      <c r="BK905" s="7"/>
      <c r="BL905" s="7"/>
      <c r="BM905" s="7"/>
      <c r="BN905" s="6"/>
      <c r="BO905" s="6"/>
      <c r="BP905" s="6"/>
      <c r="BQ905" s="6"/>
      <c r="BR905" s="6"/>
      <c r="BS905" s="6"/>
      <c r="BT905" s="6"/>
      <c r="BU905" s="6"/>
      <c r="BV905" s="6"/>
      <c r="BW905" s="6"/>
      <c r="BX905" s="6"/>
      <c r="BY905" s="6"/>
      <c r="BZ905" s="6"/>
      <c r="CA905" s="6"/>
      <c r="CB905" s="6"/>
      <c r="CC905" s="6"/>
      <c r="CD905" s="6"/>
      <c r="CE905" s="6"/>
      <c r="CF905" s="6"/>
      <c r="CG905" s="6"/>
      <c r="CH905" s="7"/>
      <c r="CI905" s="7"/>
      <c r="CJ905" s="7"/>
      <c r="CK905" s="7"/>
      <c r="CL905" s="7"/>
      <c r="CM905" s="7"/>
      <c r="CN905" s="7"/>
      <c r="CO905" s="7"/>
      <c r="CP905" s="7"/>
      <c r="CQ905" s="7"/>
    </row>
    <row r="906" spans="2:95" ht="12.75" customHeight="1" x14ac:dyDescent="0.2">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c r="AW906" s="7"/>
      <c r="AX906" s="7"/>
      <c r="AY906" s="7"/>
      <c r="AZ906" s="7"/>
      <c r="BA906" s="7"/>
      <c r="BB906" s="7"/>
      <c r="BC906" s="7"/>
      <c r="BD906" s="7"/>
      <c r="BE906" s="7"/>
      <c r="BF906" s="7"/>
      <c r="BG906" s="7"/>
      <c r="BH906" s="7"/>
      <c r="BI906" s="7"/>
      <c r="BJ906" s="7"/>
      <c r="BK906" s="7"/>
      <c r="BL906" s="7"/>
      <c r="BM906" s="7"/>
      <c r="BN906" s="6"/>
      <c r="BO906" s="6"/>
      <c r="BP906" s="6"/>
      <c r="BQ906" s="6"/>
      <c r="BR906" s="6"/>
      <c r="BS906" s="6"/>
      <c r="BT906" s="6"/>
      <c r="BU906" s="6"/>
      <c r="BV906" s="6"/>
      <c r="BW906" s="6"/>
      <c r="BX906" s="6"/>
      <c r="BY906" s="6"/>
      <c r="BZ906" s="6"/>
      <c r="CA906" s="6"/>
      <c r="CB906" s="6"/>
      <c r="CC906" s="6"/>
      <c r="CD906" s="6"/>
      <c r="CE906" s="6"/>
      <c r="CF906" s="6"/>
      <c r="CG906" s="6"/>
      <c r="CH906" s="7"/>
      <c r="CI906" s="7"/>
      <c r="CJ906" s="7"/>
      <c r="CK906" s="7"/>
      <c r="CL906" s="7"/>
      <c r="CM906" s="7"/>
      <c r="CN906" s="7"/>
      <c r="CO906" s="7"/>
      <c r="CP906" s="7"/>
      <c r="CQ906" s="7"/>
    </row>
    <row r="907" spans="2:95" ht="12.75" customHeight="1" x14ac:dyDescent="0.2">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s="7"/>
      <c r="BA907" s="7"/>
      <c r="BB907" s="7"/>
      <c r="BC907" s="7"/>
      <c r="BD907" s="7"/>
      <c r="BE907" s="7"/>
      <c r="BF907" s="7"/>
      <c r="BG907" s="7"/>
      <c r="BH907" s="7"/>
      <c r="BI907" s="7"/>
      <c r="BJ907" s="7"/>
      <c r="BK907" s="7"/>
      <c r="BL907" s="7"/>
      <c r="BM907" s="7"/>
      <c r="BN907" s="6"/>
      <c r="BO907" s="6"/>
      <c r="BP907" s="6"/>
      <c r="BQ907" s="6"/>
      <c r="BR907" s="6"/>
      <c r="BS907" s="6"/>
      <c r="BT907" s="6"/>
      <c r="BU907" s="6"/>
      <c r="BV907" s="6"/>
      <c r="BW907" s="6"/>
      <c r="BX907" s="6"/>
      <c r="BY907" s="6"/>
      <c r="BZ907" s="6"/>
      <c r="CA907" s="6"/>
      <c r="CB907" s="6"/>
      <c r="CC907" s="6"/>
      <c r="CD907" s="6"/>
      <c r="CE907" s="6"/>
      <c r="CF907" s="6"/>
      <c r="CG907" s="6"/>
      <c r="CH907" s="7"/>
      <c r="CI907" s="7"/>
      <c r="CJ907" s="7"/>
      <c r="CK907" s="7"/>
      <c r="CL907" s="7"/>
      <c r="CM907" s="7"/>
      <c r="CN907" s="7"/>
      <c r="CO907" s="7"/>
      <c r="CP907" s="7"/>
      <c r="CQ907" s="7"/>
    </row>
    <row r="908" spans="2:95" ht="12.75" customHeight="1" x14ac:dyDescent="0.2">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s="7"/>
      <c r="BA908" s="7"/>
      <c r="BB908" s="7"/>
      <c r="BC908" s="7"/>
      <c r="BD908" s="7"/>
      <c r="BE908" s="7"/>
      <c r="BF908" s="7"/>
      <c r="BG908" s="7"/>
      <c r="BH908" s="7"/>
      <c r="BI908" s="7"/>
      <c r="BJ908" s="7"/>
      <c r="BK908" s="7"/>
      <c r="BL908" s="7"/>
      <c r="BM908" s="7"/>
      <c r="BN908" s="6"/>
      <c r="BO908" s="6"/>
      <c r="BP908" s="6"/>
      <c r="BQ908" s="6"/>
      <c r="BR908" s="6"/>
      <c r="BS908" s="6"/>
      <c r="BT908" s="6"/>
      <c r="BU908" s="6"/>
      <c r="BV908" s="6"/>
      <c r="BW908" s="6"/>
      <c r="BX908" s="6"/>
      <c r="BY908" s="6"/>
      <c r="BZ908" s="6"/>
      <c r="CA908" s="6"/>
      <c r="CB908" s="6"/>
      <c r="CC908" s="6"/>
      <c r="CD908" s="6"/>
      <c r="CE908" s="6"/>
      <c r="CF908" s="6"/>
      <c r="CG908" s="6"/>
      <c r="CH908" s="7"/>
      <c r="CI908" s="7"/>
      <c r="CJ908" s="7"/>
      <c r="CK908" s="7"/>
      <c r="CL908" s="7"/>
      <c r="CM908" s="7"/>
      <c r="CN908" s="7"/>
      <c r="CO908" s="7"/>
      <c r="CP908" s="7"/>
      <c r="CQ908" s="7"/>
    </row>
    <row r="909" spans="2:95" ht="12.75" customHeight="1" x14ac:dyDescent="0.2">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s="7"/>
      <c r="AQ909" s="7"/>
      <c r="AR909" s="7"/>
      <c r="AS909" s="7"/>
      <c r="AT909" s="7"/>
      <c r="AU909" s="7"/>
      <c r="AV909" s="7"/>
      <c r="AW909" s="7"/>
      <c r="AX909" s="7"/>
      <c r="AY909" s="7"/>
      <c r="AZ909" s="7"/>
      <c r="BA909" s="7"/>
      <c r="BB909" s="7"/>
      <c r="BC909" s="7"/>
      <c r="BD909" s="7"/>
      <c r="BE909" s="7"/>
      <c r="BF909" s="7"/>
      <c r="BG909" s="7"/>
      <c r="BH909" s="7"/>
      <c r="BI909" s="7"/>
      <c r="BJ909" s="7"/>
      <c r="BK909" s="7"/>
      <c r="BL909" s="7"/>
      <c r="BM909" s="7"/>
      <c r="BN909" s="6"/>
      <c r="BO909" s="6"/>
      <c r="BP909" s="6"/>
      <c r="BQ909" s="6"/>
      <c r="BR909" s="6"/>
      <c r="BS909" s="6"/>
      <c r="BT909" s="6"/>
      <c r="BU909" s="6"/>
      <c r="BV909" s="6"/>
      <c r="BW909" s="6"/>
      <c r="BX909" s="6"/>
      <c r="BY909" s="6"/>
      <c r="BZ909" s="6"/>
      <c r="CA909" s="6"/>
      <c r="CB909" s="6"/>
      <c r="CC909" s="6"/>
      <c r="CD909" s="6"/>
      <c r="CE909" s="6"/>
      <c r="CF909" s="6"/>
      <c r="CG909" s="6"/>
      <c r="CH909" s="7"/>
      <c r="CI909" s="7"/>
      <c r="CJ909" s="7"/>
      <c r="CK909" s="7"/>
      <c r="CL909" s="7"/>
      <c r="CM909" s="7"/>
      <c r="CN909" s="7"/>
      <c r="CO909" s="7"/>
      <c r="CP909" s="7"/>
      <c r="CQ909" s="7"/>
    </row>
    <row r="910" spans="2:95" ht="12.75" customHeight="1" x14ac:dyDescent="0.2">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c r="AG910" s="7"/>
      <c r="AH910" s="7"/>
      <c r="AI910" s="7"/>
      <c r="AJ910" s="7"/>
      <c r="AK910" s="7"/>
      <c r="AL910" s="7"/>
      <c r="AM910" s="7"/>
      <c r="AN910" s="7"/>
      <c r="AO910" s="7"/>
      <c r="AP910" s="7"/>
      <c r="AQ910" s="7"/>
      <c r="AR910" s="7"/>
      <c r="AS910" s="7"/>
      <c r="AT910" s="7"/>
      <c r="AU910" s="7"/>
      <c r="AV910" s="7"/>
      <c r="AW910" s="7"/>
      <c r="AX910" s="7"/>
      <c r="AY910" s="7"/>
      <c r="AZ910" s="7"/>
      <c r="BA910" s="7"/>
      <c r="BB910" s="7"/>
      <c r="BC910" s="7"/>
      <c r="BD910" s="7"/>
      <c r="BE910" s="7"/>
      <c r="BF910" s="7"/>
      <c r="BG910" s="7"/>
      <c r="BH910" s="7"/>
      <c r="BI910" s="7"/>
      <c r="BJ910" s="7"/>
      <c r="BK910" s="7"/>
      <c r="BL910" s="7"/>
      <c r="BM910" s="7"/>
      <c r="BN910" s="6"/>
      <c r="BO910" s="6"/>
      <c r="BP910" s="6"/>
      <c r="BQ910" s="6"/>
      <c r="BR910" s="6"/>
      <c r="BS910" s="6"/>
      <c r="BT910" s="6"/>
      <c r="BU910" s="6"/>
      <c r="BV910" s="6"/>
      <c r="BW910" s="6"/>
      <c r="BX910" s="6"/>
      <c r="BY910" s="6"/>
      <c r="BZ910" s="6"/>
      <c r="CA910" s="6"/>
      <c r="CB910" s="6"/>
      <c r="CC910" s="6"/>
      <c r="CD910" s="6"/>
      <c r="CE910" s="6"/>
      <c r="CF910" s="6"/>
      <c r="CG910" s="6"/>
      <c r="CH910" s="7"/>
      <c r="CI910" s="7"/>
      <c r="CJ910" s="7"/>
      <c r="CK910" s="7"/>
      <c r="CL910" s="7"/>
      <c r="CM910" s="7"/>
      <c r="CN910" s="7"/>
      <c r="CO910" s="7"/>
      <c r="CP910" s="7"/>
      <c r="CQ910" s="7"/>
    </row>
    <row r="911" spans="2:95" ht="12.75" customHeight="1" x14ac:dyDescent="0.2">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c r="AG911" s="7"/>
      <c r="AH911" s="7"/>
      <c r="AI911" s="7"/>
      <c r="AJ911" s="7"/>
      <c r="AK911" s="7"/>
      <c r="AL911" s="7"/>
      <c r="AM911" s="7"/>
      <c r="AN911" s="7"/>
      <c r="AO911" s="7"/>
      <c r="AP911" s="7"/>
      <c r="AQ911" s="7"/>
      <c r="AR911" s="7"/>
      <c r="AS911" s="7"/>
      <c r="AT911" s="7"/>
      <c r="AU911" s="7"/>
      <c r="AV911" s="7"/>
      <c r="AW911" s="7"/>
      <c r="AX911" s="7"/>
      <c r="AY911" s="7"/>
      <c r="AZ911" s="7"/>
      <c r="BA911" s="7"/>
      <c r="BB911" s="7"/>
      <c r="BC911" s="7"/>
      <c r="BD911" s="7"/>
      <c r="BE911" s="7"/>
      <c r="BF911" s="7"/>
      <c r="BG911" s="7"/>
      <c r="BH911" s="7"/>
      <c r="BI911" s="7"/>
      <c r="BJ911" s="7"/>
      <c r="BK911" s="7"/>
      <c r="BL911" s="7"/>
      <c r="BM911" s="7"/>
      <c r="BN911" s="6"/>
      <c r="BO911" s="6"/>
      <c r="BP911" s="6"/>
      <c r="BQ911" s="6"/>
      <c r="BR911" s="6"/>
      <c r="BS911" s="6"/>
      <c r="BT911" s="6"/>
      <c r="BU911" s="6"/>
      <c r="BV911" s="6"/>
      <c r="BW911" s="6"/>
      <c r="BX911" s="6"/>
      <c r="BY911" s="6"/>
      <c r="BZ911" s="6"/>
      <c r="CA911" s="6"/>
      <c r="CB911" s="6"/>
      <c r="CC911" s="6"/>
      <c r="CD911" s="6"/>
      <c r="CE911" s="6"/>
      <c r="CF911" s="6"/>
      <c r="CG911" s="6"/>
      <c r="CH911" s="7"/>
      <c r="CI911" s="7"/>
      <c r="CJ911" s="7"/>
      <c r="CK911" s="7"/>
      <c r="CL911" s="7"/>
      <c r="CM911" s="7"/>
      <c r="CN911" s="7"/>
      <c r="CO911" s="7"/>
      <c r="CP911" s="7"/>
      <c r="CQ911" s="7"/>
    </row>
    <row r="912" spans="2:95" ht="12.75" customHeight="1" x14ac:dyDescent="0.2">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s="7"/>
      <c r="AQ912" s="7"/>
      <c r="AR912" s="7"/>
      <c r="AS912" s="7"/>
      <c r="AT912" s="7"/>
      <c r="AU912" s="7"/>
      <c r="AV912" s="7"/>
      <c r="AW912" s="7"/>
      <c r="AX912" s="7"/>
      <c r="AY912" s="7"/>
      <c r="AZ912" s="7"/>
      <c r="BA912" s="7"/>
      <c r="BB912" s="7"/>
      <c r="BC912" s="7"/>
      <c r="BD912" s="7"/>
      <c r="BE912" s="7"/>
      <c r="BF912" s="7"/>
      <c r="BG912" s="7"/>
      <c r="BH912" s="7"/>
      <c r="BI912" s="7"/>
      <c r="BJ912" s="7"/>
      <c r="BK912" s="7"/>
      <c r="BL912" s="7"/>
      <c r="BM912" s="7"/>
      <c r="BN912" s="6"/>
      <c r="BO912" s="6"/>
      <c r="BP912" s="6"/>
      <c r="BQ912" s="6"/>
      <c r="BR912" s="6"/>
      <c r="BS912" s="6"/>
      <c r="BT912" s="6"/>
      <c r="BU912" s="6"/>
      <c r="BV912" s="6"/>
      <c r="BW912" s="6"/>
      <c r="BX912" s="6"/>
      <c r="BY912" s="6"/>
      <c r="BZ912" s="6"/>
      <c r="CA912" s="6"/>
      <c r="CB912" s="6"/>
      <c r="CC912" s="6"/>
      <c r="CD912" s="6"/>
      <c r="CE912" s="6"/>
      <c r="CF912" s="6"/>
      <c r="CG912" s="6"/>
      <c r="CH912" s="7"/>
      <c r="CI912" s="7"/>
      <c r="CJ912" s="7"/>
      <c r="CK912" s="7"/>
      <c r="CL912" s="7"/>
      <c r="CM912" s="7"/>
      <c r="CN912" s="7"/>
      <c r="CO912" s="7"/>
      <c r="CP912" s="7"/>
      <c r="CQ912" s="7"/>
    </row>
    <row r="913" spans="2:95" ht="12.75" customHeight="1" x14ac:dyDescent="0.2">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c r="AG913" s="7"/>
      <c r="AH913" s="7"/>
      <c r="AI913" s="7"/>
      <c r="AJ913" s="7"/>
      <c r="AK913" s="7"/>
      <c r="AL913" s="7"/>
      <c r="AM913" s="7"/>
      <c r="AN913" s="7"/>
      <c r="AO913" s="7"/>
      <c r="AP913" s="7"/>
      <c r="AQ913" s="7"/>
      <c r="AR913" s="7"/>
      <c r="AS913" s="7"/>
      <c r="AT913" s="7"/>
      <c r="AU913" s="7"/>
      <c r="AV913" s="7"/>
      <c r="AW913" s="7"/>
      <c r="AX913" s="7"/>
      <c r="AY913" s="7"/>
      <c r="AZ913" s="7"/>
      <c r="BA913" s="7"/>
      <c r="BB913" s="7"/>
      <c r="BC913" s="7"/>
      <c r="BD913" s="7"/>
      <c r="BE913" s="7"/>
      <c r="BF913" s="7"/>
      <c r="BG913" s="7"/>
      <c r="BH913" s="7"/>
      <c r="BI913" s="7"/>
      <c r="BJ913" s="7"/>
      <c r="BK913" s="7"/>
      <c r="BL913" s="7"/>
      <c r="BM913" s="7"/>
      <c r="BN913" s="6"/>
      <c r="BO913" s="6"/>
      <c r="BP913" s="6"/>
      <c r="BQ913" s="6"/>
      <c r="BR913" s="6"/>
      <c r="BS913" s="6"/>
      <c r="BT913" s="6"/>
      <c r="BU913" s="6"/>
      <c r="BV913" s="6"/>
      <c r="BW913" s="6"/>
      <c r="BX913" s="6"/>
      <c r="BY913" s="6"/>
      <c r="BZ913" s="6"/>
      <c r="CA913" s="6"/>
      <c r="CB913" s="6"/>
      <c r="CC913" s="6"/>
      <c r="CD913" s="6"/>
      <c r="CE913" s="6"/>
      <c r="CF913" s="6"/>
      <c r="CG913" s="6"/>
      <c r="CH913" s="7"/>
      <c r="CI913" s="7"/>
      <c r="CJ913" s="7"/>
      <c r="CK913" s="7"/>
      <c r="CL913" s="7"/>
      <c r="CM913" s="7"/>
      <c r="CN913" s="7"/>
      <c r="CO913" s="7"/>
      <c r="CP913" s="7"/>
      <c r="CQ913" s="7"/>
    </row>
    <row r="914" spans="2:95" ht="12.75" customHeight="1" x14ac:dyDescent="0.2">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s="7"/>
      <c r="BA914" s="7"/>
      <c r="BB914" s="7"/>
      <c r="BC914" s="7"/>
      <c r="BD914" s="7"/>
      <c r="BE914" s="7"/>
      <c r="BF914" s="7"/>
      <c r="BG914" s="7"/>
      <c r="BH914" s="7"/>
      <c r="BI914" s="7"/>
      <c r="BJ914" s="7"/>
      <c r="BK914" s="7"/>
      <c r="BL914" s="7"/>
      <c r="BM914" s="7"/>
      <c r="BN914" s="6"/>
      <c r="BO914" s="6"/>
      <c r="BP914" s="6"/>
      <c r="BQ914" s="6"/>
      <c r="BR914" s="6"/>
      <c r="BS914" s="6"/>
      <c r="BT914" s="6"/>
      <c r="BU914" s="6"/>
      <c r="BV914" s="6"/>
      <c r="BW914" s="6"/>
      <c r="BX914" s="6"/>
      <c r="BY914" s="6"/>
      <c r="BZ914" s="6"/>
      <c r="CA914" s="6"/>
      <c r="CB914" s="6"/>
      <c r="CC914" s="6"/>
      <c r="CD914" s="6"/>
      <c r="CE914" s="6"/>
      <c r="CF914" s="6"/>
      <c r="CG914" s="6"/>
      <c r="CH914" s="7"/>
      <c r="CI914" s="7"/>
      <c r="CJ914" s="7"/>
      <c r="CK914" s="7"/>
      <c r="CL914" s="7"/>
      <c r="CM914" s="7"/>
      <c r="CN914" s="7"/>
      <c r="CO914" s="7"/>
      <c r="CP914" s="7"/>
      <c r="CQ914" s="7"/>
    </row>
    <row r="915" spans="2:95" ht="12.75" customHeight="1" x14ac:dyDescent="0.2">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c r="AG915" s="7"/>
      <c r="AH915" s="7"/>
      <c r="AI915" s="7"/>
      <c r="AJ915" s="7"/>
      <c r="AK915" s="7"/>
      <c r="AL915" s="7"/>
      <c r="AM915" s="7"/>
      <c r="AN915" s="7"/>
      <c r="AO915" s="7"/>
      <c r="AP915" s="7"/>
      <c r="AQ915" s="7"/>
      <c r="AR915" s="7"/>
      <c r="AS915" s="7"/>
      <c r="AT915" s="7"/>
      <c r="AU915" s="7"/>
      <c r="AV915" s="7"/>
      <c r="AW915" s="7"/>
      <c r="AX915" s="7"/>
      <c r="AY915" s="7"/>
      <c r="AZ915" s="7"/>
      <c r="BA915" s="7"/>
      <c r="BB915" s="7"/>
      <c r="BC915" s="7"/>
      <c r="BD915" s="7"/>
      <c r="BE915" s="7"/>
      <c r="BF915" s="7"/>
      <c r="BG915" s="7"/>
      <c r="BH915" s="7"/>
      <c r="BI915" s="7"/>
      <c r="BJ915" s="7"/>
      <c r="BK915" s="7"/>
      <c r="BL915" s="7"/>
      <c r="BM915" s="7"/>
      <c r="BN915" s="6"/>
      <c r="BO915" s="6"/>
      <c r="BP915" s="6"/>
      <c r="BQ915" s="6"/>
      <c r="BR915" s="6"/>
      <c r="BS915" s="6"/>
      <c r="BT915" s="6"/>
      <c r="BU915" s="6"/>
      <c r="BV915" s="6"/>
      <c r="BW915" s="6"/>
      <c r="BX915" s="6"/>
      <c r="BY915" s="6"/>
      <c r="BZ915" s="6"/>
      <c r="CA915" s="6"/>
      <c r="CB915" s="6"/>
      <c r="CC915" s="6"/>
      <c r="CD915" s="6"/>
      <c r="CE915" s="6"/>
      <c r="CF915" s="6"/>
      <c r="CG915" s="6"/>
      <c r="CH915" s="7"/>
      <c r="CI915" s="7"/>
      <c r="CJ915" s="7"/>
      <c r="CK915" s="7"/>
      <c r="CL915" s="7"/>
      <c r="CM915" s="7"/>
      <c r="CN915" s="7"/>
      <c r="CO915" s="7"/>
      <c r="CP915" s="7"/>
      <c r="CQ915" s="7"/>
    </row>
    <row r="916" spans="2:95" ht="12.75" customHeight="1" x14ac:dyDescent="0.2">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s="7"/>
      <c r="BA916" s="7"/>
      <c r="BB916" s="7"/>
      <c r="BC916" s="7"/>
      <c r="BD916" s="7"/>
      <c r="BE916" s="7"/>
      <c r="BF916" s="7"/>
      <c r="BG916" s="7"/>
      <c r="BH916" s="7"/>
      <c r="BI916" s="7"/>
      <c r="BJ916" s="7"/>
      <c r="BK916" s="7"/>
      <c r="BL916" s="7"/>
      <c r="BM916" s="7"/>
      <c r="BN916" s="6"/>
      <c r="BO916" s="6"/>
      <c r="BP916" s="6"/>
      <c r="BQ916" s="6"/>
      <c r="BR916" s="6"/>
      <c r="BS916" s="6"/>
      <c r="BT916" s="6"/>
      <c r="BU916" s="6"/>
      <c r="BV916" s="6"/>
      <c r="BW916" s="6"/>
      <c r="BX916" s="6"/>
      <c r="BY916" s="6"/>
      <c r="BZ916" s="6"/>
      <c r="CA916" s="6"/>
      <c r="CB916" s="6"/>
      <c r="CC916" s="6"/>
      <c r="CD916" s="6"/>
      <c r="CE916" s="6"/>
      <c r="CF916" s="6"/>
      <c r="CG916" s="6"/>
      <c r="CH916" s="7"/>
      <c r="CI916" s="7"/>
      <c r="CJ916" s="7"/>
      <c r="CK916" s="7"/>
      <c r="CL916" s="7"/>
      <c r="CM916" s="7"/>
      <c r="CN916" s="7"/>
      <c r="CO916" s="7"/>
      <c r="CP916" s="7"/>
      <c r="CQ916" s="7"/>
    </row>
    <row r="917" spans="2:95" ht="12.75" customHeight="1" x14ac:dyDescent="0.2">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c r="AG917" s="7"/>
      <c r="AH917" s="7"/>
      <c r="AI917" s="7"/>
      <c r="AJ917" s="7"/>
      <c r="AK917" s="7"/>
      <c r="AL917" s="7"/>
      <c r="AM917" s="7"/>
      <c r="AN917" s="7"/>
      <c r="AO917" s="7"/>
      <c r="AP917" s="7"/>
      <c r="AQ917" s="7"/>
      <c r="AR917" s="7"/>
      <c r="AS917" s="7"/>
      <c r="AT917" s="7"/>
      <c r="AU917" s="7"/>
      <c r="AV917" s="7"/>
      <c r="AW917" s="7"/>
      <c r="AX917" s="7"/>
      <c r="AY917" s="7"/>
      <c r="AZ917" s="7"/>
      <c r="BA917" s="7"/>
      <c r="BB917" s="7"/>
      <c r="BC917" s="7"/>
      <c r="BD917" s="7"/>
      <c r="BE917" s="7"/>
      <c r="BF917" s="7"/>
      <c r="BG917" s="7"/>
      <c r="BH917" s="7"/>
      <c r="BI917" s="7"/>
      <c r="BJ917" s="7"/>
      <c r="BK917" s="7"/>
      <c r="BL917" s="7"/>
      <c r="BM917" s="7"/>
      <c r="BN917" s="6"/>
      <c r="BO917" s="6"/>
      <c r="BP917" s="6"/>
      <c r="BQ917" s="6"/>
      <c r="BR917" s="6"/>
      <c r="BS917" s="6"/>
      <c r="BT917" s="6"/>
      <c r="BU917" s="6"/>
      <c r="BV917" s="6"/>
      <c r="BW917" s="6"/>
      <c r="BX917" s="6"/>
      <c r="BY917" s="6"/>
      <c r="BZ917" s="6"/>
      <c r="CA917" s="6"/>
      <c r="CB917" s="6"/>
      <c r="CC917" s="6"/>
      <c r="CD917" s="6"/>
      <c r="CE917" s="6"/>
      <c r="CF917" s="6"/>
      <c r="CG917" s="6"/>
      <c r="CH917" s="7"/>
      <c r="CI917" s="7"/>
      <c r="CJ917" s="7"/>
      <c r="CK917" s="7"/>
      <c r="CL917" s="7"/>
      <c r="CM917" s="7"/>
      <c r="CN917" s="7"/>
      <c r="CO917" s="7"/>
      <c r="CP917" s="7"/>
      <c r="CQ917" s="7"/>
    </row>
    <row r="918" spans="2:95" ht="12.75" customHeight="1" x14ac:dyDescent="0.2">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c r="AG918" s="7"/>
      <c r="AH918" s="7"/>
      <c r="AI918" s="7"/>
      <c r="AJ918" s="7"/>
      <c r="AK918" s="7"/>
      <c r="AL918" s="7"/>
      <c r="AM918" s="7"/>
      <c r="AN918" s="7"/>
      <c r="AO918" s="7"/>
      <c r="AP918" s="7"/>
      <c r="AQ918" s="7"/>
      <c r="AR918" s="7"/>
      <c r="AS918" s="7"/>
      <c r="AT918" s="7"/>
      <c r="AU918" s="7"/>
      <c r="AV918" s="7"/>
      <c r="AW918" s="7"/>
      <c r="AX918" s="7"/>
      <c r="AY918" s="7"/>
      <c r="AZ918" s="7"/>
      <c r="BA918" s="7"/>
      <c r="BB918" s="7"/>
      <c r="BC918" s="7"/>
      <c r="BD918" s="7"/>
      <c r="BE918" s="7"/>
      <c r="BF918" s="7"/>
      <c r="BG918" s="7"/>
      <c r="BH918" s="7"/>
      <c r="BI918" s="7"/>
      <c r="BJ918" s="7"/>
      <c r="BK918" s="7"/>
      <c r="BL918" s="7"/>
      <c r="BM918" s="7"/>
      <c r="BN918" s="6"/>
      <c r="BO918" s="6"/>
      <c r="BP918" s="6"/>
      <c r="BQ918" s="6"/>
      <c r="BR918" s="6"/>
      <c r="BS918" s="6"/>
      <c r="BT918" s="6"/>
      <c r="BU918" s="6"/>
      <c r="BV918" s="6"/>
      <c r="BW918" s="6"/>
      <c r="BX918" s="6"/>
      <c r="BY918" s="6"/>
      <c r="BZ918" s="6"/>
      <c r="CA918" s="6"/>
      <c r="CB918" s="6"/>
      <c r="CC918" s="6"/>
      <c r="CD918" s="6"/>
      <c r="CE918" s="6"/>
      <c r="CF918" s="6"/>
      <c r="CG918" s="6"/>
      <c r="CH918" s="7"/>
      <c r="CI918" s="7"/>
      <c r="CJ918" s="7"/>
      <c r="CK918" s="7"/>
      <c r="CL918" s="7"/>
      <c r="CM918" s="7"/>
      <c r="CN918" s="7"/>
      <c r="CO918" s="7"/>
      <c r="CP918" s="7"/>
      <c r="CQ918" s="7"/>
    </row>
    <row r="919" spans="2:95" ht="12.75" customHeight="1" x14ac:dyDescent="0.2">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c r="AG919" s="7"/>
      <c r="AH919" s="7"/>
      <c r="AI919" s="7"/>
      <c r="AJ919" s="7"/>
      <c r="AK919" s="7"/>
      <c r="AL919" s="7"/>
      <c r="AM919" s="7"/>
      <c r="AN919" s="7"/>
      <c r="AO919" s="7"/>
      <c r="AP919" s="7"/>
      <c r="AQ919" s="7"/>
      <c r="AR919" s="7"/>
      <c r="AS919" s="7"/>
      <c r="AT919" s="7"/>
      <c r="AU919" s="7"/>
      <c r="AV919" s="7"/>
      <c r="AW919" s="7"/>
      <c r="AX919" s="7"/>
      <c r="AY919" s="7"/>
      <c r="AZ919" s="7"/>
      <c r="BA919" s="7"/>
      <c r="BB919" s="7"/>
      <c r="BC919" s="7"/>
      <c r="BD919" s="7"/>
      <c r="BE919" s="7"/>
      <c r="BF919" s="7"/>
      <c r="BG919" s="7"/>
      <c r="BH919" s="7"/>
      <c r="BI919" s="7"/>
      <c r="BJ919" s="7"/>
      <c r="BK919" s="7"/>
      <c r="BL919" s="7"/>
      <c r="BM919" s="7"/>
      <c r="BN919" s="6"/>
      <c r="BO919" s="6"/>
      <c r="BP919" s="6"/>
      <c r="BQ919" s="6"/>
      <c r="BR919" s="6"/>
      <c r="BS919" s="6"/>
      <c r="BT919" s="6"/>
      <c r="BU919" s="6"/>
      <c r="BV919" s="6"/>
      <c r="BW919" s="6"/>
      <c r="BX919" s="6"/>
      <c r="BY919" s="6"/>
      <c r="BZ919" s="6"/>
      <c r="CA919" s="6"/>
      <c r="CB919" s="6"/>
      <c r="CC919" s="6"/>
      <c r="CD919" s="6"/>
      <c r="CE919" s="6"/>
      <c r="CF919" s="6"/>
      <c r="CG919" s="6"/>
      <c r="CH919" s="7"/>
      <c r="CI919" s="7"/>
      <c r="CJ919" s="7"/>
      <c r="CK919" s="7"/>
      <c r="CL919" s="7"/>
      <c r="CM919" s="7"/>
      <c r="CN919" s="7"/>
      <c r="CO919" s="7"/>
      <c r="CP919" s="7"/>
      <c r="CQ919" s="7"/>
    </row>
    <row r="920" spans="2:95" ht="12.75" customHeight="1" x14ac:dyDescent="0.2">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c r="AW920" s="7"/>
      <c r="AX920" s="7"/>
      <c r="AY920" s="7"/>
      <c r="AZ920" s="7"/>
      <c r="BA920" s="7"/>
      <c r="BB920" s="7"/>
      <c r="BC920" s="7"/>
      <c r="BD920" s="7"/>
      <c r="BE920" s="7"/>
      <c r="BF920" s="7"/>
      <c r="BG920" s="7"/>
      <c r="BH920" s="7"/>
      <c r="BI920" s="7"/>
      <c r="BJ920" s="7"/>
      <c r="BK920" s="7"/>
      <c r="BL920" s="7"/>
      <c r="BM920" s="7"/>
      <c r="BN920" s="6"/>
      <c r="BO920" s="6"/>
      <c r="BP920" s="6"/>
      <c r="BQ920" s="6"/>
      <c r="BR920" s="6"/>
      <c r="BS920" s="6"/>
      <c r="BT920" s="6"/>
      <c r="BU920" s="6"/>
      <c r="BV920" s="6"/>
      <c r="BW920" s="6"/>
      <c r="BX920" s="6"/>
      <c r="BY920" s="6"/>
      <c r="BZ920" s="6"/>
      <c r="CA920" s="6"/>
      <c r="CB920" s="6"/>
      <c r="CC920" s="6"/>
      <c r="CD920" s="6"/>
      <c r="CE920" s="6"/>
      <c r="CF920" s="6"/>
      <c r="CG920" s="6"/>
      <c r="CH920" s="7"/>
      <c r="CI920" s="7"/>
      <c r="CJ920" s="7"/>
      <c r="CK920" s="7"/>
      <c r="CL920" s="7"/>
      <c r="CM920" s="7"/>
      <c r="CN920" s="7"/>
      <c r="CO920" s="7"/>
      <c r="CP920" s="7"/>
      <c r="CQ920" s="7"/>
    </row>
    <row r="921" spans="2:95" ht="12.75" customHeight="1" x14ac:dyDescent="0.2">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c r="AW921" s="7"/>
      <c r="AX921" s="7"/>
      <c r="AY921" s="7"/>
      <c r="AZ921" s="7"/>
      <c r="BA921" s="7"/>
      <c r="BB921" s="7"/>
      <c r="BC921" s="7"/>
      <c r="BD921" s="7"/>
      <c r="BE921" s="7"/>
      <c r="BF921" s="7"/>
      <c r="BG921" s="7"/>
      <c r="BH921" s="7"/>
      <c r="BI921" s="7"/>
      <c r="BJ921" s="7"/>
      <c r="BK921" s="7"/>
      <c r="BL921" s="7"/>
      <c r="BM921" s="7"/>
      <c r="BN921" s="6"/>
      <c r="BO921" s="6"/>
      <c r="BP921" s="6"/>
      <c r="BQ921" s="6"/>
      <c r="BR921" s="6"/>
      <c r="BS921" s="6"/>
      <c r="BT921" s="6"/>
      <c r="BU921" s="6"/>
      <c r="BV921" s="6"/>
      <c r="BW921" s="6"/>
      <c r="BX921" s="6"/>
      <c r="BY921" s="6"/>
      <c r="BZ921" s="6"/>
      <c r="CA921" s="6"/>
      <c r="CB921" s="6"/>
      <c r="CC921" s="6"/>
      <c r="CD921" s="6"/>
      <c r="CE921" s="6"/>
      <c r="CF921" s="6"/>
      <c r="CG921" s="6"/>
      <c r="CH921" s="7"/>
      <c r="CI921" s="7"/>
      <c r="CJ921" s="7"/>
      <c r="CK921" s="7"/>
      <c r="CL921" s="7"/>
      <c r="CM921" s="7"/>
      <c r="CN921" s="7"/>
      <c r="CO921" s="7"/>
      <c r="CP921" s="7"/>
      <c r="CQ921" s="7"/>
    </row>
    <row r="922" spans="2:95" ht="12.75" customHeight="1" x14ac:dyDescent="0.2">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s="7"/>
      <c r="BA922" s="7"/>
      <c r="BB922" s="7"/>
      <c r="BC922" s="7"/>
      <c r="BD922" s="7"/>
      <c r="BE922" s="7"/>
      <c r="BF922" s="7"/>
      <c r="BG922" s="7"/>
      <c r="BH922" s="7"/>
      <c r="BI922" s="7"/>
      <c r="BJ922" s="7"/>
      <c r="BK922" s="7"/>
      <c r="BL922" s="7"/>
      <c r="BM922" s="7"/>
      <c r="BN922" s="6"/>
      <c r="BO922" s="6"/>
      <c r="BP922" s="6"/>
      <c r="BQ922" s="6"/>
      <c r="BR922" s="6"/>
      <c r="BS922" s="6"/>
      <c r="BT922" s="6"/>
      <c r="BU922" s="6"/>
      <c r="BV922" s="6"/>
      <c r="BW922" s="6"/>
      <c r="BX922" s="6"/>
      <c r="BY922" s="6"/>
      <c r="BZ922" s="6"/>
      <c r="CA922" s="6"/>
      <c r="CB922" s="6"/>
      <c r="CC922" s="6"/>
      <c r="CD922" s="6"/>
      <c r="CE922" s="6"/>
      <c r="CF922" s="6"/>
      <c r="CG922" s="6"/>
      <c r="CH922" s="7"/>
      <c r="CI922" s="7"/>
      <c r="CJ922" s="7"/>
      <c r="CK922" s="7"/>
      <c r="CL922" s="7"/>
      <c r="CM922" s="7"/>
      <c r="CN922" s="7"/>
      <c r="CO922" s="7"/>
      <c r="CP922" s="7"/>
      <c r="CQ922" s="7"/>
    </row>
    <row r="923" spans="2:95" ht="12.75" customHeight="1" x14ac:dyDescent="0.2">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c r="AG923" s="7"/>
      <c r="AH923" s="7"/>
      <c r="AI923" s="7"/>
      <c r="AJ923" s="7"/>
      <c r="AK923" s="7"/>
      <c r="AL923" s="7"/>
      <c r="AM923" s="7"/>
      <c r="AN923" s="7"/>
      <c r="AO923" s="7"/>
      <c r="AP923" s="7"/>
      <c r="AQ923" s="7"/>
      <c r="AR923" s="7"/>
      <c r="AS923" s="7"/>
      <c r="AT923" s="7"/>
      <c r="AU923" s="7"/>
      <c r="AV923" s="7"/>
      <c r="AW923" s="7"/>
      <c r="AX923" s="7"/>
      <c r="AY923" s="7"/>
      <c r="AZ923" s="7"/>
      <c r="BA923" s="7"/>
      <c r="BB923" s="7"/>
      <c r="BC923" s="7"/>
      <c r="BD923" s="7"/>
      <c r="BE923" s="7"/>
      <c r="BF923" s="7"/>
      <c r="BG923" s="7"/>
      <c r="BH923" s="7"/>
      <c r="BI923" s="7"/>
      <c r="BJ923" s="7"/>
      <c r="BK923" s="7"/>
      <c r="BL923" s="7"/>
      <c r="BM923" s="7"/>
      <c r="BN923" s="6"/>
      <c r="BO923" s="6"/>
      <c r="BP923" s="6"/>
      <c r="BQ923" s="6"/>
      <c r="BR923" s="6"/>
      <c r="BS923" s="6"/>
      <c r="BT923" s="6"/>
      <c r="BU923" s="6"/>
      <c r="BV923" s="6"/>
      <c r="BW923" s="6"/>
      <c r="BX923" s="6"/>
      <c r="BY923" s="6"/>
      <c r="BZ923" s="6"/>
      <c r="CA923" s="6"/>
      <c r="CB923" s="6"/>
      <c r="CC923" s="6"/>
      <c r="CD923" s="6"/>
      <c r="CE923" s="6"/>
      <c r="CF923" s="6"/>
      <c r="CG923" s="6"/>
      <c r="CH923" s="7"/>
      <c r="CI923" s="7"/>
      <c r="CJ923" s="7"/>
      <c r="CK923" s="7"/>
      <c r="CL923" s="7"/>
      <c r="CM923" s="7"/>
      <c r="CN923" s="7"/>
      <c r="CO923" s="7"/>
      <c r="CP923" s="7"/>
      <c r="CQ923" s="7"/>
    </row>
    <row r="924" spans="2:95" ht="12.75" customHeight="1" x14ac:dyDescent="0.2">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s="7"/>
      <c r="BA924" s="7"/>
      <c r="BB924" s="7"/>
      <c r="BC924" s="7"/>
      <c r="BD924" s="7"/>
      <c r="BE924" s="7"/>
      <c r="BF924" s="7"/>
      <c r="BG924" s="7"/>
      <c r="BH924" s="7"/>
      <c r="BI924" s="7"/>
      <c r="BJ924" s="7"/>
      <c r="BK924" s="7"/>
      <c r="BL924" s="7"/>
      <c r="BM924" s="7"/>
      <c r="BN924" s="6"/>
      <c r="BO924" s="6"/>
      <c r="BP924" s="6"/>
      <c r="BQ924" s="6"/>
      <c r="BR924" s="6"/>
      <c r="BS924" s="6"/>
      <c r="BT924" s="6"/>
      <c r="BU924" s="6"/>
      <c r="BV924" s="6"/>
      <c r="BW924" s="6"/>
      <c r="BX924" s="6"/>
      <c r="BY924" s="6"/>
      <c r="BZ924" s="6"/>
      <c r="CA924" s="6"/>
      <c r="CB924" s="6"/>
      <c r="CC924" s="6"/>
      <c r="CD924" s="6"/>
      <c r="CE924" s="6"/>
      <c r="CF924" s="6"/>
      <c r="CG924" s="6"/>
      <c r="CH924" s="7"/>
      <c r="CI924" s="7"/>
      <c r="CJ924" s="7"/>
      <c r="CK924" s="7"/>
      <c r="CL924" s="7"/>
      <c r="CM924" s="7"/>
      <c r="CN924" s="7"/>
      <c r="CO924" s="7"/>
      <c r="CP924" s="7"/>
      <c r="CQ924" s="7"/>
    </row>
    <row r="925" spans="2:95" ht="12.75" customHeight="1" x14ac:dyDescent="0.2">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c r="AG925" s="7"/>
      <c r="AH925" s="7"/>
      <c r="AI925" s="7"/>
      <c r="AJ925" s="7"/>
      <c r="AK925" s="7"/>
      <c r="AL925" s="7"/>
      <c r="AM925" s="7"/>
      <c r="AN925" s="7"/>
      <c r="AO925" s="7"/>
      <c r="AP925" s="7"/>
      <c r="AQ925" s="7"/>
      <c r="AR925" s="7"/>
      <c r="AS925" s="7"/>
      <c r="AT925" s="7"/>
      <c r="AU925" s="7"/>
      <c r="AV925" s="7"/>
      <c r="AW925" s="7"/>
      <c r="AX925" s="7"/>
      <c r="AY925" s="7"/>
      <c r="AZ925" s="7"/>
      <c r="BA925" s="7"/>
      <c r="BB925" s="7"/>
      <c r="BC925" s="7"/>
      <c r="BD925" s="7"/>
      <c r="BE925" s="7"/>
      <c r="BF925" s="7"/>
      <c r="BG925" s="7"/>
      <c r="BH925" s="7"/>
      <c r="BI925" s="7"/>
      <c r="BJ925" s="7"/>
      <c r="BK925" s="7"/>
      <c r="BL925" s="7"/>
      <c r="BM925" s="7"/>
      <c r="BN925" s="6"/>
      <c r="BO925" s="6"/>
      <c r="BP925" s="6"/>
      <c r="BQ925" s="6"/>
      <c r="BR925" s="6"/>
      <c r="BS925" s="6"/>
      <c r="BT925" s="6"/>
      <c r="BU925" s="6"/>
      <c r="BV925" s="6"/>
      <c r="BW925" s="6"/>
      <c r="BX925" s="6"/>
      <c r="BY925" s="6"/>
      <c r="BZ925" s="6"/>
      <c r="CA925" s="6"/>
      <c r="CB925" s="6"/>
      <c r="CC925" s="6"/>
      <c r="CD925" s="6"/>
      <c r="CE925" s="6"/>
      <c r="CF925" s="6"/>
      <c r="CG925" s="6"/>
      <c r="CH925" s="7"/>
      <c r="CI925" s="7"/>
      <c r="CJ925" s="7"/>
      <c r="CK925" s="7"/>
      <c r="CL925" s="7"/>
      <c r="CM925" s="7"/>
      <c r="CN925" s="7"/>
      <c r="CO925" s="7"/>
      <c r="CP925" s="7"/>
      <c r="CQ925" s="7"/>
    </row>
    <row r="926" spans="2:95" ht="12.75" customHeight="1" x14ac:dyDescent="0.2">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c r="AW926" s="7"/>
      <c r="AX926" s="7"/>
      <c r="AY926" s="7"/>
      <c r="AZ926" s="7"/>
      <c r="BA926" s="7"/>
      <c r="BB926" s="7"/>
      <c r="BC926" s="7"/>
      <c r="BD926" s="7"/>
      <c r="BE926" s="7"/>
      <c r="BF926" s="7"/>
      <c r="BG926" s="7"/>
      <c r="BH926" s="7"/>
      <c r="BI926" s="7"/>
      <c r="BJ926" s="7"/>
      <c r="BK926" s="7"/>
      <c r="BL926" s="7"/>
      <c r="BM926" s="7"/>
      <c r="BN926" s="6"/>
      <c r="BO926" s="6"/>
      <c r="BP926" s="6"/>
      <c r="BQ926" s="6"/>
      <c r="BR926" s="6"/>
      <c r="BS926" s="6"/>
      <c r="BT926" s="6"/>
      <c r="BU926" s="6"/>
      <c r="BV926" s="6"/>
      <c r="BW926" s="6"/>
      <c r="BX926" s="6"/>
      <c r="BY926" s="6"/>
      <c r="BZ926" s="6"/>
      <c r="CA926" s="6"/>
      <c r="CB926" s="6"/>
      <c r="CC926" s="6"/>
      <c r="CD926" s="6"/>
      <c r="CE926" s="6"/>
      <c r="CF926" s="6"/>
      <c r="CG926" s="6"/>
      <c r="CH926" s="7"/>
      <c r="CI926" s="7"/>
      <c r="CJ926" s="7"/>
      <c r="CK926" s="7"/>
      <c r="CL926" s="7"/>
      <c r="CM926" s="7"/>
      <c r="CN926" s="7"/>
      <c r="CO926" s="7"/>
      <c r="CP926" s="7"/>
      <c r="CQ926" s="7"/>
    </row>
    <row r="927" spans="2:95" ht="12.75" customHeight="1" x14ac:dyDescent="0.2">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s="7"/>
      <c r="BA927" s="7"/>
      <c r="BB927" s="7"/>
      <c r="BC927" s="7"/>
      <c r="BD927" s="7"/>
      <c r="BE927" s="7"/>
      <c r="BF927" s="7"/>
      <c r="BG927" s="7"/>
      <c r="BH927" s="7"/>
      <c r="BI927" s="7"/>
      <c r="BJ927" s="7"/>
      <c r="BK927" s="7"/>
      <c r="BL927" s="7"/>
      <c r="BM927" s="7"/>
      <c r="BN927" s="6"/>
      <c r="BO927" s="6"/>
      <c r="BP927" s="6"/>
      <c r="BQ927" s="6"/>
      <c r="BR927" s="6"/>
      <c r="BS927" s="6"/>
      <c r="BT927" s="6"/>
      <c r="BU927" s="6"/>
      <c r="BV927" s="6"/>
      <c r="BW927" s="6"/>
      <c r="BX927" s="6"/>
      <c r="BY927" s="6"/>
      <c r="BZ927" s="6"/>
      <c r="CA927" s="6"/>
      <c r="CB927" s="6"/>
      <c r="CC927" s="6"/>
      <c r="CD927" s="6"/>
      <c r="CE927" s="6"/>
      <c r="CF927" s="6"/>
      <c r="CG927" s="6"/>
      <c r="CH927" s="7"/>
      <c r="CI927" s="7"/>
      <c r="CJ927" s="7"/>
      <c r="CK927" s="7"/>
      <c r="CL927" s="7"/>
      <c r="CM927" s="7"/>
      <c r="CN927" s="7"/>
      <c r="CO927" s="7"/>
      <c r="CP927" s="7"/>
      <c r="CQ927" s="7"/>
    </row>
    <row r="928" spans="2:95" ht="12.75" customHeight="1" x14ac:dyDescent="0.2">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s="7"/>
      <c r="AQ928" s="7"/>
      <c r="AR928" s="7"/>
      <c r="AS928" s="7"/>
      <c r="AT928" s="7"/>
      <c r="AU928" s="7"/>
      <c r="AV928" s="7"/>
      <c r="AW928" s="7"/>
      <c r="AX928" s="7"/>
      <c r="AY928" s="7"/>
      <c r="AZ928" s="7"/>
      <c r="BA928" s="7"/>
      <c r="BB928" s="7"/>
      <c r="BC928" s="7"/>
      <c r="BD928" s="7"/>
      <c r="BE928" s="7"/>
      <c r="BF928" s="7"/>
      <c r="BG928" s="7"/>
      <c r="BH928" s="7"/>
      <c r="BI928" s="7"/>
      <c r="BJ928" s="7"/>
      <c r="BK928" s="7"/>
      <c r="BL928" s="7"/>
      <c r="BM928" s="7"/>
      <c r="BN928" s="6"/>
      <c r="BO928" s="6"/>
      <c r="BP928" s="6"/>
      <c r="BQ928" s="6"/>
      <c r="BR928" s="6"/>
      <c r="BS928" s="6"/>
      <c r="BT928" s="6"/>
      <c r="BU928" s="6"/>
      <c r="BV928" s="6"/>
      <c r="BW928" s="6"/>
      <c r="BX928" s="6"/>
      <c r="BY928" s="6"/>
      <c r="BZ928" s="6"/>
      <c r="CA928" s="6"/>
      <c r="CB928" s="6"/>
      <c r="CC928" s="6"/>
      <c r="CD928" s="6"/>
      <c r="CE928" s="6"/>
      <c r="CF928" s="6"/>
      <c r="CG928" s="6"/>
      <c r="CH928" s="7"/>
      <c r="CI928" s="7"/>
      <c r="CJ928" s="7"/>
      <c r="CK928" s="7"/>
      <c r="CL928" s="7"/>
      <c r="CM928" s="7"/>
      <c r="CN928" s="7"/>
      <c r="CO928" s="7"/>
      <c r="CP928" s="7"/>
      <c r="CQ928" s="7"/>
    </row>
    <row r="929" spans="2:95" ht="12.75" customHeight="1" x14ac:dyDescent="0.2">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s="7"/>
      <c r="BA929" s="7"/>
      <c r="BB929" s="7"/>
      <c r="BC929" s="7"/>
      <c r="BD929" s="7"/>
      <c r="BE929" s="7"/>
      <c r="BF929" s="7"/>
      <c r="BG929" s="7"/>
      <c r="BH929" s="7"/>
      <c r="BI929" s="7"/>
      <c r="BJ929" s="7"/>
      <c r="BK929" s="7"/>
      <c r="BL929" s="7"/>
      <c r="BM929" s="7"/>
      <c r="BN929" s="6"/>
      <c r="BO929" s="6"/>
      <c r="BP929" s="6"/>
      <c r="BQ929" s="6"/>
      <c r="BR929" s="6"/>
      <c r="BS929" s="6"/>
      <c r="BT929" s="6"/>
      <c r="BU929" s="6"/>
      <c r="BV929" s="6"/>
      <c r="BW929" s="6"/>
      <c r="BX929" s="6"/>
      <c r="BY929" s="6"/>
      <c r="BZ929" s="6"/>
      <c r="CA929" s="6"/>
      <c r="CB929" s="6"/>
      <c r="CC929" s="6"/>
      <c r="CD929" s="6"/>
      <c r="CE929" s="6"/>
      <c r="CF929" s="6"/>
      <c r="CG929" s="6"/>
      <c r="CH929" s="7"/>
      <c r="CI929" s="7"/>
      <c r="CJ929" s="7"/>
      <c r="CK929" s="7"/>
      <c r="CL929" s="7"/>
      <c r="CM929" s="7"/>
      <c r="CN929" s="7"/>
      <c r="CO929" s="7"/>
      <c r="CP929" s="7"/>
      <c r="CQ929" s="7"/>
    </row>
    <row r="930" spans="2:95" ht="12.75" customHeight="1" x14ac:dyDescent="0.2">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c r="AG930" s="7"/>
      <c r="AH930" s="7"/>
      <c r="AI930" s="7"/>
      <c r="AJ930" s="7"/>
      <c r="AK930" s="7"/>
      <c r="AL930" s="7"/>
      <c r="AM930" s="7"/>
      <c r="AN930" s="7"/>
      <c r="AO930" s="7"/>
      <c r="AP930" s="7"/>
      <c r="AQ930" s="7"/>
      <c r="AR930" s="7"/>
      <c r="AS930" s="7"/>
      <c r="AT930" s="7"/>
      <c r="AU930" s="7"/>
      <c r="AV930" s="7"/>
      <c r="AW930" s="7"/>
      <c r="AX930" s="7"/>
      <c r="AY930" s="7"/>
      <c r="AZ930" s="7"/>
      <c r="BA930" s="7"/>
      <c r="BB930" s="7"/>
      <c r="BC930" s="7"/>
      <c r="BD930" s="7"/>
      <c r="BE930" s="7"/>
      <c r="BF930" s="7"/>
      <c r="BG930" s="7"/>
      <c r="BH930" s="7"/>
      <c r="BI930" s="7"/>
      <c r="BJ930" s="7"/>
      <c r="BK930" s="7"/>
      <c r="BL930" s="7"/>
      <c r="BM930" s="7"/>
      <c r="BN930" s="6"/>
      <c r="BO930" s="6"/>
      <c r="BP930" s="6"/>
      <c r="BQ930" s="6"/>
      <c r="BR930" s="6"/>
      <c r="BS930" s="6"/>
      <c r="BT930" s="6"/>
      <c r="BU930" s="6"/>
      <c r="BV930" s="6"/>
      <c r="BW930" s="6"/>
      <c r="BX930" s="6"/>
      <c r="BY930" s="6"/>
      <c r="BZ930" s="6"/>
      <c r="CA930" s="6"/>
      <c r="CB930" s="6"/>
      <c r="CC930" s="6"/>
      <c r="CD930" s="6"/>
      <c r="CE930" s="6"/>
      <c r="CF930" s="6"/>
      <c r="CG930" s="6"/>
      <c r="CH930" s="7"/>
      <c r="CI930" s="7"/>
      <c r="CJ930" s="7"/>
      <c r="CK930" s="7"/>
      <c r="CL930" s="7"/>
      <c r="CM930" s="7"/>
      <c r="CN930" s="7"/>
      <c r="CO930" s="7"/>
      <c r="CP930" s="7"/>
      <c r="CQ930" s="7"/>
    </row>
    <row r="931" spans="2:95" ht="12.75" customHeight="1" x14ac:dyDescent="0.2">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s="7"/>
      <c r="BA931" s="7"/>
      <c r="BB931" s="7"/>
      <c r="BC931" s="7"/>
      <c r="BD931" s="7"/>
      <c r="BE931" s="7"/>
      <c r="BF931" s="7"/>
      <c r="BG931" s="7"/>
      <c r="BH931" s="7"/>
      <c r="BI931" s="7"/>
      <c r="BJ931" s="7"/>
      <c r="BK931" s="7"/>
      <c r="BL931" s="7"/>
      <c r="BM931" s="7"/>
      <c r="BN931" s="6"/>
      <c r="BO931" s="6"/>
      <c r="BP931" s="6"/>
      <c r="BQ931" s="6"/>
      <c r="BR931" s="6"/>
      <c r="BS931" s="6"/>
      <c r="BT931" s="6"/>
      <c r="BU931" s="6"/>
      <c r="BV931" s="6"/>
      <c r="BW931" s="6"/>
      <c r="BX931" s="6"/>
      <c r="BY931" s="6"/>
      <c r="BZ931" s="6"/>
      <c r="CA931" s="6"/>
      <c r="CB931" s="6"/>
      <c r="CC931" s="6"/>
      <c r="CD931" s="6"/>
      <c r="CE931" s="6"/>
      <c r="CF931" s="6"/>
      <c r="CG931" s="6"/>
      <c r="CH931" s="7"/>
      <c r="CI931" s="7"/>
      <c r="CJ931" s="7"/>
      <c r="CK931" s="7"/>
      <c r="CL931" s="7"/>
      <c r="CM931" s="7"/>
      <c r="CN931" s="7"/>
      <c r="CO931" s="7"/>
      <c r="CP931" s="7"/>
      <c r="CQ931" s="7"/>
    </row>
    <row r="932" spans="2:95" ht="12.75" customHeight="1" x14ac:dyDescent="0.2">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c r="AG932" s="7"/>
      <c r="AH932" s="7"/>
      <c r="AI932" s="7"/>
      <c r="AJ932" s="7"/>
      <c r="AK932" s="7"/>
      <c r="AL932" s="7"/>
      <c r="AM932" s="7"/>
      <c r="AN932" s="7"/>
      <c r="AO932" s="7"/>
      <c r="AP932" s="7"/>
      <c r="AQ932" s="7"/>
      <c r="AR932" s="7"/>
      <c r="AS932" s="7"/>
      <c r="AT932" s="7"/>
      <c r="AU932" s="7"/>
      <c r="AV932" s="7"/>
      <c r="AW932" s="7"/>
      <c r="AX932" s="7"/>
      <c r="AY932" s="7"/>
      <c r="AZ932" s="7"/>
      <c r="BA932" s="7"/>
      <c r="BB932" s="7"/>
      <c r="BC932" s="7"/>
      <c r="BD932" s="7"/>
      <c r="BE932" s="7"/>
      <c r="BF932" s="7"/>
      <c r="BG932" s="7"/>
      <c r="BH932" s="7"/>
      <c r="BI932" s="7"/>
      <c r="BJ932" s="7"/>
      <c r="BK932" s="7"/>
      <c r="BL932" s="7"/>
      <c r="BM932" s="7"/>
      <c r="BN932" s="6"/>
      <c r="BO932" s="6"/>
      <c r="BP932" s="6"/>
      <c r="BQ932" s="6"/>
      <c r="BR932" s="6"/>
      <c r="BS932" s="6"/>
      <c r="BT932" s="6"/>
      <c r="BU932" s="6"/>
      <c r="BV932" s="6"/>
      <c r="BW932" s="6"/>
      <c r="BX932" s="6"/>
      <c r="BY932" s="6"/>
      <c r="BZ932" s="6"/>
      <c r="CA932" s="6"/>
      <c r="CB932" s="6"/>
      <c r="CC932" s="6"/>
      <c r="CD932" s="6"/>
      <c r="CE932" s="6"/>
      <c r="CF932" s="6"/>
      <c r="CG932" s="6"/>
      <c r="CH932" s="7"/>
      <c r="CI932" s="7"/>
      <c r="CJ932" s="7"/>
      <c r="CK932" s="7"/>
      <c r="CL932" s="7"/>
      <c r="CM932" s="7"/>
      <c r="CN932" s="7"/>
      <c r="CO932" s="7"/>
      <c r="CP932" s="7"/>
      <c r="CQ932" s="7"/>
    </row>
    <row r="933" spans="2:95" ht="12.75" customHeight="1" x14ac:dyDescent="0.2">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s="7"/>
      <c r="BA933" s="7"/>
      <c r="BB933" s="7"/>
      <c r="BC933" s="7"/>
      <c r="BD933" s="7"/>
      <c r="BE933" s="7"/>
      <c r="BF933" s="7"/>
      <c r="BG933" s="7"/>
      <c r="BH933" s="7"/>
      <c r="BI933" s="7"/>
      <c r="BJ933" s="7"/>
      <c r="BK933" s="7"/>
      <c r="BL933" s="7"/>
      <c r="BM933" s="7"/>
      <c r="BN933" s="6"/>
      <c r="BO933" s="6"/>
      <c r="BP933" s="6"/>
      <c r="BQ933" s="6"/>
      <c r="BR933" s="6"/>
      <c r="BS933" s="6"/>
      <c r="BT933" s="6"/>
      <c r="BU933" s="6"/>
      <c r="BV933" s="6"/>
      <c r="BW933" s="6"/>
      <c r="BX933" s="6"/>
      <c r="BY933" s="6"/>
      <c r="BZ933" s="6"/>
      <c r="CA933" s="6"/>
      <c r="CB933" s="6"/>
      <c r="CC933" s="6"/>
      <c r="CD933" s="6"/>
      <c r="CE933" s="6"/>
      <c r="CF933" s="6"/>
      <c r="CG933" s="6"/>
      <c r="CH933" s="7"/>
      <c r="CI933" s="7"/>
      <c r="CJ933" s="7"/>
      <c r="CK933" s="7"/>
      <c r="CL933" s="7"/>
      <c r="CM933" s="7"/>
      <c r="CN933" s="7"/>
      <c r="CO933" s="7"/>
      <c r="CP933" s="7"/>
      <c r="CQ933" s="7"/>
    </row>
    <row r="934" spans="2:95" ht="12.75" customHeight="1" x14ac:dyDescent="0.2">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c r="AG934" s="7"/>
      <c r="AH934" s="7"/>
      <c r="AI934" s="7"/>
      <c r="AJ934" s="7"/>
      <c r="AK934" s="7"/>
      <c r="AL934" s="7"/>
      <c r="AM934" s="7"/>
      <c r="AN934" s="7"/>
      <c r="AO934" s="7"/>
      <c r="AP934" s="7"/>
      <c r="AQ934" s="7"/>
      <c r="AR934" s="7"/>
      <c r="AS934" s="7"/>
      <c r="AT934" s="7"/>
      <c r="AU934" s="7"/>
      <c r="AV934" s="7"/>
      <c r="AW934" s="7"/>
      <c r="AX934" s="7"/>
      <c r="AY934" s="7"/>
      <c r="AZ934" s="7"/>
      <c r="BA934" s="7"/>
      <c r="BB934" s="7"/>
      <c r="BC934" s="7"/>
      <c r="BD934" s="7"/>
      <c r="BE934" s="7"/>
      <c r="BF934" s="7"/>
      <c r="BG934" s="7"/>
      <c r="BH934" s="7"/>
      <c r="BI934" s="7"/>
      <c r="BJ934" s="7"/>
      <c r="BK934" s="7"/>
      <c r="BL934" s="7"/>
      <c r="BM934" s="7"/>
      <c r="BN934" s="6"/>
      <c r="BO934" s="6"/>
      <c r="BP934" s="6"/>
      <c r="BQ934" s="6"/>
      <c r="BR934" s="6"/>
      <c r="BS934" s="6"/>
      <c r="BT934" s="6"/>
      <c r="BU934" s="6"/>
      <c r="BV934" s="6"/>
      <c r="BW934" s="6"/>
      <c r="BX934" s="6"/>
      <c r="BY934" s="6"/>
      <c r="BZ934" s="6"/>
      <c r="CA934" s="6"/>
      <c r="CB934" s="6"/>
      <c r="CC934" s="6"/>
      <c r="CD934" s="6"/>
      <c r="CE934" s="6"/>
      <c r="CF934" s="6"/>
      <c r="CG934" s="6"/>
      <c r="CH934" s="7"/>
      <c r="CI934" s="7"/>
      <c r="CJ934" s="7"/>
      <c r="CK934" s="7"/>
      <c r="CL934" s="7"/>
      <c r="CM934" s="7"/>
      <c r="CN934" s="7"/>
      <c r="CO934" s="7"/>
      <c r="CP934" s="7"/>
      <c r="CQ934" s="7"/>
    </row>
    <row r="935" spans="2:95" ht="12.75" customHeight="1" x14ac:dyDescent="0.2">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s="7"/>
      <c r="BA935" s="7"/>
      <c r="BB935" s="7"/>
      <c r="BC935" s="7"/>
      <c r="BD935" s="7"/>
      <c r="BE935" s="7"/>
      <c r="BF935" s="7"/>
      <c r="BG935" s="7"/>
      <c r="BH935" s="7"/>
      <c r="BI935" s="7"/>
      <c r="BJ935" s="7"/>
      <c r="BK935" s="7"/>
      <c r="BL935" s="7"/>
      <c r="BM935" s="7"/>
      <c r="BN935" s="6"/>
      <c r="BO935" s="6"/>
      <c r="BP935" s="6"/>
      <c r="BQ935" s="6"/>
      <c r="BR935" s="6"/>
      <c r="BS935" s="6"/>
      <c r="BT935" s="6"/>
      <c r="BU935" s="6"/>
      <c r="BV935" s="6"/>
      <c r="BW935" s="6"/>
      <c r="BX935" s="6"/>
      <c r="BY935" s="6"/>
      <c r="BZ935" s="6"/>
      <c r="CA935" s="6"/>
      <c r="CB935" s="6"/>
      <c r="CC935" s="6"/>
      <c r="CD935" s="6"/>
      <c r="CE935" s="6"/>
      <c r="CF935" s="6"/>
      <c r="CG935" s="6"/>
      <c r="CH935" s="7"/>
      <c r="CI935" s="7"/>
      <c r="CJ935" s="7"/>
      <c r="CK935" s="7"/>
      <c r="CL935" s="7"/>
      <c r="CM935" s="7"/>
      <c r="CN935" s="7"/>
      <c r="CO935" s="7"/>
      <c r="CP935" s="7"/>
      <c r="CQ935" s="7"/>
    </row>
    <row r="936" spans="2:95" ht="12.75" customHeight="1" x14ac:dyDescent="0.2">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c r="AG936" s="7"/>
      <c r="AH936" s="7"/>
      <c r="AI936" s="7"/>
      <c r="AJ936" s="7"/>
      <c r="AK936" s="7"/>
      <c r="AL936" s="7"/>
      <c r="AM936" s="7"/>
      <c r="AN936" s="7"/>
      <c r="AO936" s="7"/>
      <c r="AP936" s="7"/>
      <c r="AQ936" s="7"/>
      <c r="AR936" s="7"/>
      <c r="AS936" s="7"/>
      <c r="AT936" s="7"/>
      <c r="AU936" s="7"/>
      <c r="AV936" s="7"/>
      <c r="AW936" s="7"/>
      <c r="AX936" s="7"/>
      <c r="AY936" s="7"/>
      <c r="AZ936" s="7"/>
      <c r="BA936" s="7"/>
      <c r="BB936" s="7"/>
      <c r="BC936" s="7"/>
      <c r="BD936" s="7"/>
      <c r="BE936" s="7"/>
      <c r="BF936" s="7"/>
      <c r="BG936" s="7"/>
      <c r="BH936" s="7"/>
      <c r="BI936" s="7"/>
      <c r="BJ936" s="7"/>
      <c r="BK936" s="7"/>
      <c r="BL936" s="7"/>
      <c r="BM936" s="7"/>
      <c r="BN936" s="6"/>
      <c r="BO936" s="6"/>
      <c r="BP936" s="6"/>
      <c r="BQ936" s="6"/>
      <c r="BR936" s="6"/>
      <c r="BS936" s="6"/>
      <c r="BT936" s="6"/>
      <c r="BU936" s="6"/>
      <c r="BV936" s="6"/>
      <c r="BW936" s="6"/>
      <c r="BX936" s="6"/>
      <c r="BY936" s="6"/>
      <c r="BZ936" s="6"/>
      <c r="CA936" s="6"/>
      <c r="CB936" s="6"/>
      <c r="CC936" s="6"/>
      <c r="CD936" s="6"/>
      <c r="CE936" s="6"/>
      <c r="CF936" s="6"/>
      <c r="CG936" s="6"/>
      <c r="CH936" s="7"/>
      <c r="CI936" s="7"/>
      <c r="CJ936" s="7"/>
      <c r="CK936" s="7"/>
      <c r="CL936" s="7"/>
      <c r="CM936" s="7"/>
      <c r="CN936" s="7"/>
      <c r="CO936" s="7"/>
      <c r="CP936" s="7"/>
      <c r="CQ936" s="7"/>
    </row>
    <row r="937" spans="2:95" ht="12.75" customHeight="1" x14ac:dyDescent="0.2">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c r="AG937" s="7"/>
      <c r="AH937" s="7"/>
      <c r="AI937" s="7"/>
      <c r="AJ937" s="7"/>
      <c r="AK937" s="7"/>
      <c r="AL937" s="7"/>
      <c r="AM937" s="7"/>
      <c r="AN937" s="7"/>
      <c r="AO937" s="7"/>
      <c r="AP937" s="7"/>
      <c r="AQ937" s="7"/>
      <c r="AR937" s="7"/>
      <c r="AS937" s="7"/>
      <c r="AT937" s="7"/>
      <c r="AU937" s="7"/>
      <c r="AV937" s="7"/>
      <c r="AW937" s="7"/>
      <c r="AX937" s="7"/>
      <c r="AY937" s="7"/>
      <c r="AZ937" s="7"/>
      <c r="BA937" s="7"/>
      <c r="BB937" s="7"/>
      <c r="BC937" s="7"/>
      <c r="BD937" s="7"/>
      <c r="BE937" s="7"/>
      <c r="BF937" s="7"/>
      <c r="BG937" s="7"/>
      <c r="BH937" s="7"/>
      <c r="BI937" s="7"/>
      <c r="BJ937" s="7"/>
      <c r="BK937" s="7"/>
      <c r="BL937" s="7"/>
      <c r="BM937" s="7"/>
      <c r="BN937" s="6"/>
      <c r="BO937" s="6"/>
      <c r="BP937" s="6"/>
      <c r="BQ937" s="6"/>
      <c r="BR937" s="6"/>
      <c r="BS937" s="6"/>
      <c r="BT937" s="6"/>
      <c r="BU937" s="6"/>
      <c r="BV937" s="6"/>
      <c r="BW937" s="6"/>
      <c r="BX937" s="6"/>
      <c r="BY937" s="6"/>
      <c r="BZ937" s="6"/>
      <c r="CA937" s="6"/>
      <c r="CB937" s="6"/>
      <c r="CC937" s="6"/>
      <c r="CD937" s="6"/>
      <c r="CE937" s="6"/>
      <c r="CF937" s="6"/>
      <c r="CG937" s="6"/>
      <c r="CH937" s="7"/>
      <c r="CI937" s="7"/>
      <c r="CJ937" s="7"/>
      <c r="CK937" s="7"/>
      <c r="CL937" s="7"/>
      <c r="CM937" s="7"/>
      <c r="CN937" s="7"/>
      <c r="CO937" s="7"/>
      <c r="CP937" s="7"/>
      <c r="CQ937" s="7"/>
    </row>
    <row r="938" spans="2:95" ht="12.75" customHeight="1" x14ac:dyDescent="0.2">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s="7"/>
      <c r="BA938" s="7"/>
      <c r="BB938" s="7"/>
      <c r="BC938" s="7"/>
      <c r="BD938" s="7"/>
      <c r="BE938" s="7"/>
      <c r="BF938" s="7"/>
      <c r="BG938" s="7"/>
      <c r="BH938" s="7"/>
      <c r="BI938" s="7"/>
      <c r="BJ938" s="7"/>
      <c r="BK938" s="7"/>
      <c r="BL938" s="7"/>
      <c r="BM938" s="7"/>
      <c r="BN938" s="6"/>
      <c r="BO938" s="6"/>
      <c r="BP938" s="6"/>
      <c r="BQ938" s="6"/>
      <c r="BR938" s="6"/>
      <c r="BS938" s="6"/>
      <c r="BT938" s="6"/>
      <c r="BU938" s="6"/>
      <c r="BV938" s="6"/>
      <c r="BW938" s="6"/>
      <c r="BX938" s="6"/>
      <c r="BY938" s="6"/>
      <c r="BZ938" s="6"/>
      <c r="CA938" s="6"/>
      <c r="CB938" s="6"/>
      <c r="CC938" s="6"/>
      <c r="CD938" s="6"/>
      <c r="CE938" s="6"/>
      <c r="CF938" s="6"/>
      <c r="CG938" s="6"/>
      <c r="CH938" s="7"/>
      <c r="CI938" s="7"/>
      <c r="CJ938" s="7"/>
      <c r="CK938" s="7"/>
      <c r="CL938" s="7"/>
      <c r="CM938" s="7"/>
      <c r="CN938" s="7"/>
      <c r="CO938" s="7"/>
      <c r="CP938" s="7"/>
      <c r="CQ938" s="7"/>
    </row>
    <row r="939" spans="2:95" ht="12.75" customHeight="1" x14ac:dyDescent="0.2">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c r="AW939" s="7"/>
      <c r="AX939" s="7"/>
      <c r="AY939" s="7"/>
      <c r="AZ939" s="7"/>
      <c r="BA939" s="7"/>
      <c r="BB939" s="7"/>
      <c r="BC939" s="7"/>
      <c r="BD939" s="7"/>
      <c r="BE939" s="7"/>
      <c r="BF939" s="7"/>
      <c r="BG939" s="7"/>
      <c r="BH939" s="7"/>
      <c r="BI939" s="7"/>
      <c r="BJ939" s="7"/>
      <c r="BK939" s="7"/>
      <c r="BL939" s="7"/>
      <c r="BM939" s="7"/>
      <c r="BN939" s="6"/>
      <c r="BO939" s="6"/>
      <c r="BP939" s="6"/>
      <c r="BQ939" s="6"/>
      <c r="BR939" s="6"/>
      <c r="BS939" s="6"/>
      <c r="BT939" s="6"/>
      <c r="BU939" s="6"/>
      <c r="BV939" s="6"/>
      <c r="BW939" s="6"/>
      <c r="BX939" s="6"/>
      <c r="BY939" s="6"/>
      <c r="BZ939" s="6"/>
      <c r="CA939" s="6"/>
      <c r="CB939" s="6"/>
      <c r="CC939" s="6"/>
      <c r="CD939" s="6"/>
      <c r="CE939" s="6"/>
      <c r="CF939" s="6"/>
      <c r="CG939" s="6"/>
      <c r="CH939" s="7"/>
      <c r="CI939" s="7"/>
      <c r="CJ939" s="7"/>
      <c r="CK939" s="7"/>
      <c r="CL939" s="7"/>
      <c r="CM939" s="7"/>
      <c r="CN939" s="7"/>
      <c r="CO939" s="7"/>
      <c r="CP939" s="7"/>
      <c r="CQ939" s="7"/>
    </row>
    <row r="940" spans="2:95" ht="12.75" customHeight="1" x14ac:dyDescent="0.2">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s="7"/>
      <c r="BA940" s="7"/>
      <c r="BB940" s="7"/>
      <c r="BC940" s="7"/>
      <c r="BD940" s="7"/>
      <c r="BE940" s="7"/>
      <c r="BF940" s="7"/>
      <c r="BG940" s="7"/>
      <c r="BH940" s="7"/>
      <c r="BI940" s="7"/>
      <c r="BJ940" s="7"/>
      <c r="BK940" s="7"/>
      <c r="BL940" s="7"/>
      <c r="BM940" s="7"/>
      <c r="BN940" s="6"/>
      <c r="BO940" s="6"/>
      <c r="BP940" s="6"/>
      <c r="BQ940" s="6"/>
      <c r="BR940" s="6"/>
      <c r="BS940" s="6"/>
      <c r="BT940" s="6"/>
      <c r="BU940" s="6"/>
      <c r="BV940" s="6"/>
      <c r="BW940" s="6"/>
      <c r="BX940" s="6"/>
      <c r="BY940" s="6"/>
      <c r="BZ940" s="6"/>
      <c r="CA940" s="6"/>
      <c r="CB940" s="6"/>
      <c r="CC940" s="6"/>
      <c r="CD940" s="6"/>
      <c r="CE940" s="6"/>
      <c r="CF940" s="6"/>
      <c r="CG940" s="6"/>
      <c r="CH940" s="7"/>
      <c r="CI940" s="7"/>
      <c r="CJ940" s="7"/>
      <c r="CK940" s="7"/>
      <c r="CL940" s="7"/>
      <c r="CM940" s="7"/>
      <c r="CN940" s="7"/>
      <c r="CO940" s="7"/>
      <c r="CP940" s="7"/>
      <c r="CQ940" s="7"/>
    </row>
    <row r="941" spans="2:95" ht="12.75" customHeight="1" x14ac:dyDescent="0.2">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c r="AW941" s="7"/>
      <c r="AX941" s="7"/>
      <c r="AY941" s="7"/>
      <c r="AZ941" s="7"/>
      <c r="BA941" s="7"/>
      <c r="BB941" s="7"/>
      <c r="BC941" s="7"/>
      <c r="BD941" s="7"/>
      <c r="BE941" s="7"/>
      <c r="BF941" s="7"/>
      <c r="BG941" s="7"/>
      <c r="BH941" s="7"/>
      <c r="BI941" s="7"/>
      <c r="BJ941" s="7"/>
      <c r="BK941" s="7"/>
      <c r="BL941" s="7"/>
      <c r="BM941" s="7"/>
      <c r="BN941" s="6"/>
      <c r="BO941" s="6"/>
      <c r="BP941" s="6"/>
      <c r="BQ941" s="6"/>
      <c r="BR941" s="6"/>
      <c r="BS941" s="6"/>
      <c r="BT941" s="6"/>
      <c r="BU941" s="6"/>
      <c r="BV941" s="6"/>
      <c r="BW941" s="6"/>
      <c r="BX941" s="6"/>
      <c r="BY941" s="6"/>
      <c r="BZ941" s="6"/>
      <c r="CA941" s="6"/>
      <c r="CB941" s="6"/>
      <c r="CC941" s="6"/>
      <c r="CD941" s="6"/>
      <c r="CE941" s="6"/>
      <c r="CF941" s="6"/>
      <c r="CG941" s="6"/>
      <c r="CH941" s="7"/>
      <c r="CI941" s="7"/>
      <c r="CJ941" s="7"/>
      <c r="CK941" s="7"/>
      <c r="CL941" s="7"/>
      <c r="CM941" s="7"/>
      <c r="CN941" s="7"/>
      <c r="CO941" s="7"/>
      <c r="CP941" s="7"/>
      <c r="CQ941" s="7"/>
    </row>
    <row r="942" spans="2:95" ht="12.75" customHeight="1" x14ac:dyDescent="0.2">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s="7"/>
      <c r="BA942" s="7"/>
      <c r="BB942" s="7"/>
      <c r="BC942" s="7"/>
      <c r="BD942" s="7"/>
      <c r="BE942" s="7"/>
      <c r="BF942" s="7"/>
      <c r="BG942" s="7"/>
      <c r="BH942" s="7"/>
      <c r="BI942" s="7"/>
      <c r="BJ942" s="7"/>
      <c r="BK942" s="7"/>
      <c r="BL942" s="7"/>
      <c r="BM942" s="7"/>
      <c r="BN942" s="6"/>
      <c r="BO942" s="6"/>
      <c r="BP942" s="6"/>
      <c r="BQ942" s="6"/>
      <c r="BR942" s="6"/>
      <c r="BS942" s="6"/>
      <c r="BT942" s="6"/>
      <c r="BU942" s="6"/>
      <c r="BV942" s="6"/>
      <c r="BW942" s="6"/>
      <c r="BX942" s="6"/>
      <c r="BY942" s="6"/>
      <c r="BZ942" s="6"/>
      <c r="CA942" s="6"/>
      <c r="CB942" s="6"/>
      <c r="CC942" s="6"/>
      <c r="CD942" s="6"/>
      <c r="CE942" s="6"/>
      <c r="CF942" s="6"/>
      <c r="CG942" s="6"/>
      <c r="CH942" s="7"/>
      <c r="CI942" s="7"/>
      <c r="CJ942" s="7"/>
      <c r="CK942" s="7"/>
      <c r="CL942" s="7"/>
      <c r="CM942" s="7"/>
      <c r="CN942" s="7"/>
      <c r="CO942" s="7"/>
      <c r="CP942" s="7"/>
      <c r="CQ942" s="7"/>
    </row>
    <row r="943" spans="2:95" ht="12.75" customHeight="1" x14ac:dyDescent="0.2">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c r="AW943" s="7"/>
      <c r="AX943" s="7"/>
      <c r="AY943" s="7"/>
      <c r="AZ943" s="7"/>
      <c r="BA943" s="7"/>
      <c r="BB943" s="7"/>
      <c r="BC943" s="7"/>
      <c r="BD943" s="7"/>
      <c r="BE943" s="7"/>
      <c r="BF943" s="7"/>
      <c r="BG943" s="7"/>
      <c r="BH943" s="7"/>
      <c r="BI943" s="7"/>
      <c r="BJ943" s="7"/>
      <c r="BK943" s="7"/>
      <c r="BL943" s="7"/>
      <c r="BM943" s="7"/>
      <c r="BN943" s="6"/>
      <c r="BO943" s="6"/>
      <c r="BP943" s="6"/>
      <c r="BQ943" s="6"/>
      <c r="BR943" s="6"/>
      <c r="BS943" s="6"/>
      <c r="BT943" s="6"/>
      <c r="BU943" s="6"/>
      <c r="BV943" s="6"/>
      <c r="BW943" s="6"/>
      <c r="BX943" s="6"/>
      <c r="BY943" s="6"/>
      <c r="BZ943" s="6"/>
      <c r="CA943" s="6"/>
      <c r="CB943" s="6"/>
      <c r="CC943" s="6"/>
      <c r="CD943" s="6"/>
      <c r="CE943" s="6"/>
      <c r="CF943" s="6"/>
      <c r="CG943" s="6"/>
      <c r="CH943" s="7"/>
      <c r="CI943" s="7"/>
      <c r="CJ943" s="7"/>
      <c r="CK943" s="7"/>
      <c r="CL943" s="7"/>
      <c r="CM943" s="7"/>
      <c r="CN943" s="7"/>
      <c r="CO943" s="7"/>
      <c r="CP943" s="7"/>
      <c r="CQ943" s="7"/>
    </row>
    <row r="944" spans="2:95" ht="12.75" customHeight="1" x14ac:dyDescent="0.2">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s="7"/>
      <c r="AQ944" s="7"/>
      <c r="AR944" s="7"/>
      <c r="AS944" s="7"/>
      <c r="AT944" s="7"/>
      <c r="AU944" s="7"/>
      <c r="AV944" s="7"/>
      <c r="AW944" s="7"/>
      <c r="AX944" s="7"/>
      <c r="AY944" s="7"/>
      <c r="AZ944" s="7"/>
      <c r="BA944" s="7"/>
      <c r="BB944" s="7"/>
      <c r="BC944" s="7"/>
      <c r="BD944" s="7"/>
      <c r="BE944" s="7"/>
      <c r="BF944" s="7"/>
      <c r="BG944" s="7"/>
      <c r="BH944" s="7"/>
      <c r="BI944" s="7"/>
      <c r="BJ944" s="7"/>
      <c r="BK944" s="7"/>
      <c r="BL944" s="7"/>
      <c r="BM944" s="7"/>
      <c r="BN944" s="6"/>
      <c r="BO944" s="6"/>
      <c r="BP944" s="6"/>
      <c r="BQ944" s="6"/>
      <c r="BR944" s="6"/>
      <c r="BS944" s="6"/>
      <c r="BT944" s="6"/>
      <c r="BU944" s="6"/>
      <c r="BV944" s="6"/>
      <c r="BW944" s="6"/>
      <c r="BX944" s="6"/>
      <c r="BY944" s="6"/>
      <c r="BZ944" s="6"/>
      <c r="CA944" s="6"/>
      <c r="CB944" s="6"/>
      <c r="CC944" s="6"/>
      <c r="CD944" s="6"/>
      <c r="CE944" s="6"/>
      <c r="CF944" s="6"/>
      <c r="CG944" s="6"/>
      <c r="CH944" s="7"/>
      <c r="CI944" s="7"/>
      <c r="CJ944" s="7"/>
      <c r="CK944" s="7"/>
      <c r="CL944" s="7"/>
      <c r="CM944" s="7"/>
      <c r="CN944" s="7"/>
      <c r="CO944" s="7"/>
      <c r="CP944" s="7"/>
      <c r="CQ944" s="7"/>
    </row>
    <row r="945" spans="2:95" ht="12.75" customHeight="1" x14ac:dyDescent="0.2">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c r="AW945" s="7"/>
      <c r="AX945" s="7"/>
      <c r="AY945" s="7"/>
      <c r="AZ945" s="7"/>
      <c r="BA945" s="7"/>
      <c r="BB945" s="7"/>
      <c r="BC945" s="7"/>
      <c r="BD945" s="7"/>
      <c r="BE945" s="7"/>
      <c r="BF945" s="7"/>
      <c r="BG945" s="7"/>
      <c r="BH945" s="7"/>
      <c r="BI945" s="7"/>
      <c r="BJ945" s="7"/>
      <c r="BK945" s="7"/>
      <c r="BL945" s="7"/>
      <c r="BM945" s="7"/>
      <c r="BN945" s="6"/>
      <c r="BO945" s="6"/>
      <c r="BP945" s="6"/>
      <c r="BQ945" s="6"/>
      <c r="BR945" s="6"/>
      <c r="BS945" s="6"/>
      <c r="BT945" s="6"/>
      <c r="BU945" s="6"/>
      <c r="BV945" s="6"/>
      <c r="BW945" s="6"/>
      <c r="BX945" s="6"/>
      <c r="BY945" s="6"/>
      <c r="BZ945" s="6"/>
      <c r="CA945" s="6"/>
      <c r="CB945" s="6"/>
      <c r="CC945" s="6"/>
      <c r="CD945" s="6"/>
      <c r="CE945" s="6"/>
      <c r="CF945" s="6"/>
      <c r="CG945" s="6"/>
      <c r="CH945" s="7"/>
      <c r="CI945" s="7"/>
      <c r="CJ945" s="7"/>
      <c r="CK945" s="7"/>
      <c r="CL945" s="7"/>
      <c r="CM945" s="7"/>
      <c r="CN945" s="7"/>
      <c r="CO945" s="7"/>
      <c r="CP945" s="7"/>
      <c r="CQ945" s="7"/>
    </row>
    <row r="946" spans="2:95" ht="12.75" customHeight="1" x14ac:dyDescent="0.2">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s="7"/>
      <c r="AQ946" s="7"/>
      <c r="AR946" s="7"/>
      <c r="AS946" s="7"/>
      <c r="AT946" s="7"/>
      <c r="AU946" s="7"/>
      <c r="AV946" s="7"/>
      <c r="AW946" s="7"/>
      <c r="AX946" s="7"/>
      <c r="AY946" s="7"/>
      <c r="AZ946" s="7"/>
      <c r="BA946" s="7"/>
      <c r="BB946" s="7"/>
      <c r="BC946" s="7"/>
      <c r="BD946" s="7"/>
      <c r="BE946" s="7"/>
      <c r="BF946" s="7"/>
      <c r="BG946" s="7"/>
      <c r="BH946" s="7"/>
      <c r="BI946" s="7"/>
      <c r="BJ946" s="7"/>
      <c r="BK946" s="7"/>
      <c r="BL946" s="7"/>
      <c r="BM946" s="7"/>
      <c r="BN946" s="6"/>
      <c r="BO946" s="6"/>
      <c r="BP946" s="6"/>
      <c r="BQ946" s="6"/>
      <c r="BR946" s="6"/>
      <c r="BS946" s="6"/>
      <c r="BT946" s="6"/>
      <c r="BU946" s="6"/>
      <c r="BV946" s="6"/>
      <c r="BW946" s="6"/>
      <c r="BX946" s="6"/>
      <c r="BY946" s="6"/>
      <c r="BZ946" s="6"/>
      <c r="CA946" s="6"/>
      <c r="CB946" s="6"/>
      <c r="CC946" s="6"/>
      <c r="CD946" s="6"/>
      <c r="CE946" s="6"/>
      <c r="CF946" s="6"/>
      <c r="CG946" s="6"/>
      <c r="CH946" s="7"/>
      <c r="CI946" s="7"/>
      <c r="CJ946" s="7"/>
      <c r="CK946" s="7"/>
      <c r="CL946" s="7"/>
      <c r="CM946" s="7"/>
      <c r="CN946" s="7"/>
      <c r="CO946" s="7"/>
      <c r="CP946" s="7"/>
      <c r="CQ946" s="7"/>
    </row>
    <row r="947" spans="2:95" ht="12.75" customHeight="1" x14ac:dyDescent="0.2">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c r="AG947" s="7"/>
      <c r="AH947" s="7"/>
      <c r="AI947" s="7"/>
      <c r="AJ947" s="7"/>
      <c r="AK947" s="7"/>
      <c r="AL947" s="7"/>
      <c r="AM947" s="7"/>
      <c r="AN947" s="7"/>
      <c r="AO947" s="7"/>
      <c r="AP947" s="7"/>
      <c r="AQ947" s="7"/>
      <c r="AR947" s="7"/>
      <c r="AS947" s="7"/>
      <c r="AT947" s="7"/>
      <c r="AU947" s="7"/>
      <c r="AV947" s="7"/>
      <c r="AW947" s="7"/>
      <c r="AX947" s="7"/>
      <c r="AY947" s="7"/>
      <c r="AZ947" s="7"/>
      <c r="BA947" s="7"/>
      <c r="BB947" s="7"/>
      <c r="BC947" s="7"/>
      <c r="BD947" s="7"/>
      <c r="BE947" s="7"/>
      <c r="BF947" s="7"/>
      <c r="BG947" s="7"/>
      <c r="BH947" s="7"/>
      <c r="BI947" s="7"/>
      <c r="BJ947" s="7"/>
      <c r="BK947" s="7"/>
      <c r="BL947" s="7"/>
      <c r="BM947" s="7"/>
      <c r="BN947" s="6"/>
      <c r="BO947" s="6"/>
      <c r="BP947" s="6"/>
      <c r="BQ947" s="6"/>
      <c r="BR947" s="6"/>
      <c r="BS947" s="6"/>
      <c r="BT947" s="6"/>
      <c r="BU947" s="6"/>
      <c r="BV947" s="6"/>
      <c r="BW947" s="6"/>
      <c r="BX947" s="6"/>
      <c r="BY947" s="6"/>
      <c r="BZ947" s="6"/>
      <c r="CA947" s="6"/>
      <c r="CB947" s="6"/>
      <c r="CC947" s="6"/>
      <c r="CD947" s="6"/>
      <c r="CE947" s="6"/>
      <c r="CF947" s="6"/>
      <c r="CG947" s="6"/>
      <c r="CH947" s="7"/>
      <c r="CI947" s="7"/>
      <c r="CJ947" s="7"/>
      <c r="CK947" s="7"/>
      <c r="CL947" s="7"/>
      <c r="CM947" s="7"/>
      <c r="CN947" s="7"/>
      <c r="CO947" s="7"/>
      <c r="CP947" s="7"/>
      <c r="CQ947" s="7"/>
    </row>
    <row r="948" spans="2:95" ht="12.75" customHeight="1" x14ac:dyDescent="0.2">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s="7"/>
      <c r="AQ948" s="7"/>
      <c r="AR948" s="7"/>
      <c r="AS948" s="7"/>
      <c r="AT948" s="7"/>
      <c r="AU948" s="7"/>
      <c r="AV948" s="7"/>
      <c r="AW948" s="7"/>
      <c r="AX948" s="7"/>
      <c r="AY948" s="7"/>
      <c r="AZ948" s="7"/>
      <c r="BA948" s="7"/>
      <c r="BB948" s="7"/>
      <c r="BC948" s="7"/>
      <c r="BD948" s="7"/>
      <c r="BE948" s="7"/>
      <c r="BF948" s="7"/>
      <c r="BG948" s="7"/>
      <c r="BH948" s="7"/>
      <c r="BI948" s="7"/>
      <c r="BJ948" s="7"/>
      <c r="BK948" s="7"/>
      <c r="BL948" s="7"/>
      <c r="BM948" s="7"/>
      <c r="BN948" s="6"/>
      <c r="BO948" s="6"/>
      <c r="BP948" s="6"/>
      <c r="BQ948" s="6"/>
      <c r="BR948" s="6"/>
      <c r="BS948" s="6"/>
      <c r="BT948" s="6"/>
      <c r="BU948" s="6"/>
      <c r="BV948" s="6"/>
      <c r="BW948" s="6"/>
      <c r="BX948" s="6"/>
      <c r="BY948" s="6"/>
      <c r="BZ948" s="6"/>
      <c r="CA948" s="6"/>
      <c r="CB948" s="6"/>
      <c r="CC948" s="6"/>
      <c r="CD948" s="6"/>
      <c r="CE948" s="6"/>
      <c r="CF948" s="6"/>
      <c r="CG948" s="6"/>
      <c r="CH948" s="7"/>
      <c r="CI948" s="7"/>
      <c r="CJ948" s="7"/>
      <c r="CK948" s="7"/>
      <c r="CL948" s="7"/>
      <c r="CM948" s="7"/>
      <c r="CN948" s="7"/>
      <c r="CO948" s="7"/>
      <c r="CP948" s="7"/>
      <c r="CQ948" s="7"/>
    </row>
    <row r="949" spans="2:95" ht="12.75" customHeight="1" x14ac:dyDescent="0.2">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c r="AG949" s="7"/>
      <c r="AH949" s="7"/>
      <c r="AI949" s="7"/>
      <c r="AJ949" s="7"/>
      <c r="AK949" s="7"/>
      <c r="AL949" s="7"/>
      <c r="AM949" s="7"/>
      <c r="AN949" s="7"/>
      <c r="AO949" s="7"/>
      <c r="AP949" s="7"/>
      <c r="AQ949" s="7"/>
      <c r="AR949" s="7"/>
      <c r="AS949" s="7"/>
      <c r="AT949" s="7"/>
      <c r="AU949" s="7"/>
      <c r="AV949" s="7"/>
      <c r="AW949" s="7"/>
      <c r="AX949" s="7"/>
      <c r="AY949" s="7"/>
      <c r="AZ949" s="7"/>
      <c r="BA949" s="7"/>
      <c r="BB949" s="7"/>
      <c r="BC949" s="7"/>
      <c r="BD949" s="7"/>
      <c r="BE949" s="7"/>
      <c r="BF949" s="7"/>
      <c r="BG949" s="7"/>
      <c r="BH949" s="7"/>
      <c r="BI949" s="7"/>
      <c r="BJ949" s="7"/>
      <c r="BK949" s="7"/>
      <c r="BL949" s="7"/>
      <c r="BM949" s="7"/>
      <c r="BN949" s="6"/>
      <c r="BO949" s="6"/>
      <c r="BP949" s="6"/>
      <c r="BQ949" s="6"/>
      <c r="BR949" s="6"/>
      <c r="BS949" s="6"/>
      <c r="BT949" s="6"/>
      <c r="BU949" s="6"/>
      <c r="BV949" s="6"/>
      <c r="BW949" s="6"/>
      <c r="BX949" s="6"/>
      <c r="BY949" s="6"/>
      <c r="BZ949" s="6"/>
      <c r="CA949" s="6"/>
      <c r="CB949" s="6"/>
      <c r="CC949" s="6"/>
      <c r="CD949" s="6"/>
      <c r="CE949" s="6"/>
      <c r="CF949" s="6"/>
      <c r="CG949" s="6"/>
      <c r="CH949" s="7"/>
      <c r="CI949" s="7"/>
      <c r="CJ949" s="7"/>
      <c r="CK949" s="7"/>
      <c r="CL949" s="7"/>
      <c r="CM949" s="7"/>
      <c r="CN949" s="7"/>
      <c r="CO949" s="7"/>
      <c r="CP949" s="7"/>
      <c r="CQ949" s="7"/>
    </row>
    <row r="950" spans="2:95" ht="12.75" customHeight="1" x14ac:dyDescent="0.2">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s="7"/>
      <c r="AQ950" s="7"/>
      <c r="AR950" s="7"/>
      <c r="AS950" s="7"/>
      <c r="AT950" s="7"/>
      <c r="AU950" s="7"/>
      <c r="AV950" s="7"/>
      <c r="AW950" s="7"/>
      <c r="AX950" s="7"/>
      <c r="AY950" s="7"/>
      <c r="AZ950" s="7"/>
      <c r="BA950" s="7"/>
      <c r="BB950" s="7"/>
      <c r="BC950" s="7"/>
      <c r="BD950" s="7"/>
      <c r="BE950" s="7"/>
      <c r="BF950" s="7"/>
      <c r="BG950" s="7"/>
      <c r="BH950" s="7"/>
      <c r="BI950" s="7"/>
      <c r="BJ950" s="7"/>
      <c r="BK950" s="7"/>
      <c r="BL950" s="7"/>
      <c r="BM950" s="7"/>
      <c r="BN950" s="6"/>
      <c r="BO950" s="6"/>
      <c r="BP950" s="6"/>
      <c r="BQ950" s="6"/>
      <c r="BR950" s="6"/>
      <c r="BS950" s="6"/>
      <c r="BT950" s="6"/>
      <c r="BU950" s="6"/>
      <c r="BV950" s="6"/>
      <c r="BW950" s="6"/>
      <c r="BX950" s="6"/>
      <c r="BY950" s="6"/>
      <c r="BZ950" s="6"/>
      <c r="CA950" s="6"/>
      <c r="CB950" s="6"/>
      <c r="CC950" s="6"/>
      <c r="CD950" s="6"/>
      <c r="CE950" s="6"/>
      <c r="CF950" s="6"/>
      <c r="CG950" s="6"/>
      <c r="CH950" s="7"/>
      <c r="CI950" s="7"/>
      <c r="CJ950" s="7"/>
      <c r="CK950" s="7"/>
      <c r="CL950" s="7"/>
      <c r="CM950" s="7"/>
      <c r="CN950" s="7"/>
      <c r="CO950" s="7"/>
      <c r="CP950" s="7"/>
      <c r="CQ950" s="7"/>
    </row>
    <row r="951" spans="2:95" ht="12.75" customHeight="1" x14ac:dyDescent="0.2">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c r="AG951" s="7"/>
      <c r="AH951" s="7"/>
      <c r="AI951" s="7"/>
      <c r="AJ951" s="7"/>
      <c r="AK951" s="7"/>
      <c r="AL951" s="7"/>
      <c r="AM951" s="7"/>
      <c r="AN951" s="7"/>
      <c r="AO951" s="7"/>
      <c r="AP951" s="7"/>
      <c r="AQ951" s="7"/>
      <c r="AR951" s="7"/>
      <c r="AS951" s="7"/>
      <c r="AT951" s="7"/>
      <c r="AU951" s="7"/>
      <c r="AV951" s="7"/>
      <c r="AW951" s="7"/>
      <c r="AX951" s="7"/>
      <c r="AY951" s="7"/>
      <c r="AZ951" s="7"/>
      <c r="BA951" s="7"/>
      <c r="BB951" s="7"/>
      <c r="BC951" s="7"/>
      <c r="BD951" s="7"/>
      <c r="BE951" s="7"/>
      <c r="BF951" s="7"/>
      <c r="BG951" s="7"/>
      <c r="BH951" s="7"/>
      <c r="BI951" s="7"/>
      <c r="BJ951" s="7"/>
      <c r="BK951" s="7"/>
      <c r="BL951" s="7"/>
      <c r="BM951" s="7"/>
      <c r="BN951" s="6"/>
      <c r="BO951" s="6"/>
      <c r="BP951" s="6"/>
      <c r="BQ951" s="6"/>
      <c r="BR951" s="6"/>
      <c r="BS951" s="6"/>
      <c r="BT951" s="6"/>
      <c r="BU951" s="6"/>
      <c r="BV951" s="6"/>
      <c r="BW951" s="6"/>
      <c r="BX951" s="6"/>
      <c r="BY951" s="6"/>
      <c r="BZ951" s="6"/>
      <c r="CA951" s="6"/>
      <c r="CB951" s="6"/>
      <c r="CC951" s="6"/>
      <c r="CD951" s="6"/>
      <c r="CE951" s="6"/>
      <c r="CF951" s="6"/>
      <c r="CG951" s="6"/>
      <c r="CH951" s="7"/>
      <c r="CI951" s="7"/>
      <c r="CJ951" s="7"/>
      <c r="CK951" s="7"/>
      <c r="CL951" s="7"/>
      <c r="CM951" s="7"/>
      <c r="CN951" s="7"/>
      <c r="CO951" s="7"/>
      <c r="CP951" s="7"/>
      <c r="CQ951" s="7"/>
    </row>
    <row r="952" spans="2:95" ht="12.75" customHeight="1" x14ac:dyDescent="0.2">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c r="AW952" s="7"/>
      <c r="AX952" s="7"/>
      <c r="AY952" s="7"/>
      <c r="AZ952" s="7"/>
      <c r="BA952" s="7"/>
      <c r="BB952" s="7"/>
      <c r="BC952" s="7"/>
      <c r="BD952" s="7"/>
      <c r="BE952" s="7"/>
      <c r="BF952" s="7"/>
      <c r="BG952" s="7"/>
      <c r="BH952" s="7"/>
      <c r="BI952" s="7"/>
      <c r="BJ952" s="7"/>
      <c r="BK952" s="7"/>
      <c r="BL952" s="7"/>
      <c r="BM952" s="7"/>
      <c r="BN952" s="6"/>
      <c r="BO952" s="6"/>
      <c r="BP952" s="6"/>
      <c r="BQ952" s="6"/>
      <c r="BR952" s="6"/>
      <c r="BS952" s="6"/>
      <c r="BT952" s="6"/>
      <c r="BU952" s="6"/>
      <c r="BV952" s="6"/>
      <c r="BW952" s="6"/>
      <c r="BX952" s="6"/>
      <c r="BY952" s="6"/>
      <c r="BZ952" s="6"/>
      <c r="CA952" s="6"/>
      <c r="CB952" s="6"/>
      <c r="CC952" s="6"/>
      <c r="CD952" s="6"/>
      <c r="CE952" s="6"/>
      <c r="CF952" s="6"/>
      <c r="CG952" s="6"/>
      <c r="CH952" s="7"/>
      <c r="CI952" s="7"/>
      <c r="CJ952" s="7"/>
      <c r="CK952" s="7"/>
      <c r="CL952" s="7"/>
      <c r="CM952" s="7"/>
      <c r="CN952" s="7"/>
      <c r="CO952" s="7"/>
      <c r="CP952" s="7"/>
      <c r="CQ952" s="7"/>
    </row>
    <row r="953" spans="2:95" ht="12.75" customHeight="1" x14ac:dyDescent="0.2">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s="7"/>
      <c r="BA953" s="7"/>
      <c r="BB953" s="7"/>
      <c r="BC953" s="7"/>
      <c r="BD953" s="7"/>
      <c r="BE953" s="7"/>
      <c r="BF953" s="7"/>
      <c r="BG953" s="7"/>
      <c r="BH953" s="7"/>
      <c r="BI953" s="7"/>
      <c r="BJ953" s="7"/>
      <c r="BK953" s="7"/>
      <c r="BL953" s="7"/>
      <c r="BM953" s="7"/>
      <c r="BN953" s="6"/>
      <c r="BO953" s="6"/>
      <c r="BP953" s="6"/>
      <c r="BQ953" s="6"/>
      <c r="BR953" s="6"/>
      <c r="BS953" s="6"/>
      <c r="BT953" s="6"/>
      <c r="BU953" s="6"/>
      <c r="BV953" s="6"/>
      <c r="BW953" s="6"/>
      <c r="BX953" s="6"/>
      <c r="BY953" s="6"/>
      <c r="BZ953" s="6"/>
      <c r="CA953" s="6"/>
      <c r="CB953" s="6"/>
      <c r="CC953" s="6"/>
      <c r="CD953" s="6"/>
      <c r="CE953" s="6"/>
      <c r="CF953" s="6"/>
      <c r="CG953" s="6"/>
      <c r="CH953" s="7"/>
      <c r="CI953" s="7"/>
      <c r="CJ953" s="7"/>
      <c r="CK953" s="7"/>
      <c r="CL953" s="7"/>
      <c r="CM953" s="7"/>
      <c r="CN953" s="7"/>
      <c r="CO953" s="7"/>
      <c r="CP953" s="7"/>
      <c r="CQ953" s="7"/>
    </row>
    <row r="954" spans="2:95" ht="12.75" customHeight="1" x14ac:dyDescent="0.2">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c r="AW954" s="7"/>
      <c r="AX954" s="7"/>
      <c r="AY954" s="7"/>
      <c r="AZ954" s="7"/>
      <c r="BA954" s="7"/>
      <c r="BB954" s="7"/>
      <c r="BC954" s="7"/>
      <c r="BD954" s="7"/>
      <c r="BE954" s="7"/>
      <c r="BF954" s="7"/>
      <c r="BG954" s="7"/>
      <c r="BH954" s="7"/>
      <c r="BI954" s="7"/>
      <c r="BJ954" s="7"/>
      <c r="BK954" s="7"/>
      <c r="BL954" s="7"/>
      <c r="BM954" s="7"/>
      <c r="BN954" s="6"/>
      <c r="BO954" s="6"/>
      <c r="BP954" s="6"/>
      <c r="BQ954" s="6"/>
      <c r="BR954" s="6"/>
      <c r="BS954" s="6"/>
      <c r="BT954" s="6"/>
      <c r="BU954" s="6"/>
      <c r="BV954" s="6"/>
      <c r="BW954" s="6"/>
      <c r="BX954" s="6"/>
      <c r="BY954" s="6"/>
      <c r="BZ954" s="6"/>
      <c r="CA954" s="6"/>
      <c r="CB954" s="6"/>
      <c r="CC954" s="6"/>
      <c r="CD954" s="6"/>
      <c r="CE954" s="6"/>
      <c r="CF954" s="6"/>
      <c r="CG954" s="6"/>
      <c r="CH954" s="7"/>
      <c r="CI954" s="7"/>
      <c r="CJ954" s="7"/>
      <c r="CK954" s="7"/>
      <c r="CL954" s="7"/>
      <c r="CM954" s="7"/>
      <c r="CN954" s="7"/>
      <c r="CO954" s="7"/>
      <c r="CP954" s="7"/>
      <c r="CQ954" s="7"/>
    </row>
    <row r="955" spans="2:95" ht="12.75" customHeight="1" x14ac:dyDescent="0.2">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s="7"/>
      <c r="AQ955" s="7"/>
      <c r="AR955" s="7"/>
      <c r="AS955" s="7"/>
      <c r="AT955" s="7"/>
      <c r="AU955" s="7"/>
      <c r="AV955" s="7"/>
      <c r="AW955" s="7"/>
      <c r="AX955" s="7"/>
      <c r="AY955" s="7"/>
      <c r="AZ955" s="7"/>
      <c r="BA955" s="7"/>
      <c r="BB955" s="7"/>
      <c r="BC955" s="7"/>
      <c r="BD955" s="7"/>
      <c r="BE955" s="7"/>
      <c r="BF955" s="7"/>
      <c r="BG955" s="7"/>
      <c r="BH955" s="7"/>
      <c r="BI955" s="7"/>
      <c r="BJ955" s="7"/>
      <c r="BK955" s="7"/>
      <c r="BL955" s="7"/>
      <c r="BM955" s="7"/>
      <c r="BN955" s="6"/>
      <c r="BO955" s="6"/>
      <c r="BP955" s="6"/>
      <c r="BQ955" s="6"/>
      <c r="BR955" s="6"/>
      <c r="BS955" s="6"/>
      <c r="BT955" s="6"/>
      <c r="BU955" s="6"/>
      <c r="BV955" s="6"/>
      <c r="BW955" s="6"/>
      <c r="BX955" s="6"/>
      <c r="BY955" s="6"/>
      <c r="BZ955" s="6"/>
      <c r="CA955" s="6"/>
      <c r="CB955" s="6"/>
      <c r="CC955" s="6"/>
      <c r="CD955" s="6"/>
      <c r="CE955" s="6"/>
      <c r="CF955" s="6"/>
      <c r="CG955" s="6"/>
      <c r="CH955" s="7"/>
      <c r="CI955" s="7"/>
      <c r="CJ955" s="7"/>
      <c r="CK955" s="7"/>
      <c r="CL955" s="7"/>
      <c r="CM955" s="7"/>
      <c r="CN955" s="7"/>
      <c r="CO955" s="7"/>
      <c r="CP955" s="7"/>
      <c r="CQ955" s="7"/>
    </row>
    <row r="956" spans="2:95" ht="12.75" customHeight="1" x14ac:dyDescent="0.2">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s="7"/>
      <c r="BA956" s="7"/>
      <c r="BB956" s="7"/>
      <c r="BC956" s="7"/>
      <c r="BD956" s="7"/>
      <c r="BE956" s="7"/>
      <c r="BF956" s="7"/>
      <c r="BG956" s="7"/>
      <c r="BH956" s="7"/>
      <c r="BI956" s="7"/>
      <c r="BJ956" s="7"/>
      <c r="BK956" s="7"/>
      <c r="BL956" s="7"/>
      <c r="BM956" s="7"/>
      <c r="BN956" s="6"/>
      <c r="BO956" s="6"/>
      <c r="BP956" s="6"/>
      <c r="BQ956" s="6"/>
      <c r="BR956" s="6"/>
      <c r="BS956" s="6"/>
      <c r="BT956" s="6"/>
      <c r="BU956" s="6"/>
      <c r="BV956" s="6"/>
      <c r="BW956" s="6"/>
      <c r="BX956" s="6"/>
      <c r="BY956" s="6"/>
      <c r="BZ956" s="6"/>
      <c r="CA956" s="6"/>
      <c r="CB956" s="6"/>
      <c r="CC956" s="6"/>
      <c r="CD956" s="6"/>
      <c r="CE956" s="6"/>
      <c r="CF956" s="6"/>
      <c r="CG956" s="6"/>
      <c r="CH956" s="7"/>
      <c r="CI956" s="7"/>
      <c r="CJ956" s="7"/>
      <c r="CK956" s="7"/>
      <c r="CL956" s="7"/>
      <c r="CM956" s="7"/>
      <c r="CN956" s="7"/>
      <c r="CO956" s="7"/>
      <c r="CP956" s="7"/>
      <c r="CQ956" s="7"/>
    </row>
    <row r="957" spans="2:95" ht="12.75" customHeight="1" x14ac:dyDescent="0.2">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s="7"/>
      <c r="AQ957" s="7"/>
      <c r="AR957" s="7"/>
      <c r="AS957" s="7"/>
      <c r="AT957" s="7"/>
      <c r="AU957" s="7"/>
      <c r="AV957" s="7"/>
      <c r="AW957" s="7"/>
      <c r="AX957" s="7"/>
      <c r="AY957" s="7"/>
      <c r="AZ957" s="7"/>
      <c r="BA957" s="7"/>
      <c r="BB957" s="7"/>
      <c r="BC957" s="7"/>
      <c r="BD957" s="7"/>
      <c r="BE957" s="7"/>
      <c r="BF957" s="7"/>
      <c r="BG957" s="7"/>
      <c r="BH957" s="7"/>
      <c r="BI957" s="7"/>
      <c r="BJ957" s="7"/>
      <c r="BK957" s="7"/>
      <c r="BL957" s="7"/>
      <c r="BM957" s="7"/>
      <c r="BN957" s="6"/>
      <c r="BO957" s="6"/>
      <c r="BP957" s="6"/>
      <c r="BQ957" s="6"/>
      <c r="BR957" s="6"/>
      <c r="BS957" s="6"/>
      <c r="BT957" s="6"/>
      <c r="BU957" s="6"/>
      <c r="BV957" s="6"/>
      <c r="BW957" s="6"/>
      <c r="BX957" s="6"/>
      <c r="BY957" s="6"/>
      <c r="BZ957" s="6"/>
      <c r="CA957" s="6"/>
      <c r="CB957" s="6"/>
      <c r="CC957" s="6"/>
      <c r="CD957" s="6"/>
      <c r="CE957" s="6"/>
      <c r="CF957" s="6"/>
      <c r="CG957" s="6"/>
      <c r="CH957" s="7"/>
      <c r="CI957" s="7"/>
      <c r="CJ957" s="7"/>
      <c r="CK957" s="7"/>
      <c r="CL957" s="7"/>
      <c r="CM957" s="7"/>
      <c r="CN957" s="7"/>
      <c r="CO957" s="7"/>
      <c r="CP957" s="7"/>
      <c r="CQ957" s="7"/>
    </row>
    <row r="958" spans="2:95" ht="12.75" customHeight="1" x14ac:dyDescent="0.2">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c r="AW958" s="7"/>
      <c r="AX958" s="7"/>
      <c r="AY958" s="7"/>
      <c r="AZ958" s="7"/>
      <c r="BA958" s="7"/>
      <c r="BB958" s="7"/>
      <c r="BC958" s="7"/>
      <c r="BD958" s="7"/>
      <c r="BE958" s="7"/>
      <c r="BF958" s="7"/>
      <c r="BG958" s="7"/>
      <c r="BH958" s="7"/>
      <c r="BI958" s="7"/>
      <c r="BJ958" s="7"/>
      <c r="BK958" s="7"/>
      <c r="BL958" s="7"/>
      <c r="BM958" s="7"/>
      <c r="BN958" s="6"/>
      <c r="BO958" s="6"/>
      <c r="BP958" s="6"/>
      <c r="BQ958" s="6"/>
      <c r="BR958" s="6"/>
      <c r="BS958" s="6"/>
      <c r="BT958" s="6"/>
      <c r="BU958" s="6"/>
      <c r="BV958" s="6"/>
      <c r="BW958" s="6"/>
      <c r="BX958" s="6"/>
      <c r="BY958" s="6"/>
      <c r="BZ958" s="6"/>
      <c r="CA958" s="6"/>
      <c r="CB958" s="6"/>
      <c r="CC958" s="6"/>
      <c r="CD958" s="6"/>
      <c r="CE958" s="6"/>
      <c r="CF958" s="6"/>
      <c r="CG958" s="6"/>
      <c r="CH958" s="7"/>
      <c r="CI958" s="7"/>
      <c r="CJ958" s="7"/>
      <c r="CK958" s="7"/>
      <c r="CL958" s="7"/>
      <c r="CM958" s="7"/>
      <c r="CN958" s="7"/>
      <c r="CO958" s="7"/>
      <c r="CP958" s="7"/>
      <c r="CQ958" s="7"/>
    </row>
    <row r="959" spans="2:95" ht="12.75" customHeight="1" x14ac:dyDescent="0.2">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s="7"/>
      <c r="BA959" s="7"/>
      <c r="BB959" s="7"/>
      <c r="BC959" s="7"/>
      <c r="BD959" s="7"/>
      <c r="BE959" s="7"/>
      <c r="BF959" s="7"/>
      <c r="BG959" s="7"/>
      <c r="BH959" s="7"/>
      <c r="BI959" s="7"/>
      <c r="BJ959" s="7"/>
      <c r="BK959" s="7"/>
      <c r="BL959" s="7"/>
      <c r="BM959" s="7"/>
      <c r="BN959" s="6"/>
      <c r="BO959" s="6"/>
      <c r="BP959" s="6"/>
      <c r="BQ959" s="6"/>
      <c r="BR959" s="6"/>
      <c r="BS959" s="6"/>
      <c r="BT959" s="6"/>
      <c r="BU959" s="6"/>
      <c r="BV959" s="6"/>
      <c r="BW959" s="6"/>
      <c r="BX959" s="6"/>
      <c r="BY959" s="6"/>
      <c r="BZ959" s="6"/>
      <c r="CA959" s="6"/>
      <c r="CB959" s="6"/>
      <c r="CC959" s="6"/>
      <c r="CD959" s="6"/>
      <c r="CE959" s="6"/>
      <c r="CF959" s="6"/>
      <c r="CG959" s="6"/>
      <c r="CH959" s="7"/>
      <c r="CI959" s="7"/>
      <c r="CJ959" s="7"/>
      <c r="CK959" s="7"/>
      <c r="CL959" s="7"/>
      <c r="CM959" s="7"/>
      <c r="CN959" s="7"/>
      <c r="CO959" s="7"/>
      <c r="CP959" s="7"/>
      <c r="CQ959" s="7"/>
    </row>
    <row r="960" spans="2:95" ht="12.75" customHeight="1" x14ac:dyDescent="0.2">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s="7"/>
      <c r="AQ960" s="7"/>
      <c r="AR960" s="7"/>
      <c r="AS960" s="7"/>
      <c r="AT960" s="7"/>
      <c r="AU960" s="7"/>
      <c r="AV960" s="7"/>
      <c r="AW960" s="7"/>
      <c r="AX960" s="7"/>
      <c r="AY960" s="7"/>
      <c r="AZ960" s="7"/>
      <c r="BA960" s="7"/>
      <c r="BB960" s="7"/>
      <c r="BC960" s="7"/>
      <c r="BD960" s="7"/>
      <c r="BE960" s="7"/>
      <c r="BF960" s="7"/>
      <c r="BG960" s="7"/>
      <c r="BH960" s="7"/>
      <c r="BI960" s="7"/>
      <c r="BJ960" s="7"/>
      <c r="BK960" s="7"/>
      <c r="BL960" s="7"/>
      <c r="BM960" s="7"/>
      <c r="BN960" s="6"/>
      <c r="BO960" s="6"/>
      <c r="BP960" s="6"/>
      <c r="BQ960" s="6"/>
      <c r="BR960" s="6"/>
      <c r="BS960" s="6"/>
      <c r="BT960" s="6"/>
      <c r="BU960" s="6"/>
      <c r="BV960" s="6"/>
      <c r="BW960" s="6"/>
      <c r="BX960" s="6"/>
      <c r="BY960" s="6"/>
      <c r="BZ960" s="6"/>
      <c r="CA960" s="6"/>
      <c r="CB960" s="6"/>
      <c r="CC960" s="6"/>
      <c r="CD960" s="6"/>
      <c r="CE960" s="6"/>
      <c r="CF960" s="6"/>
      <c r="CG960" s="6"/>
      <c r="CH960" s="7"/>
      <c r="CI960" s="7"/>
      <c r="CJ960" s="7"/>
      <c r="CK960" s="7"/>
      <c r="CL960" s="7"/>
      <c r="CM960" s="7"/>
      <c r="CN960" s="7"/>
      <c r="CO960" s="7"/>
      <c r="CP960" s="7"/>
      <c r="CQ960" s="7"/>
    </row>
    <row r="961" spans="2:95" ht="12.75" customHeight="1" x14ac:dyDescent="0.2">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c r="AG961" s="7"/>
      <c r="AH961" s="7"/>
      <c r="AI961" s="7"/>
      <c r="AJ961" s="7"/>
      <c r="AK961" s="7"/>
      <c r="AL961" s="7"/>
      <c r="AM961" s="7"/>
      <c r="AN961" s="7"/>
      <c r="AO961" s="7"/>
      <c r="AP961" s="7"/>
      <c r="AQ961" s="7"/>
      <c r="AR961" s="7"/>
      <c r="AS961" s="7"/>
      <c r="AT961" s="7"/>
      <c r="AU961" s="7"/>
      <c r="AV961" s="7"/>
      <c r="AW961" s="7"/>
      <c r="AX961" s="7"/>
      <c r="AY961" s="7"/>
      <c r="AZ961" s="7"/>
      <c r="BA961" s="7"/>
      <c r="BB961" s="7"/>
      <c r="BC961" s="7"/>
      <c r="BD961" s="7"/>
      <c r="BE961" s="7"/>
      <c r="BF961" s="7"/>
      <c r="BG961" s="7"/>
      <c r="BH961" s="7"/>
      <c r="BI961" s="7"/>
      <c r="BJ961" s="7"/>
      <c r="BK961" s="7"/>
      <c r="BL961" s="7"/>
      <c r="BM961" s="7"/>
      <c r="BN961" s="6"/>
      <c r="BO961" s="6"/>
      <c r="BP961" s="6"/>
      <c r="BQ961" s="6"/>
      <c r="BR961" s="6"/>
      <c r="BS961" s="6"/>
      <c r="BT961" s="6"/>
      <c r="BU961" s="6"/>
      <c r="BV961" s="6"/>
      <c r="BW961" s="6"/>
      <c r="BX961" s="6"/>
      <c r="BY961" s="6"/>
      <c r="BZ961" s="6"/>
      <c r="CA961" s="6"/>
      <c r="CB961" s="6"/>
      <c r="CC961" s="6"/>
      <c r="CD961" s="6"/>
      <c r="CE961" s="6"/>
      <c r="CF961" s="6"/>
      <c r="CG961" s="6"/>
      <c r="CH961" s="7"/>
      <c r="CI961" s="7"/>
      <c r="CJ961" s="7"/>
      <c r="CK961" s="7"/>
      <c r="CL961" s="7"/>
      <c r="CM961" s="7"/>
      <c r="CN961" s="7"/>
      <c r="CO961" s="7"/>
      <c r="CP961" s="7"/>
      <c r="CQ961" s="7"/>
    </row>
    <row r="962" spans="2:95" ht="12.75" customHeight="1" x14ac:dyDescent="0.2">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s="7"/>
      <c r="BA962" s="7"/>
      <c r="BB962" s="7"/>
      <c r="BC962" s="7"/>
      <c r="BD962" s="7"/>
      <c r="BE962" s="7"/>
      <c r="BF962" s="7"/>
      <c r="BG962" s="7"/>
      <c r="BH962" s="7"/>
      <c r="BI962" s="7"/>
      <c r="BJ962" s="7"/>
      <c r="BK962" s="7"/>
      <c r="BL962" s="7"/>
      <c r="BM962" s="7"/>
      <c r="BN962" s="6"/>
      <c r="BO962" s="6"/>
      <c r="BP962" s="6"/>
      <c r="BQ962" s="6"/>
      <c r="BR962" s="6"/>
      <c r="BS962" s="6"/>
      <c r="BT962" s="6"/>
      <c r="BU962" s="6"/>
      <c r="BV962" s="6"/>
      <c r="BW962" s="6"/>
      <c r="BX962" s="6"/>
      <c r="BY962" s="6"/>
      <c r="BZ962" s="6"/>
      <c r="CA962" s="6"/>
      <c r="CB962" s="6"/>
      <c r="CC962" s="6"/>
      <c r="CD962" s="6"/>
      <c r="CE962" s="6"/>
      <c r="CF962" s="6"/>
      <c r="CG962" s="6"/>
      <c r="CH962" s="7"/>
      <c r="CI962" s="7"/>
      <c r="CJ962" s="7"/>
      <c r="CK962" s="7"/>
      <c r="CL962" s="7"/>
      <c r="CM962" s="7"/>
      <c r="CN962" s="7"/>
      <c r="CO962" s="7"/>
      <c r="CP962" s="7"/>
      <c r="CQ962" s="7"/>
    </row>
    <row r="963" spans="2:95" ht="12.75" customHeight="1" x14ac:dyDescent="0.2">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s="7"/>
      <c r="BA963" s="7"/>
      <c r="BB963" s="7"/>
      <c r="BC963" s="7"/>
      <c r="BD963" s="7"/>
      <c r="BE963" s="7"/>
      <c r="BF963" s="7"/>
      <c r="BG963" s="7"/>
      <c r="BH963" s="7"/>
      <c r="BI963" s="7"/>
      <c r="BJ963" s="7"/>
      <c r="BK963" s="7"/>
      <c r="BL963" s="7"/>
      <c r="BM963" s="7"/>
      <c r="BN963" s="6"/>
      <c r="BO963" s="6"/>
      <c r="BP963" s="6"/>
      <c r="BQ963" s="6"/>
      <c r="BR963" s="6"/>
      <c r="BS963" s="6"/>
      <c r="BT963" s="6"/>
      <c r="BU963" s="6"/>
      <c r="BV963" s="6"/>
      <c r="BW963" s="6"/>
      <c r="BX963" s="6"/>
      <c r="BY963" s="6"/>
      <c r="BZ963" s="6"/>
      <c r="CA963" s="6"/>
      <c r="CB963" s="6"/>
      <c r="CC963" s="6"/>
      <c r="CD963" s="6"/>
      <c r="CE963" s="6"/>
      <c r="CF963" s="6"/>
      <c r="CG963" s="6"/>
      <c r="CH963" s="7"/>
      <c r="CI963" s="7"/>
      <c r="CJ963" s="7"/>
      <c r="CK963" s="7"/>
      <c r="CL963" s="7"/>
      <c r="CM963" s="7"/>
      <c r="CN963" s="7"/>
      <c r="CO963" s="7"/>
      <c r="CP963" s="7"/>
      <c r="CQ963" s="7"/>
    </row>
    <row r="964" spans="2:95" ht="12.75" customHeight="1" x14ac:dyDescent="0.2">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c r="AW964" s="7"/>
      <c r="AX964" s="7"/>
      <c r="AY964" s="7"/>
      <c r="AZ964" s="7"/>
      <c r="BA964" s="7"/>
      <c r="BB964" s="7"/>
      <c r="BC964" s="7"/>
      <c r="BD964" s="7"/>
      <c r="BE964" s="7"/>
      <c r="BF964" s="7"/>
      <c r="BG964" s="7"/>
      <c r="BH964" s="7"/>
      <c r="BI964" s="7"/>
      <c r="BJ964" s="7"/>
      <c r="BK964" s="7"/>
      <c r="BL964" s="7"/>
      <c r="BM964" s="7"/>
      <c r="BN964" s="6"/>
      <c r="BO964" s="6"/>
      <c r="BP964" s="6"/>
      <c r="BQ964" s="6"/>
      <c r="BR964" s="6"/>
      <c r="BS964" s="6"/>
      <c r="BT964" s="6"/>
      <c r="BU964" s="6"/>
      <c r="BV964" s="6"/>
      <c r="BW964" s="6"/>
      <c r="BX964" s="6"/>
      <c r="BY964" s="6"/>
      <c r="BZ964" s="6"/>
      <c r="CA964" s="6"/>
      <c r="CB964" s="6"/>
      <c r="CC964" s="6"/>
      <c r="CD964" s="6"/>
      <c r="CE964" s="6"/>
      <c r="CF964" s="6"/>
      <c r="CG964" s="6"/>
      <c r="CH964" s="7"/>
      <c r="CI964" s="7"/>
      <c r="CJ964" s="7"/>
      <c r="CK964" s="7"/>
      <c r="CL964" s="7"/>
      <c r="CM964" s="7"/>
      <c r="CN964" s="7"/>
      <c r="CO964" s="7"/>
      <c r="CP964" s="7"/>
      <c r="CQ964" s="7"/>
    </row>
    <row r="965" spans="2:95" ht="12.75" customHeight="1" x14ac:dyDescent="0.2">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c r="AW965" s="7"/>
      <c r="AX965" s="7"/>
      <c r="AY965" s="7"/>
      <c r="AZ965" s="7"/>
      <c r="BA965" s="7"/>
      <c r="BB965" s="7"/>
      <c r="BC965" s="7"/>
      <c r="BD965" s="7"/>
      <c r="BE965" s="7"/>
      <c r="BF965" s="7"/>
      <c r="BG965" s="7"/>
      <c r="BH965" s="7"/>
      <c r="BI965" s="7"/>
      <c r="BJ965" s="7"/>
      <c r="BK965" s="7"/>
      <c r="BL965" s="7"/>
      <c r="BM965" s="7"/>
      <c r="BN965" s="6"/>
      <c r="BO965" s="6"/>
      <c r="BP965" s="6"/>
      <c r="BQ965" s="6"/>
      <c r="BR965" s="6"/>
      <c r="BS965" s="6"/>
      <c r="BT965" s="6"/>
      <c r="BU965" s="6"/>
      <c r="BV965" s="6"/>
      <c r="BW965" s="6"/>
      <c r="BX965" s="6"/>
      <c r="BY965" s="6"/>
      <c r="BZ965" s="6"/>
      <c r="CA965" s="6"/>
      <c r="CB965" s="6"/>
      <c r="CC965" s="6"/>
      <c r="CD965" s="6"/>
      <c r="CE965" s="6"/>
      <c r="CF965" s="6"/>
      <c r="CG965" s="6"/>
      <c r="CH965" s="7"/>
      <c r="CI965" s="7"/>
      <c r="CJ965" s="7"/>
      <c r="CK965" s="7"/>
      <c r="CL965" s="7"/>
      <c r="CM965" s="7"/>
      <c r="CN965" s="7"/>
      <c r="CO965" s="7"/>
      <c r="CP965" s="7"/>
      <c r="CQ965" s="7"/>
    </row>
    <row r="966" spans="2:95" ht="12.75" customHeight="1" x14ac:dyDescent="0.2">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c r="AW966" s="7"/>
      <c r="AX966" s="7"/>
      <c r="AY966" s="7"/>
      <c r="AZ966" s="7"/>
      <c r="BA966" s="7"/>
      <c r="BB966" s="7"/>
      <c r="BC966" s="7"/>
      <c r="BD966" s="7"/>
      <c r="BE966" s="7"/>
      <c r="BF966" s="7"/>
      <c r="BG966" s="7"/>
      <c r="BH966" s="7"/>
      <c r="BI966" s="7"/>
      <c r="BJ966" s="7"/>
      <c r="BK966" s="7"/>
      <c r="BL966" s="7"/>
      <c r="BM966" s="7"/>
      <c r="BN966" s="6"/>
      <c r="BO966" s="6"/>
      <c r="BP966" s="6"/>
      <c r="BQ966" s="6"/>
      <c r="BR966" s="6"/>
      <c r="BS966" s="6"/>
      <c r="BT966" s="6"/>
      <c r="BU966" s="6"/>
      <c r="BV966" s="6"/>
      <c r="BW966" s="6"/>
      <c r="BX966" s="6"/>
      <c r="BY966" s="6"/>
      <c r="BZ966" s="6"/>
      <c r="CA966" s="6"/>
      <c r="CB966" s="6"/>
      <c r="CC966" s="6"/>
      <c r="CD966" s="6"/>
      <c r="CE966" s="6"/>
      <c r="CF966" s="6"/>
      <c r="CG966" s="6"/>
      <c r="CH966" s="7"/>
      <c r="CI966" s="7"/>
      <c r="CJ966" s="7"/>
      <c r="CK966" s="7"/>
      <c r="CL966" s="7"/>
      <c r="CM966" s="7"/>
      <c r="CN966" s="7"/>
      <c r="CO966" s="7"/>
      <c r="CP966" s="7"/>
      <c r="CQ966" s="7"/>
    </row>
    <row r="967" spans="2:95" ht="12.75" customHeight="1" x14ac:dyDescent="0.2">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c r="AG967" s="7"/>
      <c r="AH967" s="7"/>
      <c r="AI967" s="7"/>
      <c r="AJ967" s="7"/>
      <c r="AK967" s="7"/>
      <c r="AL967" s="7"/>
      <c r="AM967" s="7"/>
      <c r="AN967" s="7"/>
      <c r="AO967" s="7"/>
      <c r="AP967" s="7"/>
      <c r="AQ967" s="7"/>
      <c r="AR967" s="7"/>
      <c r="AS967" s="7"/>
      <c r="AT967" s="7"/>
      <c r="AU967" s="7"/>
      <c r="AV967" s="7"/>
      <c r="AW967" s="7"/>
      <c r="AX967" s="7"/>
      <c r="AY967" s="7"/>
      <c r="AZ967" s="7"/>
      <c r="BA967" s="7"/>
      <c r="BB967" s="7"/>
      <c r="BC967" s="7"/>
      <c r="BD967" s="7"/>
      <c r="BE967" s="7"/>
      <c r="BF967" s="7"/>
      <c r="BG967" s="7"/>
      <c r="BH967" s="7"/>
      <c r="BI967" s="7"/>
      <c r="BJ967" s="7"/>
      <c r="BK967" s="7"/>
      <c r="BL967" s="7"/>
      <c r="BM967" s="7"/>
      <c r="BN967" s="6"/>
      <c r="BO967" s="6"/>
      <c r="BP967" s="6"/>
      <c r="BQ967" s="6"/>
      <c r="BR967" s="6"/>
      <c r="BS967" s="6"/>
      <c r="BT967" s="6"/>
      <c r="BU967" s="6"/>
      <c r="BV967" s="6"/>
      <c r="BW967" s="6"/>
      <c r="BX967" s="6"/>
      <c r="BY967" s="6"/>
      <c r="BZ967" s="6"/>
      <c r="CA967" s="6"/>
      <c r="CB967" s="6"/>
      <c r="CC967" s="6"/>
      <c r="CD967" s="6"/>
      <c r="CE967" s="6"/>
      <c r="CF967" s="6"/>
      <c r="CG967" s="6"/>
      <c r="CH967" s="7"/>
      <c r="CI967" s="7"/>
      <c r="CJ967" s="7"/>
      <c r="CK967" s="7"/>
      <c r="CL967" s="7"/>
      <c r="CM967" s="7"/>
      <c r="CN967" s="7"/>
      <c r="CO967" s="7"/>
      <c r="CP967" s="7"/>
      <c r="CQ967" s="7"/>
    </row>
    <row r="968" spans="2:95" ht="12.75" customHeight="1" x14ac:dyDescent="0.2">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c r="AW968" s="7"/>
      <c r="AX968" s="7"/>
      <c r="AY968" s="7"/>
      <c r="AZ968" s="7"/>
      <c r="BA968" s="7"/>
      <c r="BB968" s="7"/>
      <c r="BC968" s="7"/>
      <c r="BD968" s="7"/>
      <c r="BE968" s="7"/>
      <c r="BF968" s="7"/>
      <c r="BG968" s="7"/>
      <c r="BH968" s="7"/>
      <c r="BI968" s="7"/>
      <c r="BJ968" s="7"/>
      <c r="BK968" s="7"/>
      <c r="BL968" s="7"/>
      <c r="BM968" s="7"/>
      <c r="BN968" s="6"/>
      <c r="BO968" s="6"/>
      <c r="BP968" s="6"/>
      <c r="BQ968" s="6"/>
      <c r="BR968" s="6"/>
      <c r="BS968" s="6"/>
      <c r="BT968" s="6"/>
      <c r="BU968" s="6"/>
      <c r="BV968" s="6"/>
      <c r="BW968" s="6"/>
      <c r="BX968" s="6"/>
      <c r="BY968" s="6"/>
      <c r="BZ968" s="6"/>
      <c r="CA968" s="6"/>
      <c r="CB968" s="6"/>
      <c r="CC968" s="6"/>
      <c r="CD968" s="6"/>
      <c r="CE968" s="6"/>
      <c r="CF968" s="6"/>
      <c r="CG968" s="6"/>
      <c r="CH968" s="7"/>
      <c r="CI968" s="7"/>
      <c r="CJ968" s="7"/>
      <c r="CK968" s="7"/>
      <c r="CL968" s="7"/>
      <c r="CM968" s="7"/>
      <c r="CN968" s="7"/>
      <c r="CO968" s="7"/>
      <c r="CP968" s="7"/>
      <c r="CQ968" s="7"/>
    </row>
    <row r="969" spans="2:95" ht="12.75" customHeight="1" x14ac:dyDescent="0.2">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s="7"/>
      <c r="AQ969" s="7"/>
      <c r="AR969" s="7"/>
      <c r="AS969" s="7"/>
      <c r="AT969" s="7"/>
      <c r="AU969" s="7"/>
      <c r="AV969" s="7"/>
      <c r="AW969" s="7"/>
      <c r="AX969" s="7"/>
      <c r="AY969" s="7"/>
      <c r="AZ969" s="7"/>
      <c r="BA969" s="7"/>
      <c r="BB969" s="7"/>
      <c r="BC969" s="7"/>
      <c r="BD969" s="7"/>
      <c r="BE969" s="7"/>
      <c r="BF969" s="7"/>
      <c r="BG969" s="7"/>
      <c r="BH969" s="7"/>
      <c r="BI969" s="7"/>
      <c r="BJ969" s="7"/>
      <c r="BK969" s="7"/>
      <c r="BL969" s="7"/>
      <c r="BM969" s="7"/>
      <c r="BN969" s="6"/>
      <c r="BO969" s="6"/>
      <c r="BP969" s="6"/>
      <c r="BQ969" s="6"/>
      <c r="BR969" s="6"/>
      <c r="BS969" s="6"/>
      <c r="BT969" s="6"/>
      <c r="BU969" s="6"/>
      <c r="BV969" s="6"/>
      <c r="BW969" s="6"/>
      <c r="BX969" s="6"/>
      <c r="BY969" s="6"/>
      <c r="BZ969" s="6"/>
      <c r="CA969" s="6"/>
      <c r="CB969" s="6"/>
      <c r="CC969" s="6"/>
      <c r="CD969" s="6"/>
      <c r="CE969" s="6"/>
      <c r="CF969" s="6"/>
      <c r="CG969" s="6"/>
      <c r="CH969" s="7"/>
      <c r="CI969" s="7"/>
      <c r="CJ969" s="7"/>
      <c r="CK969" s="7"/>
      <c r="CL969" s="7"/>
      <c r="CM969" s="7"/>
      <c r="CN969" s="7"/>
      <c r="CO969" s="7"/>
      <c r="CP969" s="7"/>
      <c r="CQ969" s="7"/>
    </row>
    <row r="970" spans="2:95" ht="12.75" customHeight="1" x14ac:dyDescent="0.2">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s="7"/>
      <c r="BA970" s="7"/>
      <c r="BB970" s="7"/>
      <c r="BC970" s="7"/>
      <c r="BD970" s="7"/>
      <c r="BE970" s="7"/>
      <c r="BF970" s="7"/>
      <c r="BG970" s="7"/>
      <c r="BH970" s="7"/>
      <c r="BI970" s="7"/>
      <c r="BJ970" s="7"/>
      <c r="BK970" s="7"/>
      <c r="BL970" s="7"/>
      <c r="BM970" s="7"/>
      <c r="BN970" s="6"/>
      <c r="BO970" s="6"/>
      <c r="BP970" s="6"/>
      <c r="BQ970" s="6"/>
      <c r="BR970" s="6"/>
      <c r="BS970" s="6"/>
      <c r="BT970" s="6"/>
      <c r="BU970" s="6"/>
      <c r="BV970" s="6"/>
      <c r="BW970" s="6"/>
      <c r="BX970" s="6"/>
      <c r="BY970" s="6"/>
      <c r="BZ970" s="6"/>
      <c r="CA970" s="6"/>
      <c r="CB970" s="6"/>
      <c r="CC970" s="6"/>
      <c r="CD970" s="6"/>
      <c r="CE970" s="6"/>
      <c r="CF970" s="6"/>
      <c r="CG970" s="6"/>
      <c r="CH970" s="7"/>
      <c r="CI970" s="7"/>
      <c r="CJ970" s="7"/>
      <c r="CK970" s="7"/>
      <c r="CL970" s="7"/>
      <c r="CM970" s="7"/>
      <c r="CN970" s="7"/>
      <c r="CO970" s="7"/>
      <c r="CP970" s="7"/>
      <c r="CQ970" s="7"/>
    </row>
    <row r="971" spans="2:95" ht="12.75" customHeight="1" x14ac:dyDescent="0.2">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c r="AG971" s="7"/>
      <c r="AH971" s="7"/>
      <c r="AI971" s="7"/>
      <c r="AJ971" s="7"/>
      <c r="AK971" s="7"/>
      <c r="AL971" s="7"/>
      <c r="AM971" s="7"/>
      <c r="AN971" s="7"/>
      <c r="AO971" s="7"/>
      <c r="AP971" s="7"/>
      <c r="AQ971" s="7"/>
      <c r="AR971" s="7"/>
      <c r="AS971" s="7"/>
      <c r="AT971" s="7"/>
      <c r="AU971" s="7"/>
      <c r="AV971" s="7"/>
      <c r="AW971" s="7"/>
      <c r="AX971" s="7"/>
      <c r="AY971" s="7"/>
      <c r="AZ971" s="7"/>
      <c r="BA971" s="7"/>
      <c r="BB971" s="7"/>
      <c r="BC971" s="7"/>
      <c r="BD971" s="7"/>
      <c r="BE971" s="7"/>
      <c r="BF971" s="7"/>
      <c r="BG971" s="7"/>
      <c r="BH971" s="7"/>
      <c r="BI971" s="7"/>
      <c r="BJ971" s="7"/>
      <c r="BK971" s="7"/>
      <c r="BL971" s="7"/>
      <c r="BM971" s="7"/>
      <c r="BN971" s="6"/>
      <c r="BO971" s="6"/>
      <c r="BP971" s="6"/>
      <c r="BQ971" s="6"/>
      <c r="BR971" s="6"/>
      <c r="BS971" s="6"/>
      <c r="BT971" s="6"/>
      <c r="BU971" s="6"/>
      <c r="BV971" s="6"/>
      <c r="BW971" s="6"/>
      <c r="BX971" s="6"/>
      <c r="BY971" s="6"/>
      <c r="BZ971" s="6"/>
      <c r="CA971" s="6"/>
      <c r="CB971" s="6"/>
      <c r="CC971" s="6"/>
      <c r="CD971" s="6"/>
      <c r="CE971" s="6"/>
      <c r="CF971" s="6"/>
      <c r="CG971" s="6"/>
      <c r="CH971" s="7"/>
      <c r="CI971" s="7"/>
      <c r="CJ971" s="7"/>
      <c r="CK971" s="7"/>
      <c r="CL971" s="7"/>
      <c r="CM971" s="7"/>
      <c r="CN971" s="7"/>
      <c r="CO971" s="7"/>
      <c r="CP971" s="7"/>
      <c r="CQ971" s="7"/>
    </row>
    <row r="972" spans="2:95" ht="12.75" customHeight="1" x14ac:dyDescent="0.2">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s="7"/>
      <c r="BA972" s="7"/>
      <c r="BB972" s="7"/>
      <c r="BC972" s="7"/>
      <c r="BD972" s="7"/>
      <c r="BE972" s="7"/>
      <c r="BF972" s="7"/>
      <c r="BG972" s="7"/>
      <c r="BH972" s="7"/>
      <c r="BI972" s="7"/>
      <c r="BJ972" s="7"/>
      <c r="BK972" s="7"/>
      <c r="BL972" s="7"/>
      <c r="BM972" s="7"/>
      <c r="BN972" s="6"/>
      <c r="BO972" s="6"/>
      <c r="BP972" s="6"/>
      <c r="BQ972" s="6"/>
      <c r="BR972" s="6"/>
      <c r="BS972" s="6"/>
      <c r="BT972" s="6"/>
      <c r="BU972" s="6"/>
      <c r="BV972" s="6"/>
      <c r="BW972" s="6"/>
      <c r="BX972" s="6"/>
      <c r="BY972" s="6"/>
      <c r="BZ972" s="6"/>
      <c r="CA972" s="6"/>
      <c r="CB972" s="6"/>
      <c r="CC972" s="6"/>
      <c r="CD972" s="6"/>
      <c r="CE972" s="6"/>
      <c r="CF972" s="6"/>
      <c r="CG972" s="6"/>
      <c r="CH972" s="7"/>
      <c r="CI972" s="7"/>
      <c r="CJ972" s="7"/>
      <c r="CK972" s="7"/>
      <c r="CL972" s="7"/>
      <c r="CM972" s="7"/>
      <c r="CN972" s="7"/>
      <c r="CO972" s="7"/>
      <c r="CP972" s="7"/>
      <c r="CQ972" s="7"/>
    </row>
    <row r="973" spans="2:95" ht="12.75" customHeight="1" x14ac:dyDescent="0.2">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c r="AG973" s="7"/>
      <c r="AH973" s="7"/>
      <c r="AI973" s="7"/>
      <c r="AJ973" s="7"/>
      <c r="AK973" s="7"/>
      <c r="AL973" s="7"/>
      <c r="AM973" s="7"/>
      <c r="AN973" s="7"/>
      <c r="AO973" s="7"/>
      <c r="AP973" s="7"/>
      <c r="AQ973" s="7"/>
      <c r="AR973" s="7"/>
      <c r="AS973" s="7"/>
      <c r="AT973" s="7"/>
      <c r="AU973" s="7"/>
      <c r="AV973" s="7"/>
      <c r="AW973" s="7"/>
      <c r="AX973" s="7"/>
      <c r="AY973" s="7"/>
      <c r="AZ973" s="7"/>
      <c r="BA973" s="7"/>
      <c r="BB973" s="7"/>
      <c r="BC973" s="7"/>
      <c r="BD973" s="7"/>
      <c r="BE973" s="7"/>
      <c r="BF973" s="7"/>
      <c r="BG973" s="7"/>
      <c r="BH973" s="7"/>
      <c r="BI973" s="7"/>
      <c r="BJ973" s="7"/>
      <c r="BK973" s="7"/>
      <c r="BL973" s="7"/>
      <c r="BM973" s="7"/>
      <c r="BN973" s="6"/>
      <c r="BO973" s="6"/>
      <c r="BP973" s="6"/>
      <c r="BQ973" s="6"/>
      <c r="BR973" s="6"/>
      <c r="BS973" s="6"/>
      <c r="BT973" s="6"/>
      <c r="BU973" s="6"/>
      <c r="BV973" s="6"/>
      <c r="BW973" s="6"/>
      <c r="BX973" s="6"/>
      <c r="BY973" s="6"/>
      <c r="BZ973" s="6"/>
      <c r="CA973" s="6"/>
      <c r="CB973" s="6"/>
      <c r="CC973" s="6"/>
      <c r="CD973" s="6"/>
      <c r="CE973" s="6"/>
      <c r="CF973" s="6"/>
      <c r="CG973" s="6"/>
      <c r="CH973" s="7"/>
      <c r="CI973" s="7"/>
      <c r="CJ973" s="7"/>
      <c r="CK973" s="7"/>
      <c r="CL973" s="7"/>
      <c r="CM973" s="7"/>
      <c r="CN973" s="7"/>
      <c r="CO973" s="7"/>
      <c r="CP973" s="7"/>
      <c r="CQ973" s="7"/>
    </row>
    <row r="974" spans="2:95" ht="12.75" customHeight="1" x14ac:dyDescent="0.2">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s="7"/>
      <c r="BA974" s="7"/>
      <c r="BB974" s="7"/>
      <c r="BC974" s="7"/>
      <c r="BD974" s="7"/>
      <c r="BE974" s="7"/>
      <c r="BF974" s="7"/>
      <c r="BG974" s="7"/>
      <c r="BH974" s="7"/>
      <c r="BI974" s="7"/>
      <c r="BJ974" s="7"/>
      <c r="BK974" s="7"/>
      <c r="BL974" s="7"/>
      <c r="BM974" s="7"/>
      <c r="BN974" s="6"/>
      <c r="BO974" s="6"/>
      <c r="BP974" s="6"/>
      <c r="BQ974" s="6"/>
      <c r="BR974" s="6"/>
      <c r="BS974" s="6"/>
      <c r="BT974" s="6"/>
      <c r="BU974" s="6"/>
      <c r="BV974" s="6"/>
      <c r="BW974" s="6"/>
      <c r="BX974" s="6"/>
      <c r="BY974" s="6"/>
      <c r="BZ974" s="6"/>
      <c r="CA974" s="6"/>
      <c r="CB974" s="6"/>
      <c r="CC974" s="6"/>
      <c r="CD974" s="6"/>
      <c r="CE974" s="6"/>
      <c r="CF974" s="6"/>
      <c r="CG974" s="6"/>
      <c r="CH974" s="7"/>
      <c r="CI974" s="7"/>
      <c r="CJ974" s="7"/>
      <c r="CK974" s="7"/>
      <c r="CL974" s="7"/>
      <c r="CM974" s="7"/>
      <c r="CN974" s="7"/>
      <c r="CO974" s="7"/>
      <c r="CP974" s="7"/>
      <c r="CQ974" s="7"/>
    </row>
    <row r="975" spans="2:95" ht="12.75" customHeight="1" x14ac:dyDescent="0.2">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c r="AG975" s="7"/>
      <c r="AH975" s="7"/>
      <c r="AI975" s="7"/>
      <c r="AJ975" s="7"/>
      <c r="AK975" s="7"/>
      <c r="AL975" s="7"/>
      <c r="AM975" s="7"/>
      <c r="AN975" s="7"/>
      <c r="AO975" s="7"/>
      <c r="AP975" s="7"/>
      <c r="AQ975" s="7"/>
      <c r="AR975" s="7"/>
      <c r="AS975" s="7"/>
      <c r="AT975" s="7"/>
      <c r="AU975" s="7"/>
      <c r="AV975" s="7"/>
      <c r="AW975" s="7"/>
      <c r="AX975" s="7"/>
      <c r="AY975" s="7"/>
      <c r="AZ975" s="7"/>
      <c r="BA975" s="7"/>
      <c r="BB975" s="7"/>
      <c r="BC975" s="7"/>
      <c r="BD975" s="7"/>
      <c r="BE975" s="7"/>
      <c r="BF975" s="7"/>
      <c r="BG975" s="7"/>
      <c r="BH975" s="7"/>
      <c r="BI975" s="7"/>
      <c r="BJ975" s="7"/>
      <c r="BK975" s="7"/>
      <c r="BL975" s="7"/>
      <c r="BM975" s="7"/>
      <c r="BN975" s="6"/>
      <c r="BO975" s="6"/>
      <c r="BP975" s="6"/>
      <c r="BQ975" s="6"/>
      <c r="BR975" s="6"/>
      <c r="BS975" s="6"/>
      <c r="BT975" s="6"/>
      <c r="BU975" s="6"/>
      <c r="BV975" s="6"/>
      <c r="BW975" s="6"/>
      <c r="BX975" s="6"/>
      <c r="BY975" s="6"/>
      <c r="BZ975" s="6"/>
      <c r="CA975" s="6"/>
      <c r="CB975" s="6"/>
      <c r="CC975" s="6"/>
      <c r="CD975" s="6"/>
      <c r="CE975" s="6"/>
      <c r="CF975" s="6"/>
      <c r="CG975" s="6"/>
      <c r="CH975" s="7"/>
      <c r="CI975" s="7"/>
      <c r="CJ975" s="7"/>
      <c r="CK975" s="7"/>
      <c r="CL975" s="7"/>
      <c r="CM975" s="7"/>
      <c r="CN975" s="7"/>
      <c r="CO975" s="7"/>
      <c r="CP975" s="7"/>
      <c r="CQ975" s="7"/>
    </row>
    <row r="976" spans="2:95" ht="12.75" customHeight="1" x14ac:dyDescent="0.2">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c r="AW976" s="7"/>
      <c r="AX976" s="7"/>
      <c r="AY976" s="7"/>
      <c r="AZ976" s="7"/>
      <c r="BA976" s="7"/>
      <c r="BB976" s="7"/>
      <c r="BC976" s="7"/>
      <c r="BD976" s="7"/>
      <c r="BE976" s="7"/>
      <c r="BF976" s="7"/>
      <c r="BG976" s="7"/>
      <c r="BH976" s="7"/>
      <c r="BI976" s="7"/>
      <c r="BJ976" s="7"/>
      <c r="BK976" s="7"/>
      <c r="BL976" s="7"/>
      <c r="BM976" s="7"/>
      <c r="BN976" s="6"/>
      <c r="BO976" s="6"/>
      <c r="BP976" s="6"/>
      <c r="BQ976" s="6"/>
      <c r="BR976" s="6"/>
      <c r="BS976" s="6"/>
      <c r="BT976" s="6"/>
      <c r="BU976" s="6"/>
      <c r="BV976" s="6"/>
      <c r="BW976" s="6"/>
      <c r="BX976" s="6"/>
      <c r="BY976" s="6"/>
      <c r="BZ976" s="6"/>
      <c r="CA976" s="6"/>
      <c r="CB976" s="6"/>
      <c r="CC976" s="6"/>
      <c r="CD976" s="6"/>
      <c r="CE976" s="6"/>
      <c r="CF976" s="6"/>
      <c r="CG976" s="6"/>
      <c r="CH976" s="7"/>
      <c r="CI976" s="7"/>
      <c r="CJ976" s="7"/>
      <c r="CK976" s="7"/>
      <c r="CL976" s="7"/>
      <c r="CM976" s="7"/>
      <c r="CN976" s="7"/>
      <c r="CO976" s="7"/>
      <c r="CP976" s="7"/>
      <c r="CQ976" s="7"/>
    </row>
    <row r="977" spans="2:95" ht="12.75" customHeight="1" x14ac:dyDescent="0.2">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s="7"/>
      <c r="BA977" s="7"/>
      <c r="BB977" s="7"/>
      <c r="BC977" s="7"/>
      <c r="BD977" s="7"/>
      <c r="BE977" s="7"/>
      <c r="BF977" s="7"/>
      <c r="BG977" s="7"/>
      <c r="BH977" s="7"/>
      <c r="BI977" s="7"/>
      <c r="BJ977" s="7"/>
      <c r="BK977" s="7"/>
      <c r="BL977" s="7"/>
      <c r="BM977" s="7"/>
      <c r="BN977" s="6"/>
      <c r="BO977" s="6"/>
      <c r="BP977" s="6"/>
      <c r="BQ977" s="6"/>
      <c r="BR977" s="6"/>
      <c r="BS977" s="6"/>
      <c r="BT977" s="6"/>
      <c r="BU977" s="6"/>
      <c r="BV977" s="6"/>
      <c r="BW977" s="6"/>
      <c r="BX977" s="6"/>
      <c r="BY977" s="6"/>
      <c r="BZ977" s="6"/>
      <c r="CA977" s="6"/>
      <c r="CB977" s="6"/>
      <c r="CC977" s="6"/>
      <c r="CD977" s="6"/>
      <c r="CE977" s="6"/>
      <c r="CF977" s="6"/>
      <c r="CG977" s="6"/>
      <c r="CH977" s="7"/>
      <c r="CI977" s="7"/>
      <c r="CJ977" s="7"/>
      <c r="CK977" s="7"/>
      <c r="CL977" s="7"/>
      <c r="CM977" s="7"/>
      <c r="CN977" s="7"/>
      <c r="CO977" s="7"/>
      <c r="CP977" s="7"/>
      <c r="CQ977" s="7"/>
    </row>
    <row r="978" spans="2:95" ht="12.75" customHeight="1" x14ac:dyDescent="0.2">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c r="AG978" s="7"/>
      <c r="AH978" s="7"/>
      <c r="AI978" s="7"/>
      <c r="AJ978" s="7"/>
      <c r="AK978" s="7"/>
      <c r="AL978" s="7"/>
      <c r="AM978" s="7"/>
      <c r="AN978" s="7"/>
      <c r="AO978" s="7"/>
      <c r="AP978" s="7"/>
      <c r="AQ978" s="7"/>
      <c r="AR978" s="7"/>
      <c r="AS978" s="7"/>
      <c r="AT978" s="7"/>
      <c r="AU978" s="7"/>
      <c r="AV978" s="7"/>
      <c r="AW978" s="7"/>
      <c r="AX978" s="7"/>
      <c r="AY978" s="7"/>
      <c r="AZ978" s="7"/>
      <c r="BA978" s="7"/>
      <c r="BB978" s="7"/>
      <c r="BC978" s="7"/>
      <c r="BD978" s="7"/>
      <c r="BE978" s="7"/>
      <c r="BF978" s="7"/>
      <c r="BG978" s="7"/>
      <c r="BH978" s="7"/>
      <c r="BI978" s="7"/>
      <c r="BJ978" s="7"/>
      <c r="BK978" s="7"/>
      <c r="BL978" s="7"/>
      <c r="BM978" s="7"/>
      <c r="BN978" s="6"/>
      <c r="BO978" s="6"/>
      <c r="BP978" s="6"/>
      <c r="BQ978" s="6"/>
      <c r="BR978" s="6"/>
      <c r="BS978" s="6"/>
      <c r="BT978" s="6"/>
      <c r="BU978" s="6"/>
      <c r="BV978" s="6"/>
      <c r="BW978" s="6"/>
      <c r="BX978" s="6"/>
      <c r="BY978" s="6"/>
      <c r="BZ978" s="6"/>
      <c r="CA978" s="6"/>
      <c r="CB978" s="6"/>
      <c r="CC978" s="6"/>
      <c r="CD978" s="6"/>
      <c r="CE978" s="6"/>
      <c r="CF978" s="6"/>
      <c r="CG978" s="6"/>
      <c r="CH978" s="7"/>
      <c r="CI978" s="7"/>
      <c r="CJ978" s="7"/>
      <c r="CK978" s="7"/>
      <c r="CL978" s="7"/>
      <c r="CM978" s="7"/>
      <c r="CN978" s="7"/>
      <c r="CO978" s="7"/>
      <c r="CP978" s="7"/>
      <c r="CQ978" s="7"/>
    </row>
    <row r="979" spans="2:95" ht="12.75" customHeight="1" x14ac:dyDescent="0.2">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s="7"/>
      <c r="BA979" s="7"/>
      <c r="BB979" s="7"/>
      <c r="BC979" s="7"/>
      <c r="BD979" s="7"/>
      <c r="BE979" s="7"/>
      <c r="BF979" s="7"/>
      <c r="BG979" s="7"/>
      <c r="BH979" s="7"/>
      <c r="BI979" s="7"/>
      <c r="BJ979" s="7"/>
      <c r="BK979" s="7"/>
      <c r="BL979" s="7"/>
      <c r="BM979" s="7"/>
      <c r="BN979" s="6"/>
      <c r="BO979" s="6"/>
      <c r="BP979" s="6"/>
      <c r="BQ979" s="6"/>
      <c r="BR979" s="6"/>
      <c r="BS979" s="6"/>
      <c r="BT979" s="6"/>
      <c r="BU979" s="6"/>
      <c r="BV979" s="6"/>
      <c r="BW979" s="6"/>
      <c r="BX979" s="6"/>
      <c r="BY979" s="6"/>
      <c r="BZ979" s="6"/>
      <c r="CA979" s="6"/>
      <c r="CB979" s="6"/>
      <c r="CC979" s="6"/>
      <c r="CD979" s="6"/>
      <c r="CE979" s="6"/>
      <c r="CF979" s="6"/>
      <c r="CG979" s="6"/>
      <c r="CH979" s="7"/>
      <c r="CI979" s="7"/>
      <c r="CJ979" s="7"/>
      <c r="CK979" s="7"/>
      <c r="CL979" s="7"/>
      <c r="CM979" s="7"/>
      <c r="CN979" s="7"/>
      <c r="CO979" s="7"/>
      <c r="CP979" s="7"/>
      <c r="CQ979" s="7"/>
    </row>
    <row r="980" spans="2:95" ht="12.75" customHeight="1" x14ac:dyDescent="0.2">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c r="AG980" s="7"/>
      <c r="AH980" s="7"/>
      <c r="AI980" s="7"/>
      <c r="AJ980" s="7"/>
      <c r="AK980" s="7"/>
      <c r="AL980" s="7"/>
      <c r="AM980" s="7"/>
      <c r="AN980" s="7"/>
      <c r="AO980" s="7"/>
      <c r="AP980" s="7"/>
      <c r="AQ980" s="7"/>
      <c r="AR980" s="7"/>
      <c r="AS980" s="7"/>
      <c r="AT980" s="7"/>
      <c r="AU980" s="7"/>
      <c r="AV980" s="7"/>
      <c r="AW980" s="7"/>
      <c r="AX980" s="7"/>
      <c r="AY980" s="7"/>
      <c r="AZ980" s="7"/>
      <c r="BA980" s="7"/>
      <c r="BB980" s="7"/>
      <c r="BC980" s="7"/>
      <c r="BD980" s="7"/>
      <c r="BE980" s="7"/>
      <c r="BF980" s="7"/>
      <c r="BG980" s="7"/>
      <c r="BH980" s="7"/>
      <c r="BI980" s="7"/>
      <c r="BJ980" s="7"/>
      <c r="BK980" s="7"/>
      <c r="BL980" s="7"/>
      <c r="BM980" s="7"/>
      <c r="BN980" s="6"/>
      <c r="BO980" s="6"/>
      <c r="BP980" s="6"/>
      <c r="BQ980" s="6"/>
      <c r="BR980" s="6"/>
      <c r="BS980" s="6"/>
      <c r="BT980" s="6"/>
      <c r="BU980" s="6"/>
      <c r="BV980" s="6"/>
      <c r="BW980" s="6"/>
      <c r="BX980" s="6"/>
      <c r="BY980" s="6"/>
      <c r="BZ980" s="6"/>
      <c r="CA980" s="6"/>
      <c r="CB980" s="6"/>
      <c r="CC980" s="6"/>
      <c r="CD980" s="6"/>
      <c r="CE980" s="6"/>
      <c r="CF980" s="6"/>
      <c r="CG980" s="6"/>
      <c r="CH980" s="7"/>
      <c r="CI980" s="7"/>
      <c r="CJ980" s="7"/>
      <c r="CK980" s="7"/>
      <c r="CL980" s="7"/>
      <c r="CM980" s="7"/>
      <c r="CN980" s="7"/>
      <c r="CO980" s="7"/>
      <c r="CP980" s="7"/>
      <c r="CQ980" s="7"/>
    </row>
    <row r="981" spans="2:95" ht="12.75" customHeight="1" x14ac:dyDescent="0.2">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s="7"/>
      <c r="BA981" s="7"/>
      <c r="BB981" s="7"/>
      <c r="BC981" s="7"/>
      <c r="BD981" s="7"/>
      <c r="BE981" s="7"/>
      <c r="BF981" s="7"/>
      <c r="BG981" s="7"/>
      <c r="BH981" s="7"/>
      <c r="BI981" s="7"/>
      <c r="BJ981" s="7"/>
      <c r="BK981" s="7"/>
      <c r="BL981" s="7"/>
      <c r="BM981" s="7"/>
      <c r="BN981" s="6"/>
      <c r="BO981" s="6"/>
      <c r="BP981" s="6"/>
      <c r="BQ981" s="6"/>
      <c r="BR981" s="6"/>
      <c r="BS981" s="6"/>
      <c r="BT981" s="6"/>
      <c r="BU981" s="6"/>
      <c r="BV981" s="6"/>
      <c r="BW981" s="6"/>
      <c r="BX981" s="6"/>
      <c r="BY981" s="6"/>
      <c r="BZ981" s="6"/>
      <c r="CA981" s="6"/>
      <c r="CB981" s="6"/>
      <c r="CC981" s="6"/>
      <c r="CD981" s="6"/>
      <c r="CE981" s="6"/>
      <c r="CF981" s="6"/>
      <c r="CG981" s="6"/>
      <c r="CH981" s="7"/>
      <c r="CI981" s="7"/>
      <c r="CJ981" s="7"/>
      <c r="CK981" s="7"/>
      <c r="CL981" s="7"/>
      <c r="CM981" s="7"/>
      <c r="CN981" s="7"/>
      <c r="CO981" s="7"/>
      <c r="CP981" s="7"/>
      <c r="CQ981" s="7"/>
    </row>
    <row r="982" spans="2:95" ht="12.75" customHeight="1" x14ac:dyDescent="0.2">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c r="AG982" s="7"/>
      <c r="AH982" s="7"/>
      <c r="AI982" s="7"/>
      <c r="AJ982" s="7"/>
      <c r="AK982" s="7"/>
      <c r="AL982" s="7"/>
      <c r="AM982" s="7"/>
      <c r="AN982" s="7"/>
      <c r="AO982" s="7"/>
      <c r="AP982" s="7"/>
      <c r="AQ982" s="7"/>
      <c r="AR982" s="7"/>
      <c r="AS982" s="7"/>
      <c r="AT982" s="7"/>
      <c r="AU982" s="7"/>
      <c r="AV982" s="7"/>
      <c r="AW982" s="7"/>
      <c r="AX982" s="7"/>
      <c r="AY982" s="7"/>
      <c r="AZ982" s="7"/>
      <c r="BA982" s="7"/>
      <c r="BB982" s="7"/>
      <c r="BC982" s="7"/>
      <c r="BD982" s="7"/>
      <c r="BE982" s="7"/>
      <c r="BF982" s="7"/>
      <c r="BG982" s="7"/>
      <c r="BH982" s="7"/>
      <c r="BI982" s="7"/>
      <c r="BJ982" s="7"/>
      <c r="BK982" s="7"/>
      <c r="BL982" s="7"/>
      <c r="BM982" s="7"/>
      <c r="BN982" s="6"/>
      <c r="BO982" s="6"/>
      <c r="BP982" s="6"/>
      <c r="BQ982" s="6"/>
      <c r="BR982" s="6"/>
      <c r="BS982" s="6"/>
      <c r="BT982" s="6"/>
      <c r="BU982" s="6"/>
      <c r="BV982" s="6"/>
      <c r="BW982" s="6"/>
      <c r="BX982" s="6"/>
      <c r="BY982" s="6"/>
      <c r="BZ982" s="6"/>
      <c r="CA982" s="6"/>
      <c r="CB982" s="6"/>
      <c r="CC982" s="6"/>
      <c r="CD982" s="6"/>
      <c r="CE982" s="6"/>
      <c r="CF982" s="6"/>
      <c r="CG982" s="6"/>
      <c r="CH982" s="7"/>
      <c r="CI982" s="7"/>
      <c r="CJ982" s="7"/>
      <c r="CK982" s="7"/>
      <c r="CL982" s="7"/>
      <c r="CM982" s="7"/>
      <c r="CN982" s="7"/>
      <c r="CO982" s="7"/>
      <c r="CP982" s="7"/>
      <c r="CQ982" s="7"/>
    </row>
    <row r="983" spans="2:95" ht="12.75" customHeight="1" x14ac:dyDescent="0.2">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c r="AG983" s="7"/>
      <c r="AH983" s="7"/>
      <c r="AI983" s="7"/>
      <c r="AJ983" s="7"/>
      <c r="AK983" s="7"/>
      <c r="AL983" s="7"/>
      <c r="AM983" s="7"/>
      <c r="AN983" s="7"/>
      <c r="AO983" s="7"/>
      <c r="AP983" s="7"/>
      <c r="AQ983" s="7"/>
      <c r="AR983" s="7"/>
      <c r="AS983" s="7"/>
      <c r="AT983" s="7"/>
      <c r="AU983" s="7"/>
      <c r="AV983" s="7"/>
      <c r="AW983" s="7"/>
      <c r="AX983" s="7"/>
      <c r="AY983" s="7"/>
      <c r="AZ983" s="7"/>
      <c r="BA983" s="7"/>
      <c r="BB983" s="7"/>
      <c r="BC983" s="7"/>
      <c r="BD983" s="7"/>
      <c r="BE983" s="7"/>
      <c r="BF983" s="7"/>
      <c r="BG983" s="7"/>
      <c r="BH983" s="7"/>
      <c r="BI983" s="7"/>
      <c r="BJ983" s="7"/>
      <c r="BK983" s="7"/>
      <c r="BL983" s="7"/>
      <c r="BM983" s="7"/>
      <c r="BN983" s="6"/>
      <c r="BO983" s="6"/>
      <c r="BP983" s="6"/>
      <c r="BQ983" s="6"/>
      <c r="BR983" s="6"/>
      <c r="BS983" s="6"/>
      <c r="BT983" s="6"/>
      <c r="BU983" s="6"/>
      <c r="BV983" s="6"/>
      <c r="BW983" s="6"/>
      <c r="BX983" s="6"/>
      <c r="BY983" s="6"/>
      <c r="BZ983" s="6"/>
      <c r="CA983" s="6"/>
      <c r="CB983" s="6"/>
      <c r="CC983" s="6"/>
      <c r="CD983" s="6"/>
      <c r="CE983" s="6"/>
      <c r="CF983" s="6"/>
      <c r="CG983" s="6"/>
      <c r="CH983" s="7"/>
      <c r="CI983" s="7"/>
      <c r="CJ983" s="7"/>
      <c r="CK983" s="7"/>
      <c r="CL983" s="7"/>
      <c r="CM983" s="7"/>
      <c r="CN983" s="7"/>
      <c r="CO983" s="7"/>
      <c r="CP983" s="7"/>
      <c r="CQ983" s="7"/>
    </row>
    <row r="984" spans="2:95" ht="12.75" customHeight="1" x14ac:dyDescent="0.2">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c r="AG984" s="7"/>
      <c r="AH984" s="7"/>
      <c r="AI984" s="7"/>
      <c r="AJ984" s="7"/>
      <c r="AK984" s="7"/>
      <c r="AL984" s="7"/>
      <c r="AM984" s="7"/>
      <c r="AN984" s="7"/>
      <c r="AO984" s="7"/>
      <c r="AP984" s="7"/>
      <c r="AQ984" s="7"/>
      <c r="AR984" s="7"/>
      <c r="AS984" s="7"/>
      <c r="AT984" s="7"/>
      <c r="AU984" s="7"/>
      <c r="AV984" s="7"/>
      <c r="AW984" s="7"/>
      <c r="AX984" s="7"/>
      <c r="AY984" s="7"/>
      <c r="AZ984" s="7"/>
      <c r="BA984" s="7"/>
      <c r="BB984" s="7"/>
      <c r="BC984" s="7"/>
      <c r="BD984" s="7"/>
      <c r="BE984" s="7"/>
      <c r="BF984" s="7"/>
      <c r="BG984" s="7"/>
      <c r="BH984" s="7"/>
      <c r="BI984" s="7"/>
      <c r="BJ984" s="7"/>
      <c r="BK984" s="7"/>
      <c r="BL984" s="7"/>
      <c r="BM984" s="7"/>
      <c r="BN984" s="6"/>
      <c r="BO984" s="6"/>
      <c r="BP984" s="6"/>
      <c r="BQ984" s="6"/>
      <c r="BR984" s="6"/>
      <c r="BS984" s="6"/>
      <c r="BT984" s="6"/>
      <c r="BU984" s="6"/>
      <c r="BV984" s="6"/>
      <c r="BW984" s="6"/>
      <c r="BX984" s="6"/>
      <c r="BY984" s="6"/>
      <c r="BZ984" s="6"/>
      <c r="CA984" s="6"/>
      <c r="CB984" s="6"/>
      <c r="CC984" s="6"/>
      <c r="CD984" s="6"/>
      <c r="CE984" s="6"/>
      <c r="CF984" s="6"/>
      <c r="CG984" s="6"/>
      <c r="CH984" s="7"/>
      <c r="CI984" s="7"/>
      <c r="CJ984" s="7"/>
      <c r="CK984" s="7"/>
      <c r="CL984" s="7"/>
      <c r="CM984" s="7"/>
      <c r="CN984" s="7"/>
      <c r="CO984" s="7"/>
      <c r="CP984" s="7"/>
      <c r="CQ984" s="7"/>
    </row>
    <row r="985" spans="2:95" ht="12.75" customHeight="1" x14ac:dyDescent="0.2">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s="6"/>
      <c r="BO985" s="6"/>
      <c r="BP985" s="6"/>
      <c r="BQ985" s="6"/>
      <c r="BR985" s="6"/>
      <c r="BS985" s="6"/>
      <c r="BT985" s="6"/>
      <c r="BU985" s="6"/>
      <c r="BV985" s="6"/>
      <c r="BW985" s="6"/>
      <c r="BX985" s="6"/>
      <c r="BY985" s="6"/>
      <c r="BZ985" s="6"/>
      <c r="CA985" s="6"/>
      <c r="CB985" s="6"/>
      <c r="CC985" s="6"/>
      <c r="CD985" s="6"/>
      <c r="CE985" s="6"/>
      <c r="CF985" s="6"/>
      <c r="CG985" s="6"/>
      <c r="CH985" s="7"/>
      <c r="CI985" s="7"/>
      <c r="CJ985" s="7"/>
      <c r="CK985" s="7"/>
      <c r="CL985" s="7"/>
      <c r="CM985" s="7"/>
      <c r="CN985" s="7"/>
      <c r="CO985" s="7"/>
      <c r="CP985" s="7"/>
      <c r="CQ985" s="7"/>
    </row>
    <row r="986" spans="2:95" ht="12.75" customHeight="1" x14ac:dyDescent="0.2">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s="7"/>
      <c r="BA986" s="7"/>
      <c r="BB986" s="7"/>
      <c r="BC986" s="7"/>
      <c r="BD986" s="7"/>
      <c r="BE986" s="7"/>
      <c r="BF986" s="7"/>
      <c r="BG986" s="7"/>
      <c r="BH986" s="7"/>
      <c r="BI986" s="7"/>
      <c r="BJ986" s="7"/>
      <c r="BK986" s="7"/>
      <c r="BL986" s="7"/>
      <c r="BM986" s="7"/>
      <c r="BN986" s="6"/>
      <c r="BO986" s="6"/>
      <c r="BP986" s="6"/>
      <c r="BQ986" s="6"/>
      <c r="BR986" s="6"/>
      <c r="BS986" s="6"/>
      <c r="BT986" s="6"/>
      <c r="BU986" s="6"/>
      <c r="BV986" s="6"/>
      <c r="BW986" s="6"/>
      <c r="BX986" s="6"/>
      <c r="BY986" s="6"/>
      <c r="BZ986" s="6"/>
      <c r="CA986" s="6"/>
      <c r="CB986" s="6"/>
      <c r="CC986" s="6"/>
      <c r="CD986" s="6"/>
      <c r="CE986" s="6"/>
      <c r="CF986" s="6"/>
      <c r="CG986" s="6"/>
      <c r="CH986" s="7"/>
      <c r="CI986" s="7"/>
      <c r="CJ986" s="7"/>
      <c r="CK986" s="7"/>
      <c r="CL986" s="7"/>
      <c r="CM986" s="7"/>
      <c r="CN986" s="7"/>
      <c r="CO986" s="7"/>
      <c r="CP986" s="7"/>
      <c r="CQ986" s="7"/>
    </row>
    <row r="987" spans="2:95" ht="12.75" customHeight="1" x14ac:dyDescent="0.2">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c r="AG987" s="7"/>
      <c r="AH987" s="7"/>
      <c r="AI987" s="7"/>
      <c r="AJ987" s="7"/>
      <c r="AK987" s="7"/>
      <c r="AL987" s="7"/>
      <c r="AM987" s="7"/>
      <c r="AN987" s="7"/>
      <c r="AO987" s="7"/>
      <c r="AP987" s="7"/>
      <c r="AQ987" s="7"/>
      <c r="AR987" s="7"/>
      <c r="AS987" s="7"/>
      <c r="AT987" s="7"/>
      <c r="AU987" s="7"/>
      <c r="AV987" s="7"/>
      <c r="AW987" s="7"/>
      <c r="AX987" s="7"/>
      <c r="AY987" s="7"/>
      <c r="AZ987" s="7"/>
      <c r="BA987" s="7"/>
      <c r="BB987" s="7"/>
      <c r="BC987" s="7"/>
      <c r="BD987" s="7"/>
      <c r="BE987" s="7"/>
      <c r="BF987" s="7"/>
      <c r="BG987" s="7"/>
      <c r="BH987" s="7"/>
      <c r="BI987" s="7"/>
      <c r="BJ987" s="7"/>
      <c r="BK987" s="7"/>
      <c r="BL987" s="7"/>
      <c r="BM987" s="7"/>
      <c r="BN987" s="6"/>
      <c r="BO987" s="6"/>
      <c r="BP987" s="6"/>
      <c r="BQ987" s="6"/>
      <c r="BR987" s="6"/>
      <c r="BS987" s="6"/>
      <c r="BT987" s="6"/>
      <c r="BU987" s="6"/>
      <c r="BV987" s="6"/>
      <c r="BW987" s="6"/>
      <c r="BX987" s="6"/>
      <c r="BY987" s="6"/>
      <c r="BZ987" s="6"/>
      <c r="CA987" s="6"/>
      <c r="CB987" s="6"/>
      <c r="CC987" s="6"/>
      <c r="CD987" s="6"/>
      <c r="CE987" s="6"/>
      <c r="CF987" s="6"/>
      <c r="CG987" s="6"/>
      <c r="CH987" s="7"/>
      <c r="CI987" s="7"/>
      <c r="CJ987" s="7"/>
      <c r="CK987" s="7"/>
      <c r="CL987" s="7"/>
      <c r="CM987" s="7"/>
      <c r="CN987" s="7"/>
      <c r="CO987" s="7"/>
      <c r="CP987" s="7"/>
      <c r="CQ987" s="7"/>
    </row>
    <row r="988" spans="2:95" ht="12.75" customHeight="1" x14ac:dyDescent="0.2">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s="7"/>
      <c r="BA988" s="7"/>
      <c r="BB988" s="7"/>
      <c r="BC988" s="7"/>
      <c r="BD988" s="7"/>
      <c r="BE988" s="7"/>
      <c r="BF988" s="7"/>
      <c r="BG988" s="7"/>
      <c r="BH988" s="7"/>
      <c r="BI988" s="7"/>
      <c r="BJ988" s="7"/>
      <c r="BK988" s="7"/>
      <c r="BL988" s="7"/>
      <c r="BM988" s="7"/>
      <c r="BN988" s="6"/>
      <c r="BO988" s="6"/>
      <c r="BP988" s="6"/>
      <c r="BQ988" s="6"/>
      <c r="BR988" s="6"/>
      <c r="BS988" s="6"/>
      <c r="BT988" s="6"/>
      <c r="BU988" s="6"/>
      <c r="BV988" s="6"/>
      <c r="BW988" s="6"/>
      <c r="BX988" s="6"/>
      <c r="BY988" s="6"/>
      <c r="BZ988" s="6"/>
      <c r="CA988" s="6"/>
      <c r="CB988" s="6"/>
      <c r="CC988" s="6"/>
      <c r="CD988" s="6"/>
      <c r="CE988" s="6"/>
      <c r="CF988" s="6"/>
      <c r="CG988" s="6"/>
      <c r="CH988" s="7"/>
      <c r="CI988" s="7"/>
      <c r="CJ988" s="7"/>
      <c r="CK988" s="7"/>
      <c r="CL988" s="7"/>
      <c r="CM988" s="7"/>
      <c r="CN988" s="7"/>
      <c r="CO988" s="7"/>
      <c r="CP988" s="7"/>
      <c r="CQ988" s="7"/>
    </row>
    <row r="989" spans="2:95" ht="12.75" customHeight="1" x14ac:dyDescent="0.2">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c r="AW989" s="7"/>
      <c r="AX989" s="7"/>
      <c r="AY989" s="7"/>
      <c r="AZ989" s="7"/>
      <c r="BA989" s="7"/>
      <c r="BB989" s="7"/>
      <c r="BC989" s="7"/>
      <c r="BD989" s="7"/>
      <c r="BE989" s="7"/>
      <c r="BF989" s="7"/>
      <c r="BG989" s="7"/>
      <c r="BH989" s="7"/>
      <c r="BI989" s="7"/>
      <c r="BJ989" s="7"/>
      <c r="BK989" s="7"/>
      <c r="BL989" s="7"/>
      <c r="BM989" s="7"/>
      <c r="BN989" s="6"/>
      <c r="BO989" s="6"/>
      <c r="BP989" s="6"/>
      <c r="BQ989" s="6"/>
      <c r="BR989" s="6"/>
      <c r="BS989" s="6"/>
      <c r="BT989" s="6"/>
      <c r="BU989" s="6"/>
      <c r="BV989" s="6"/>
      <c r="BW989" s="6"/>
      <c r="BX989" s="6"/>
      <c r="BY989" s="6"/>
      <c r="BZ989" s="6"/>
      <c r="CA989" s="6"/>
      <c r="CB989" s="6"/>
      <c r="CC989" s="6"/>
      <c r="CD989" s="6"/>
      <c r="CE989" s="6"/>
      <c r="CF989" s="6"/>
      <c r="CG989" s="6"/>
      <c r="CH989" s="7"/>
      <c r="CI989" s="7"/>
      <c r="CJ989" s="7"/>
      <c r="CK989" s="7"/>
      <c r="CL989" s="7"/>
      <c r="CM989" s="7"/>
      <c r="CN989" s="7"/>
      <c r="CO989" s="7"/>
      <c r="CP989" s="7"/>
      <c r="CQ989" s="7"/>
    </row>
    <row r="990" spans="2:95" ht="12.75" customHeight="1" x14ac:dyDescent="0.2">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s="7"/>
      <c r="BA990" s="7"/>
      <c r="BB990" s="7"/>
      <c r="BC990" s="7"/>
      <c r="BD990" s="7"/>
      <c r="BE990" s="7"/>
      <c r="BF990" s="7"/>
      <c r="BG990" s="7"/>
      <c r="BH990" s="7"/>
      <c r="BI990" s="7"/>
      <c r="BJ990" s="7"/>
      <c r="BK990" s="7"/>
      <c r="BL990" s="7"/>
      <c r="BM990" s="7"/>
      <c r="BN990" s="6"/>
      <c r="BO990" s="6"/>
      <c r="BP990" s="6"/>
      <c r="BQ990" s="6"/>
      <c r="BR990" s="6"/>
      <c r="BS990" s="6"/>
      <c r="BT990" s="6"/>
      <c r="BU990" s="6"/>
      <c r="BV990" s="6"/>
      <c r="BW990" s="6"/>
      <c r="BX990" s="6"/>
      <c r="BY990" s="6"/>
      <c r="BZ990" s="6"/>
      <c r="CA990" s="6"/>
      <c r="CB990" s="6"/>
      <c r="CC990" s="6"/>
      <c r="CD990" s="6"/>
      <c r="CE990" s="6"/>
      <c r="CF990" s="6"/>
      <c r="CG990" s="6"/>
      <c r="CH990" s="7"/>
      <c r="CI990" s="7"/>
      <c r="CJ990" s="7"/>
      <c r="CK990" s="7"/>
      <c r="CL990" s="7"/>
      <c r="CM990" s="7"/>
      <c r="CN990" s="7"/>
      <c r="CO990" s="7"/>
      <c r="CP990" s="7"/>
      <c r="CQ990" s="7"/>
    </row>
    <row r="991" spans="2:95" ht="12.75" customHeight="1" x14ac:dyDescent="0.2">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c r="AG991" s="7"/>
      <c r="AH991" s="7"/>
      <c r="AI991" s="7"/>
      <c r="AJ991" s="7"/>
      <c r="AK991" s="7"/>
      <c r="AL991" s="7"/>
      <c r="AM991" s="7"/>
      <c r="AN991" s="7"/>
      <c r="AO991" s="7"/>
      <c r="AP991" s="7"/>
      <c r="AQ991" s="7"/>
      <c r="AR991" s="7"/>
      <c r="AS991" s="7"/>
      <c r="AT991" s="7"/>
      <c r="AU991" s="7"/>
      <c r="AV991" s="7"/>
      <c r="AW991" s="7"/>
      <c r="AX991" s="7"/>
      <c r="AY991" s="7"/>
      <c r="AZ991" s="7"/>
      <c r="BA991" s="7"/>
      <c r="BB991" s="7"/>
      <c r="BC991" s="7"/>
      <c r="BD991" s="7"/>
      <c r="BE991" s="7"/>
      <c r="BF991" s="7"/>
      <c r="BG991" s="7"/>
      <c r="BH991" s="7"/>
      <c r="BI991" s="7"/>
      <c r="BJ991" s="7"/>
      <c r="BK991" s="7"/>
      <c r="BL991" s="7"/>
      <c r="BM991" s="7"/>
      <c r="BN991" s="6"/>
      <c r="BO991" s="6"/>
      <c r="BP991" s="6"/>
      <c r="BQ991" s="6"/>
      <c r="BR991" s="6"/>
      <c r="BS991" s="6"/>
      <c r="BT991" s="6"/>
      <c r="BU991" s="6"/>
      <c r="BV991" s="6"/>
      <c r="BW991" s="6"/>
      <c r="BX991" s="6"/>
      <c r="BY991" s="6"/>
      <c r="BZ991" s="6"/>
      <c r="CA991" s="6"/>
      <c r="CB991" s="6"/>
      <c r="CC991" s="6"/>
      <c r="CD991" s="6"/>
      <c r="CE991" s="6"/>
      <c r="CF991" s="6"/>
      <c r="CG991" s="6"/>
      <c r="CH991" s="7"/>
      <c r="CI991" s="7"/>
      <c r="CJ991" s="7"/>
      <c r="CK991" s="7"/>
      <c r="CL991" s="7"/>
      <c r="CM991" s="7"/>
      <c r="CN991" s="7"/>
      <c r="CO991" s="7"/>
      <c r="CP991" s="7"/>
      <c r="CQ991" s="7"/>
    </row>
    <row r="992" spans="2:95" ht="12.75" customHeight="1" x14ac:dyDescent="0.2">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s="6"/>
      <c r="BO992" s="6"/>
      <c r="BP992" s="6"/>
      <c r="BQ992" s="6"/>
      <c r="BR992" s="6"/>
      <c r="BS992" s="6"/>
      <c r="BT992" s="6"/>
      <c r="BU992" s="6"/>
      <c r="BV992" s="6"/>
      <c r="BW992" s="6"/>
      <c r="BX992" s="6"/>
      <c r="BY992" s="6"/>
      <c r="BZ992" s="6"/>
      <c r="CA992" s="6"/>
      <c r="CB992" s="6"/>
      <c r="CC992" s="6"/>
      <c r="CD992" s="6"/>
      <c r="CE992" s="6"/>
      <c r="CF992" s="6"/>
      <c r="CG992" s="6"/>
      <c r="CH992" s="7"/>
      <c r="CI992" s="7"/>
      <c r="CJ992" s="7"/>
      <c r="CK992" s="7"/>
      <c r="CL992" s="7"/>
      <c r="CM992" s="7"/>
      <c r="CN992" s="7"/>
      <c r="CO992" s="7"/>
      <c r="CP992" s="7"/>
      <c r="CQ992" s="7"/>
    </row>
    <row r="993" spans="2:95" ht="12.75" customHeight="1" x14ac:dyDescent="0.2">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s="7"/>
      <c r="BA993" s="7"/>
      <c r="BB993" s="7"/>
      <c r="BC993" s="7"/>
      <c r="BD993" s="7"/>
      <c r="BE993" s="7"/>
      <c r="BF993" s="7"/>
      <c r="BG993" s="7"/>
      <c r="BH993" s="7"/>
      <c r="BI993" s="7"/>
      <c r="BJ993" s="7"/>
      <c r="BK993" s="7"/>
      <c r="BL993" s="7"/>
      <c r="BM993" s="7"/>
      <c r="BN993" s="6"/>
      <c r="BO993" s="6"/>
      <c r="BP993" s="6"/>
      <c r="BQ993" s="6"/>
      <c r="BR993" s="6"/>
      <c r="BS993" s="6"/>
      <c r="BT993" s="6"/>
      <c r="BU993" s="6"/>
      <c r="BV993" s="6"/>
      <c r="BW993" s="6"/>
      <c r="BX993" s="6"/>
      <c r="BY993" s="6"/>
      <c r="BZ993" s="6"/>
      <c r="CA993" s="6"/>
      <c r="CB993" s="6"/>
      <c r="CC993" s="6"/>
      <c r="CD993" s="6"/>
      <c r="CE993" s="6"/>
      <c r="CF993" s="6"/>
      <c r="CG993" s="6"/>
      <c r="CH993" s="7"/>
      <c r="CI993" s="7"/>
      <c r="CJ993" s="7"/>
      <c r="CK993" s="7"/>
      <c r="CL993" s="7"/>
      <c r="CM993" s="7"/>
      <c r="CN993" s="7"/>
      <c r="CO993" s="7"/>
      <c r="CP993" s="7"/>
      <c r="CQ993" s="7"/>
    </row>
    <row r="994" spans="2:95" ht="12.75" customHeight="1" x14ac:dyDescent="0.2">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c r="AW994" s="7"/>
      <c r="AX994" s="7"/>
      <c r="AY994" s="7"/>
      <c r="AZ994" s="7"/>
      <c r="BA994" s="7"/>
      <c r="BB994" s="7"/>
      <c r="BC994" s="7"/>
      <c r="BD994" s="7"/>
      <c r="BE994" s="7"/>
      <c r="BF994" s="7"/>
      <c r="BG994" s="7"/>
      <c r="BH994" s="7"/>
      <c r="BI994" s="7"/>
      <c r="BJ994" s="7"/>
      <c r="BK994" s="7"/>
      <c r="BL994" s="7"/>
      <c r="BM994" s="7"/>
      <c r="BN994" s="6"/>
      <c r="BO994" s="6"/>
      <c r="BP994" s="6"/>
      <c r="BQ994" s="6"/>
      <c r="BR994" s="6"/>
      <c r="BS994" s="6"/>
      <c r="BT994" s="6"/>
      <c r="BU994" s="6"/>
      <c r="BV994" s="6"/>
      <c r="BW994" s="6"/>
      <c r="BX994" s="6"/>
      <c r="BY994" s="6"/>
      <c r="BZ994" s="6"/>
      <c r="CA994" s="6"/>
      <c r="CB994" s="6"/>
      <c r="CC994" s="6"/>
      <c r="CD994" s="6"/>
      <c r="CE994" s="6"/>
      <c r="CF994" s="6"/>
      <c r="CG994" s="6"/>
      <c r="CH994" s="7"/>
      <c r="CI994" s="7"/>
      <c r="CJ994" s="7"/>
      <c r="CK994" s="7"/>
      <c r="CL994" s="7"/>
      <c r="CM994" s="7"/>
      <c r="CN994" s="7"/>
      <c r="CO994" s="7"/>
      <c r="CP994" s="7"/>
      <c r="CQ994" s="7"/>
    </row>
    <row r="995" spans="2:95" ht="12.75" customHeight="1" x14ac:dyDescent="0.2">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s="6"/>
      <c r="BO995" s="6"/>
      <c r="BP995" s="6"/>
      <c r="BQ995" s="6"/>
      <c r="BR995" s="6"/>
      <c r="BS995" s="6"/>
      <c r="BT995" s="6"/>
      <c r="BU995" s="6"/>
      <c r="BV995" s="6"/>
      <c r="BW995" s="6"/>
      <c r="BX995" s="6"/>
      <c r="BY995" s="6"/>
      <c r="BZ995" s="6"/>
      <c r="CA995" s="6"/>
      <c r="CB995" s="6"/>
      <c r="CC995" s="6"/>
      <c r="CD995" s="6"/>
      <c r="CE995" s="6"/>
      <c r="CF995" s="6"/>
      <c r="CG995" s="6"/>
      <c r="CH995" s="7"/>
      <c r="CI995" s="7"/>
      <c r="CJ995" s="7"/>
      <c r="CK995" s="7"/>
      <c r="CL995" s="7"/>
      <c r="CM995" s="7"/>
      <c r="CN995" s="7"/>
      <c r="CO995" s="7"/>
      <c r="CP995" s="7"/>
      <c r="CQ995" s="7"/>
    </row>
    <row r="996" spans="2:95" ht="12.75" customHeight="1" x14ac:dyDescent="0.2">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s="7"/>
      <c r="BA996" s="7"/>
      <c r="BB996" s="7"/>
      <c r="BC996" s="7"/>
      <c r="BD996" s="7"/>
      <c r="BE996" s="7"/>
      <c r="BF996" s="7"/>
      <c r="BG996" s="7"/>
      <c r="BH996" s="7"/>
      <c r="BI996" s="7"/>
      <c r="BJ996" s="7"/>
      <c r="BK996" s="7"/>
      <c r="BL996" s="7"/>
      <c r="BM996" s="7"/>
      <c r="BN996" s="6"/>
      <c r="BO996" s="6"/>
      <c r="BP996" s="6"/>
      <c r="BQ996" s="6"/>
      <c r="BR996" s="6"/>
      <c r="BS996" s="6"/>
      <c r="BT996" s="6"/>
      <c r="BU996" s="6"/>
      <c r="BV996" s="6"/>
      <c r="BW996" s="6"/>
      <c r="BX996" s="6"/>
      <c r="BY996" s="6"/>
      <c r="BZ996" s="6"/>
      <c r="CA996" s="6"/>
      <c r="CB996" s="6"/>
      <c r="CC996" s="6"/>
      <c r="CD996" s="6"/>
      <c r="CE996" s="6"/>
      <c r="CF996" s="6"/>
      <c r="CG996" s="6"/>
      <c r="CH996" s="7"/>
      <c r="CI996" s="7"/>
      <c r="CJ996" s="7"/>
      <c r="CK996" s="7"/>
      <c r="CL996" s="7"/>
      <c r="CM996" s="7"/>
      <c r="CN996" s="7"/>
      <c r="CO996" s="7"/>
      <c r="CP996" s="7"/>
      <c r="CQ996" s="7"/>
    </row>
    <row r="997" spans="2:95" ht="12.75" customHeight="1" x14ac:dyDescent="0.2">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c r="AG997" s="7"/>
      <c r="AH997" s="7"/>
      <c r="AI997" s="7"/>
      <c r="AJ997" s="7"/>
      <c r="AK997" s="7"/>
      <c r="AL997" s="7"/>
      <c r="AM997" s="7"/>
      <c r="AN997" s="7"/>
      <c r="AO997" s="7"/>
      <c r="AP997" s="7"/>
      <c r="AQ997" s="7"/>
      <c r="AR997" s="7"/>
      <c r="AS997" s="7"/>
      <c r="AT997" s="7"/>
      <c r="AU997" s="7"/>
      <c r="AV997" s="7"/>
      <c r="AW997" s="7"/>
      <c r="AX997" s="7"/>
      <c r="AY997" s="7"/>
      <c r="AZ997" s="7"/>
      <c r="BA997" s="7"/>
      <c r="BB997" s="7"/>
      <c r="BC997" s="7"/>
      <c r="BD997" s="7"/>
      <c r="BE997" s="7"/>
      <c r="BF997" s="7"/>
      <c r="BG997" s="7"/>
      <c r="BH997" s="7"/>
      <c r="BI997" s="7"/>
      <c r="BJ997" s="7"/>
      <c r="BK997" s="7"/>
      <c r="BL997" s="7"/>
      <c r="BM997" s="7"/>
      <c r="BN997" s="6"/>
      <c r="BO997" s="6"/>
      <c r="BP997" s="6"/>
      <c r="BQ997" s="6"/>
      <c r="BR997" s="6"/>
      <c r="BS997" s="6"/>
      <c r="BT997" s="6"/>
      <c r="BU997" s="6"/>
      <c r="BV997" s="6"/>
      <c r="BW997" s="6"/>
      <c r="BX997" s="6"/>
      <c r="BY997" s="6"/>
      <c r="BZ997" s="6"/>
      <c r="CA997" s="6"/>
      <c r="CB997" s="6"/>
      <c r="CC997" s="6"/>
      <c r="CD997" s="6"/>
      <c r="CE997" s="6"/>
      <c r="CF997" s="6"/>
      <c r="CG997" s="6"/>
      <c r="CH997" s="7"/>
      <c r="CI997" s="7"/>
      <c r="CJ997" s="7"/>
      <c r="CK997" s="7"/>
      <c r="CL997" s="7"/>
      <c r="CM997" s="7"/>
      <c r="CN997" s="7"/>
      <c r="CO997" s="7"/>
      <c r="CP997" s="7"/>
      <c r="CQ997" s="7"/>
    </row>
    <row r="998" spans="2:95" ht="12.75" customHeight="1" x14ac:dyDescent="0.2">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s="7"/>
      <c r="BA998" s="7"/>
      <c r="BB998" s="7"/>
      <c r="BC998" s="7"/>
      <c r="BD998" s="7"/>
      <c r="BE998" s="7"/>
      <c r="BF998" s="7"/>
      <c r="BG998" s="7"/>
      <c r="BH998" s="7"/>
      <c r="BI998" s="7"/>
      <c r="BJ998" s="7"/>
      <c r="BK998" s="7"/>
      <c r="BL998" s="7"/>
      <c r="BM998" s="7"/>
      <c r="BN998" s="6"/>
      <c r="BO998" s="6"/>
      <c r="BP998" s="6"/>
      <c r="BQ998" s="6"/>
      <c r="BR998" s="6"/>
      <c r="BS998" s="6"/>
      <c r="BT998" s="6"/>
      <c r="BU998" s="6"/>
      <c r="BV998" s="6"/>
      <c r="BW998" s="6"/>
      <c r="BX998" s="6"/>
      <c r="BY998" s="6"/>
      <c r="BZ998" s="6"/>
      <c r="CA998" s="6"/>
      <c r="CB998" s="6"/>
      <c r="CC998" s="6"/>
      <c r="CD998" s="6"/>
      <c r="CE998" s="6"/>
      <c r="CF998" s="6"/>
      <c r="CG998" s="6"/>
      <c r="CH998" s="7"/>
      <c r="CI998" s="7"/>
      <c r="CJ998" s="7"/>
      <c r="CK998" s="7"/>
      <c r="CL998" s="7"/>
      <c r="CM998" s="7"/>
      <c r="CN998" s="7"/>
      <c r="CO998" s="7"/>
      <c r="CP998" s="7"/>
      <c r="CQ998" s="7"/>
    </row>
    <row r="999" spans="2:95" ht="12.75" customHeight="1" x14ac:dyDescent="0.2">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c r="AG999" s="7"/>
      <c r="AH999" s="7"/>
      <c r="AI999" s="7"/>
      <c r="AJ999" s="7"/>
      <c r="AK999" s="7"/>
      <c r="AL999" s="7"/>
      <c r="AM999" s="7"/>
      <c r="AN999" s="7"/>
      <c r="AO999" s="7"/>
      <c r="AP999" s="7"/>
      <c r="AQ999" s="7"/>
      <c r="AR999" s="7"/>
      <c r="AS999" s="7"/>
      <c r="AT999" s="7"/>
      <c r="AU999" s="7"/>
      <c r="AV999" s="7"/>
      <c r="AW999" s="7"/>
      <c r="AX999" s="7"/>
      <c r="AY999" s="7"/>
      <c r="AZ999" s="7"/>
      <c r="BA999" s="7"/>
      <c r="BB999" s="7"/>
      <c r="BC999" s="7"/>
      <c r="BD999" s="7"/>
      <c r="BE999" s="7"/>
      <c r="BF999" s="7"/>
      <c r="BG999" s="7"/>
      <c r="BH999" s="7"/>
      <c r="BI999" s="7"/>
      <c r="BJ999" s="7"/>
      <c r="BK999" s="7"/>
      <c r="BL999" s="7"/>
      <c r="BM999" s="7"/>
      <c r="BN999" s="6"/>
      <c r="BO999" s="6"/>
      <c r="BP999" s="6"/>
      <c r="BQ999" s="6"/>
      <c r="BR999" s="6"/>
      <c r="BS999" s="6"/>
      <c r="BT999" s="6"/>
      <c r="BU999" s="6"/>
      <c r="BV999" s="6"/>
      <c r="BW999" s="6"/>
      <c r="BX999" s="6"/>
      <c r="BY999" s="6"/>
      <c r="BZ999" s="6"/>
      <c r="CA999" s="6"/>
      <c r="CB999" s="6"/>
      <c r="CC999" s="6"/>
      <c r="CD999" s="6"/>
      <c r="CE999" s="6"/>
      <c r="CF999" s="6"/>
      <c r="CG999" s="6"/>
      <c r="CH999" s="7"/>
      <c r="CI999" s="7"/>
      <c r="CJ999" s="7"/>
      <c r="CK999" s="7"/>
      <c r="CL999" s="7"/>
      <c r="CM999" s="7"/>
      <c r="CN999" s="7"/>
      <c r="CO999" s="7"/>
      <c r="CP999" s="7"/>
      <c r="CQ999" s="7"/>
    </row>
    <row r="1000" spans="2:95" ht="12.75" customHeight="1" x14ac:dyDescent="0.2">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s="7"/>
      <c r="BA1000" s="7"/>
      <c r="BB1000" s="7"/>
      <c r="BC1000" s="7"/>
      <c r="BD1000" s="7"/>
      <c r="BE1000" s="7"/>
      <c r="BF1000" s="7"/>
      <c r="BG1000" s="7"/>
      <c r="BH1000" s="7"/>
      <c r="BI1000" s="7"/>
      <c r="BJ1000" s="7"/>
      <c r="BK1000" s="7"/>
      <c r="BL1000" s="7"/>
      <c r="BM1000" s="7"/>
      <c r="BN1000" s="6"/>
      <c r="BO1000" s="6"/>
      <c r="BP1000" s="6"/>
      <c r="BQ1000" s="6"/>
      <c r="BR1000" s="6"/>
      <c r="BS1000" s="6"/>
      <c r="BT1000" s="6"/>
      <c r="BU1000" s="6"/>
      <c r="BV1000" s="6"/>
      <c r="BW1000" s="6"/>
      <c r="BX1000" s="6"/>
      <c r="BY1000" s="6"/>
      <c r="BZ1000" s="6"/>
      <c r="CA1000" s="6"/>
      <c r="CB1000" s="6"/>
      <c r="CC1000" s="6"/>
      <c r="CD1000" s="6"/>
      <c r="CE1000" s="6"/>
      <c r="CF1000" s="6"/>
      <c r="CG1000" s="6"/>
      <c r="CH1000" s="7"/>
      <c r="CI1000" s="7"/>
      <c r="CJ1000" s="7"/>
      <c r="CK1000" s="7"/>
      <c r="CL1000" s="7"/>
      <c r="CM1000" s="7"/>
      <c r="CN1000" s="7"/>
      <c r="CO1000" s="7"/>
      <c r="CP1000" s="7"/>
      <c r="CQ1000" s="7"/>
    </row>
  </sheetData>
  <mergeCells count="59">
    <mergeCell ref="A33:A42"/>
    <mergeCell ref="A43:A52"/>
    <mergeCell ref="BB2:BC2"/>
    <mergeCell ref="BH2:BI2"/>
    <mergeCell ref="A203:A212"/>
    <mergeCell ref="A363:A372"/>
    <mergeCell ref="A373:A382"/>
    <mergeCell ref="A73:A82"/>
    <mergeCell ref="A83:A92"/>
    <mergeCell ref="A153:A162"/>
    <mergeCell ref="A93:A102"/>
    <mergeCell ref="A103:A112"/>
    <mergeCell ref="A113:A122"/>
    <mergeCell ref="A123:A132"/>
    <mergeCell ref="A133:A142"/>
    <mergeCell ref="A143:A152"/>
    <mergeCell ref="A213:A222"/>
    <mergeCell ref="A313:A322"/>
    <mergeCell ref="A323:A332"/>
    <mergeCell ref="A333:A342"/>
    <mergeCell ref="A343:A352"/>
    <mergeCell ref="A353:A362"/>
    <mergeCell ref="A293:A302"/>
    <mergeCell ref="A263:A272"/>
    <mergeCell ref="A273:A282"/>
    <mergeCell ref="A283:A292"/>
    <mergeCell ref="A303:A312"/>
    <mergeCell ref="AJ2:AK2"/>
    <mergeCell ref="AA2:AB2"/>
    <mergeCell ref="X2:Y2"/>
    <mergeCell ref="A243:A252"/>
    <mergeCell ref="A253:A262"/>
    <mergeCell ref="A173:A182"/>
    <mergeCell ref="A163:A172"/>
    <mergeCell ref="A233:A242"/>
    <mergeCell ref="A223:A232"/>
    <mergeCell ref="A183:A192"/>
    <mergeCell ref="A193:A202"/>
    <mergeCell ref="A23:A32"/>
    <mergeCell ref="A13:A22"/>
    <mergeCell ref="A53:A62"/>
    <mergeCell ref="A63:A72"/>
    <mergeCell ref="A3:A12"/>
    <mergeCell ref="I2:J2"/>
    <mergeCell ref="C2:D2"/>
    <mergeCell ref="F2:G2"/>
    <mergeCell ref="BK2:BL2"/>
    <mergeCell ref="BE2:BF2"/>
    <mergeCell ref="AD2:AE2"/>
    <mergeCell ref="AG2:AH2"/>
    <mergeCell ref="AP2:AQ2"/>
    <mergeCell ref="AM2:AN2"/>
    <mergeCell ref="AS2:AT2"/>
    <mergeCell ref="AV2:AW2"/>
    <mergeCell ref="AY2:AZ2"/>
    <mergeCell ref="L2:M2"/>
    <mergeCell ref="R2:S2"/>
    <mergeCell ref="U2:V2"/>
    <mergeCell ref="O2:P2"/>
  </mergeCells>
  <conditionalFormatting sqref="H2 K2 N2 Q2 T2 W2 Z2 AC2 AF2 AI2">
    <cfRule type="expression" dxfId="7" priority="1" stopIfTrue="1">
      <formula>F2=""</formula>
    </cfRule>
  </conditionalFormatting>
  <conditionalFormatting sqref="AL2 AO2 AR2 AU2 AX2 BA2 BD2 BG2 BJ2 BM2">
    <cfRule type="expression" dxfId="6" priority="2" stopIfTrue="1">
      <formula>AJ2=""</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7"/>
  <sheetViews>
    <sheetView workbookViewId="0">
      <selection activeCell="E27" sqref="E27"/>
    </sheetView>
  </sheetViews>
  <sheetFormatPr baseColWidth="10" defaultColWidth="17.28515625" defaultRowHeight="15" customHeight="1" x14ac:dyDescent="0.2"/>
  <sheetData>
    <row r="1" spans="1:15" ht="15" customHeight="1" x14ac:dyDescent="0.2">
      <c r="A1" s="145" t="s">
        <v>26</v>
      </c>
      <c r="B1" s="146"/>
      <c r="C1" s="16"/>
      <c r="D1" s="16"/>
      <c r="E1" s="16"/>
      <c r="F1" s="16"/>
      <c r="G1" s="16"/>
      <c r="H1" s="16"/>
      <c r="I1" s="16"/>
      <c r="J1" s="16"/>
      <c r="K1" s="16"/>
      <c r="L1" s="16"/>
      <c r="M1" s="16"/>
      <c r="N1" s="16"/>
      <c r="O1" s="16"/>
    </row>
    <row r="2" spans="1:15" ht="15" customHeight="1" x14ac:dyDescent="0.2">
      <c r="A2" s="18">
        <v>5</v>
      </c>
      <c r="B2" s="19">
        <v>3</v>
      </c>
      <c r="C2" s="16"/>
      <c r="D2" s="16"/>
      <c r="E2" s="16"/>
      <c r="F2" s="16"/>
      <c r="G2" s="16"/>
      <c r="H2" s="16"/>
      <c r="I2" s="16"/>
      <c r="J2" s="16"/>
      <c r="K2" s="16"/>
      <c r="L2" s="16"/>
      <c r="M2" s="16"/>
      <c r="N2" s="16"/>
      <c r="O2" s="16"/>
    </row>
    <row r="3" spans="1:15" ht="15" customHeight="1" x14ac:dyDescent="0.2">
      <c r="A3" s="18">
        <v>6</v>
      </c>
      <c r="B3" s="19">
        <v>5</v>
      </c>
      <c r="C3" s="16"/>
      <c r="D3" s="16"/>
      <c r="E3" s="16"/>
      <c r="F3" s="16"/>
      <c r="G3" s="16"/>
      <c r="H3" s="16"/>
      <c r="I3" s="16"/>
      <c r="J3" s="16"/>
      <c r="K3" s="16"/>
      <c r="L3" s="16"/>
      <c r="M3" s="16"/>
      <c r="N3" s="16"/>
      <c r="O3" s="16"/>
    </row>
    <row r="4" spans="1:15" ht="15" customHeight="1" x14ac:dyDescent="0.2">
      <c r="A4" s="18">
        <v>7</v>
      </c>
      <c r="B4" s="19">
        <v>8</v>
      </c>
      <c r="C4" s="16"/>
      <c r="D4" s="16"/>
      <c r="E4" s="16"/>
      <c r="F4" s="16"/>
      <c r="G4" s="16"/>
      <c r="H4" s="16"/>
      <c r="I4" s="16"/>
      <c r="J4" s="16"/>
      <c r="K4" s="16"/>
      <c r="L4" s="16"/>
      <c r="M4" s="16"/>
      <c r="N4" s="16"/>
      <c r="O4" s="16"/>
    </row>
    <row r="5" spans="1:15" ht="15" customHeight="1" x14ac:dyDescent="0.2">
      <c r="A5" s="18">
        <v>8</v>
      </c>
      <c r="B5" s="19">
        <v>11</v>
      </c>
      <c r="C5" s="16"/>
      <c r="D5" s="16"/>
      <c r="E5" s="16"/>
      <c r="F5" s="16"/>
      <c r="G5" s="16"/>
      <c r="H5" s="16"/>
      <c r="I5" s="16"/>
      <c r="J5" s="16"/>
      <c r="K5" s="16"/>
      <c r="L5" s="16"/>
      <c r="M5" s="16"/>
      <c r="N5" s="16"/>
      <c r="O5" s="16"/>
    </row>
    <row r="6" spans="1:15" ht="15" customHeight="1" x14ac:dyDescent="0.2">
      <c r="A6" s="18">
        <v>9</v>
      </c>
      <c r="B6" s="19">
        <v>14</v>
      </c>
      <c r="C6" s="16"/>
      <c r="D6" s="16"/>
      <c r="E6" s="16"/>
      <c r="F6" s="16"/>
      <c r="G6" s="16"/>
      <c r="H6" s="16"/>
      <c r="I6" s="16"/>
      <c r="J6" s="16"/>
      <c r="K6" s="16"/>
      <c r="L6" s="16"/>
      <c r="M6" s="16"/>
      <c r="N6" s="16"/>
      <c r="O6" s="16"/>
    </row>
    <row r="7" spans="1:15" ht="15" customHeight="1" x14ac:dyDescent="0.2">
      <c r="A7" s="18">
        <v>10</v>
      </c>
      <c r="B7" s="19">
        <v>18</v>
      </c>
      <c r="C7" s="16"/>
      <c r="D7" s="16"/>
      <c r="E7" s="16"/>
      <c r="F7" s="16"/>
      <c r="G7" s="16"/>
      <c r="H7" s="16"/>
      <c r="I7" s="16"/>
      <c r="J7" s="16"/>
      <c r="K7" s="16"/>
      <c r="L7" s="16"/>
      <c r="M7" s="16"/>
      <c r="N7" s="16"/>
      <c r="O7" s="16"/>
    </row>
    <row r="8" spans="1:15" ht="15" customHeight="1" x14ac:dyDescent="0.2">
      <c r="A8" s="16"/>
      <c r="B8" s="16"/>
      <c r="C8" s="16"/>
      <c r="D8" s="16"/>
      <c r="E8" s="16"/>
      <c r="F8" s="16"/>
      <c r="G8" s="16"/>
      <c r="H8" s="16"/>
      <c r="I8" s="16"/>
      <c r="J8" s="16"/>
      <c r="K8" s="16"/>
      <c r="L8" s="16"/>
      <c r="M8" s="16"/>
      <c r="N8" s="16"/>
      <c r="O8" s="16"/>
    </row>
    <row r="9" spans="1:15" ht="15" customHeight="1" x14ac:dyDescent="0.2">
      <c r="A9" s="16"/>
      <c r="B9" s="16"/>
      <c r="C9" s="16"/>
      <c r="D9" s="16"/>
      <c r="E9" s="16"/>
      <c r="F9" s="16"/>
      <c r="G9" s="16"/>
      <c r="H9" s="16"/>
      <c r="I9" s="16"/>
      <c r="J9" s="16"/>
      <c r="K9" s="16"/>
      <c r="L9" s="16"/>
      <c r="M9" s="16"/>
      <c r="N9" s="16"/>
      <c r="O9" s="16"/>
    </row>
    <row r="10" spans="1:15" ht="15" customHeight="1" x14ac:dyDescent="0.2">
      <c r="A10" s="16"/>
      <c r="B10" s="16"/>
      <c r="C10" s="16"/>
      <c r="D10" s="16"/>
      <c r="E10" s="16"/>
      <c r="F10" s="16"/>
      <c r="G10" s="16"/>
      <c r="H10" s="16"/>
      <c r="I10" s="16"/>
      <c r="J10" s="16"/>
      <c r="K10" s="16"/>
      <c r="L10" s="16"/>
      <c r="M10" s="16"/>
      <c r="N10" s="16"/>
      <c r="O10" s="16"/>
    </row>
    <row r="11" spans="1:15" ht="15" customHeight="1" x14ac:dyDescent="0.2">
      <c r="A11" s="16"/>
      <c r="B11" s="16"/>
      <c r="C11" s="16"/>
      <c r="D11" s="16"/>
      <c r="E11" s="16"/>
      <c r="F11" s="16"/>
      <c r="G11" s="16"/>
      <c r="H11" s="16"/>
      <c r="I11" s="16"/>
      <c r="J11" s="16"/>
      <c r="K11" s="16"/>
      <c r="L11" s="16"/>
      <c r="M11" s="16"/>
      <c r="N11" s="16"/>
      <c r="O11" s="16"/>
    </row>
    <row r="12" spans="1:15" ht="15" customHeight="1" x14ac:dyDescent="0.2">
      <c r="A12" s="16"/>
      <c r="B12" s="16"/>
      <c r="C12" s="16"/>
      <c r="D12" s="16"/>
      <c r="E12" s="16"/>
      <c r="F12" s="16"/>
      <c r="G12" s="16"/>
      <c r="H12" s="16"/>
      <c r="I12" s="16"/>
      <c r="J12" s="16"/>
      <c r="K12" s="16"/>
      <c r="L12" s="16"/>
      <c r="M12" s="16"/>
      <c r="N12" s="16"/>
      <c r="O12" s="16"/>
    </row>
    <row r="13" spans="1:15" ht="15" customHeight="1" x14ac:dyDescent="0.2">
      <c r="A13" s="16"/>
      <c r="B13" s="16"/>
      <c r="C13" s="16"/>
      <c r="D13" s="16"/>
      <c r="E13" s="16"/>
      <c r="F13" s="16"/>
      <c r="G13" s="16"/>
      <c r="H13" s="16"/>
      <c r="I13" s="16"/>
      <c r="J13" s="16"/>
      <c r="K13" s="16"/>
      <c r="L13" s="16"/>
      <c r="M13" s="16"/>
      <c r="N13" s="16"/>
      <c r="O13" s="16"/>
    </row>
    <row r="14" spans="1:15" ht="15" customHeight="1" x14ac:dyDescent="0.2">
      <c r="A14" s="16"/>
      <c r="B14" s="16"/>
      <c r="C14" s="16"/>
      <c r="D14" s="16"/>
      <c r="E14" s="16"/>
      <c r="F14" s="16"/>
      <c r="G14" s="16"/>
      <c r="H14" s="16"/>
      <c r="I14" s="16"/>
      <c r="J14" s="16"/>
      <c r="K14" s="16"/>
      <c r="L14" s="16"/>
      <c r="M14" s="16"/>
      <c r="N14" s="16"/>
      <c r="O14" s="16"/>
    </row>
    <row r="15" spans="1:15" ht="15" customHeight="1" x14ac:dyDescent="0.2">
      <c r="A15" s="16"/>
      <c r="B15" s="16"/>
      <c r="C15" s="16"/>
      <c r="D15" s="16"/>
      <c r="E15" s="16"/>
      <c r="F15" s="16"/>
      <c r="G15" s="16"/>
      <c r="H15" s="16"/>
      <c r="I15" s="16"/>
      <c r="J15" s="16"/>
      <c r="K15" s="16"/>
      <c r="L15" s="16"/>
      <c r="M15" s="16"/>
      <c r="N15" s="16"/>
      <c r="O15" s="16"/>
    </row>
    <row r="16" spans="1:15" ht="15" customHeight="1" x14ac:dyDescent="0.2">
      <c r="A16" s="16"/>
      <c r="B16" s="16"/>
      <c r="C16" s="16"/>
      <c r="D16" s="16"/>
      <c r="E16" s="16"/>
      <c r="F16" s="16"/>
      <c r="G16" s="16"/>
      <c r="H16" s="16"/>
      <c r="I16" s="16"/>
      <c r="J16" s="16"/>
      <c r="K16" s="16"/>
      <c r="L16" s="16"/>
      <c r="M16" s="16"/>
      <c r="N16" s="16"/>
      <c r="O16" s="16"/>
    </row>
    <row r="17" spans="1:15" ht="15" customHeight="1" x14ac:dyDescent="0.2">
      <c r="A17" s="16"/>
      <c r="B17" s="16"/>
      <c r="C17" s="16"/>
      <c r="D17" s="16"/>
      <c r="E17" s="16"/>
      <c r="F17" s="16"/>
      <c r="G17" s="16"/>
      <c r="H17" s="16"/>
      <c r="I17" s="16"/>
      <c r="J17" s="16"/>
      <c r="K17" s="16"/>
      <c r="L17" s="16"/>
      <c r="M17" s="16"/>
      <c r="N17" s="16"/>
      <c r="O17" s="16"/>
    </row>
    <row r="18" spans="1:15" ht="15" customHeight="1" x14ac:dyDescent="0.2">
      <c r="A18" s="16"/>
      <c r="B18" s="16"/>
      <c r="C18" s="16"/>
      <c r="D18" s="16"/>
      <c r="E18" s="16"/>
      <c r="F18" s="16"/>
      <c r="G18" s="16"/>
      <c r="H18" s="16"/>
      <c r="I18" s="16"/>
      <c r="J18" s="16"/>
      <c r="K18" s="16"/>
      <c r="L18" s="16"/>
      <c r="M18" s="16"/>
      <c r="N18" s="16"/>
      <c r="O18" s="16"/>
    </row>
    <row r="19" spans="1:15" ht="15" customHeight="1" x14ac:dyDescent="0.2">
      <c r="A19" s="16"/>
      <c r="B19" s="16"/>
      <c r="C19" s="16"/>
      <c r="D19" s="16"/>
      <c r="E19" s="16"/>
      <c r="F19" s="16"/>
      <c r="G19" s="16"/>
      <c r="H19" s="16"/>
      <c r="I19" s="16"/>
      <c r="J19" s="16"/>
      <c r="K19" s="16"/>
      <c r="L19" s="16"/>
      <c r="M19" s="16"/>
      <c r="N19" s="16"/>
      <c r="O19" s="16"/>
    </row>
    <row r="20" spans="1:15" ht="15" customHeight="1" x14ac:dyDescent="0.2">
      <c r="A20" s="16"/>
      <c r="B20" s="16"/>
      <c r="C20" s="16"/>
      <c r="D20" s="16"/>
      <c r="E20" s="16"/>
      <c r="F20" s="16"/>
      <c r="G20" s="16"/>
      <c r="H20" s="16"/>
      <c r="I20" s="16"/>
      <c r="J20" s="16"/>
      <c r="K20" s="16"/>
      <c r="L20" s="16"/>
      <c r="M20" s="16"/>
      <c r="N20" s="16"/>
      <c r="O20" s="16"/>
    </row>
    <row r="21" spans="1:15" ht="15" customHeight="1" x14ac:dyDescent="0.2">
      <c r="A21" s="16"/>
      <c r="B21" s="16"/>
      <c r="C21" s="16"/>
      <c r="D21" s="16"/>
      <c r="E21" s="16"/>
      <c r="F21" s="16"/>
      <c r="G21" s="16"/>
      <c r="H21" s="16"/>
      <c r="I21" s="16"/>
      <c r="J21" s="16"/>
      <c r="K21" s="16"/>
      <c r="L21" s="16"/>
      <c r="M21" s="16"/>
      <c r="N21" s="16"/>
      <c r="O21" s="16"/>
    </row>
    <row r="22" spans="1:15" ht="15" customHeight="1" x14ac:dyDescent="0.2">
      <c r="A22" s="16"/>
      <c r="B22" s="16"/>
      <c r="C22" s="16"/>
      <c r="D22" s="16"/>
      <c r="E22" s="16"/>
      <c r="F22" s="16"/>
      <c r="G22" s="16"/>
      <c r="H22" s="16"/>
      <c r="I22" s="16"/>
      <c r="J22" s="16"/>
      <c r="K22" s="16"/>
      <c r="L22" s="16"/>
      <c r="M22" s="16"/>
      <c r="N22" s="16"/>
      <c r="O22" s="16"/>
    </row>
    <row r="23" spans="1:15" ht="15" customHeight="1" x14ac:dyDescent="0.2">
      <c r="A23" s="16"/>
      <c r="B23" s="16"/>
      <c r="C23" s="16"/>
      <c r="D23" s="16"/>
      <c r="E23" s="16"/>
      <c r="F23" s="16"/>
      <c r="G23" s="16"/>
      <c r="H23" s="16"/>
      <c r="I23" s="16"/>
      <c r="J23" s="16"/>
      <c r="K23" s="16"/>
      <c r="L23" s="16"/>
      <c r="M23" s="16"/>
      <c r="N23" s="16"/>
      <c r="O23" s="16"/>
    </row>
    <row r="24" spans="1:15" ht="15" customHeight="1" x14ac:dyDescent="0.2">
      <c r="A24" s="16"/>
      <c r="B24" s="16"/>
      <c r="C24" s="16"/>
      <c r="D24" s="16"/>
      <c r="E24" s="16"/>
      <c r="F24" s="16"/>
      <c r="G24" s="16"/>
      <c r="H24" s="16"/>
      <c r="I24" s="16"/>
      <c r="J24" s="16"/>
      <c r="K24" s="16"/>
      <c r="L24" s="16"/>
      <c r="M24" s="16"/>
      <c r="N24" s="16"/>
      <c r="O24" s="16"/>
    </row>
    <row r="25" spans="1:15" ht="15" customHeight="1" x14ac:dyDescent="0.2">
      <c r="A25" s="16"/>
      <c r="B25" s="16"/>
      <c r="C25" s="16"/>
      <c r="D25" s="16"/>
      <c r="E25" s="16"/>
      <c r="F25" s="16"/>
      <c r="G25" s="16"/>
      <c r="H25" s="16"/>
      <c r="I25" s="16"/>
      <c r="J25" s="16"/>
      <c r="K25" s="16"/>
      <c r="L25" s="16"/>
      <c r="M25" s="16"/>
      <c r="N25" s="16"/>
      <c r="O25" s="16"/>
    </row>
    <row r="26" spans="1:15" ht="15" customHeight="1" x14ac:dyDescent="0.2">
      <c r="A26" s="16"/>
      <c r="B26" s="16"/>
      <c r="C26" s="16"/>
      <c r="D26" s="16"/>
      <c r="E26" s="16"/>
      <c r="F26" s="16"/>
      <c r="G26" s="16"/>
      <c r="H26" s="16"/>
      <c r="I26" s="16"/>
      <c r="J26" s="16"/>
      <c r="K26" s="16"/>
      <c r="L26" s="16"/>
      <c r="M26" s="16"/>
      <c r="N26" s="16"/>
      <c r="O26" s="16"/>
    </row>
    <row r="27" spans="1:15" ht="15" customHeight="1" x14ac:dyDescent="0.2">
      <c r="A27" s="16"/>
      <c r="B27" s="16"/>
      <c r="C27" s="16"/>
      <c r="D27" s="16"/>
      <c r="E27" s="16"/>
      <c r="F27" s="16"/>
      <c r="G27" s="16"/>
      <c r="H27" s="16"/>
      <c r="I27" s="16"/>
      <c r="J27" s="16"/>
      <c r="K27" s="16"/>
      <c r="L27" s="16"/>
      <c r="M27" s="16"/>
      <c r="N27" s="16"/>
      <c r="O27" s="16"/>
    </row>
    <row r="28" spans="1:15" ht="15" customHeight="1" x14ac:dyDescent="0.2">
      <c r="A28" s="16"/>
      <c r="B28" s="16"/>
      <c r="C28" s="16"/>
      <c r="D28" s="16"/>
      <c r="E28" s="16"/>
      <c r="F28" s="16"/>
      <c r="G28" s="16"/>
      <c r="H28" s="16"/>
      <c r="I28" s="16"/>
      <c r="J28" s="16"/>
      <c r="K28" s="16"/>
      <c r="L28" s="16"/>
      <c r="M28" s="16"/>
      <c r="N28" s="16"/>
      <c r="O28" s="16"/>
    </row>
    <row r="29" spans="1:15" ht="15" customHeight="1" x14ac:dyDescent="0.2">
      <c r="A29" s="16"/>
      <c r="B29" s="16"/>
      <c r="C29" s="16"/>
      <c r="D29" s="16"/>
      <c r="E29" s="16"/>
      <c r="F29" s="16"/>
      <c r="G29" s="16"/>
      <c r="H29" s="16"/>
      <c r="I29" s="16"/>
      <c r="J29" s="16"/>
      <c r="K29" s="16"/>
      <c r="L29" s="16"/>
      <c r="M29" s="16"/>
      <c r="N29" s="16"/>
      <c r="O29" s="16"/>
    </row>
    <row r="30" spans="1:15" ht="15" customHeight="1" x14ac:dyDescent="0.2">
      <c r="A30" s="16"/>
      <c r="B30" s="16"/>
      <c r="C30" s="16"/>
      <c r="D30" s="16"/>
      <c r="E30" s="16"/>
      <c r="F30" s="16"/>
      <c r="G30" s="16"/>
      <c r="H30" s="16"/>
      <c r="I30" s="16"/>
      <c r="J30" s="16"/>
      <c r="K30" s="16"/>
      <c r="L30" s="16"/>
      <c r="M30" s="16"/>
      <c r="N30" s="16"/>
      <c r="O30" s="16"/>
    </row>
    <row r="31" spans="1:15" ht="15" customHeight="1" x14ac:dyDescent="0.2">
      <c r="A31" s="16"/>
      <c r="B31" s="16"/>
      <c r="C31" s="16"/>
      <c r="D31" s="16"/>
      <c r="E31" s="16"/>
      <c r="F31" s="16"/>
      <c r="G31" s="16"/>
      <c r="H31" s="16"/>
      <c r="I31" s="16"/>
      <c r="J31" s="16"/>
      <c r="K31" s="16"/>
      <c r="L31" s="16"/>
      <c r="M31" s="16"/>
      <c r="N31" s="16"/>
      <c r="O31" s="16"/>
    </row>
    <row r="32" spans="1:15" ht="15" customHeight="1" x14ac:dyDescent="0.2">
      <c r="A32" s="16"/>
      <c r="B32" s="16"/>
      <c r="C32" s="16"/>
      <c r="D32" s="16"/>
      <c r="E32" s="16"/>
      <c r="F32" s="16"/>
      <c r="G32" s="16"/>
      <c r="H32" s="16"/>
      <c r="I32" s="16"/>
      <c r="J32" s="16"/>
      <c r="K32" s="16"/>
      <c r="L32" s="16"/>
      <c r="M32" s="16"/>
      <c r="N32" s="16"/>
      <c r="O32" s="16"/>
    </row>
    <row r="33" spans="1:15" ht="15" customHeight="1" x14ac:dyDescent="0.2">
      <c r="A33" s="16"/>
      <c r="B33" s="16"/>
      <c r="C33" s="16"/>
      <c r="D33" s="16"/>
      <c r="E33" s="16"/>
      <c r="F33" s="16"/>
      <c r="G33" s="16"/>
      <c r="H33" s="16"/>
      <c r="I33" s="16"/>
      <c r="J33" s="16"/>
      <c r="K33" s="16"/>
      <c r="L33" s="16"/>
      <c r="M33" s="16"/>
      <c r="N33" s="16"/>
      <c r="O33" s="16"/>
    </row>
    <row r="34" spans="1:15" ht="15" customHeight="1" x14ac:dyDescent="0.2">
      <c r="A34" s="16"/>
      <c r="B34" s="16"/>
      <c r="C34" s="16"/>
      <c r="D34" s="16"/>
      <c r="E34" s="16"/>
      <c r="F34" s="16"/>
      <c r="G34" s="16"/>
      <c r="H34" s="16"/>
      <c r="I34" s="16"/>
      <c r="J34" s="16"/>
      <c r="K34" s="16"/>
      <c r="L34" s="16"/>
      <c r="M34" s="16"/>
      <c r="N34" s="16"/>
      <c r="O34" s="16"/>
    </row>
    <row r="35" spans="1:15" ht="15" customHeight="1" x14ac:dyDescent="0.2">
      <c r="A35" s="16"/>
      <c r="B35" s="16"/>
      <c r="C35" s="16"/>
      <c r="D35" s="16"/>
      <c r="E35" s="16"/>
      <c r="F35" s="16"/>
      <c r="G35" s="16"/>
      <c r="H35" s="16"/>
      <c r="I35" s="16"/>
      <c r="J35" s="16"/>
      <c r="K35" s="16"/>
      <c r="L35" s="16"/>
      <c r="M35" s="16"/>
      <c r="N35" s="16"/>
      <c r="O35" s="16"/>
    </row>
    <row r="36" spans="1:15" ht="15" customHeight="1" x14ac:dyDescent="0.2">
      <c r="A36" s="16"/>
      <c r="B36" s="16"/>
      <c r="C36" s="16"/>
      <c r="D36" s="16"/>
      <c r="E36" s="16"/>
      <c r="F36" s="16"/>
      <c r="G36" s="16"/>
      <c r="H36" s="16"/>
      <c r="I36" s="16"/>
      <c r="J36" s="16"/>
      <c r="K36" s="16"/>
      <c r="L36" s="16"/>
      <c r="M36" s="16"/>
      <c r="N36" s="16"/>
      <c r="O36" s="16"/>
    </row>
    <row r="37" spans="1:15" ht="15" customHeight="1" x14ac:dyDescent="0.2">
      <c r="A37" s="16"/>
      <c r="B37" s="16"/>
      <c r="C37" s="16"/>
      <c r="D37" s="16"/>
      <c r="E37" s="16"/>
      <c r="F37" s="16"/>
      <c r="G37" s="16"/>
      <c r="H37" s="16"/>
      <c r="I37" s="16"/>
      <c r="J37" s="16"/>
      <c r="K37" s="16"/>
      <c r="L37" s="16"/>
      <c r="M37" s="16"/>
      <c r="N37" s="16"/>
      <c r="O37" s="16"/>
    </row>
  </sheetData>
  <mergeCells count="1">
    <mergeCell ref="A1:B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Classement général</vt:lpstr>
      <vt:lpstr>Liste matchs LIGUE 1</vt:lpstr>
      <vt:lpstr>Points BONUS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sebastien.martin</cp:lastModifiedBy>
  <dcterms:modified xsi:type="dcterms:W3CDTF">2015-06-18T14:42:16Z</dcterms:modified>
</cp:coreProperties>
</file>